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T:\AER\EBTRIN\1. AER modelling\Data analysis\2024 data analysis\DNSP\Old\Clean data spreadsheets - 26 May\"/>
    </mc:Choice>
  </mc:AlternateContent>
  <xr:revisionPtr revIDLastSave="0" documentId="13_ncr:1_{CE8FC776-07D0-462D-8A62-C357CD0596DC}" xr6:coauthVersionLast="47" xr6:coauthVersionMax="47" xr10:uidLastSave="{00000000-0000-0000-0000-000000000000}"/>
  <bookViews>
    <workbookView xWindow="-120" yWindow="-120" windowWidth="29040" windowHeight="17640" tabRatio="794" xr2:uid="{00000000-000D-0000-FFFF-FFFF00000000}"/>
  </bookViews>
  <sheets>
    <sheet name="Consolidated RIN data" sheetId="2" r:id="rId1"/>
    <sheet name="Benchmarking Data" sheetId="15" r:id="rId2"/>
    <sheet name="Shazam DNSP Data" sheetId="20" r:id="rId3"/>
    <sheet name="Shazam Industry Data" sheetId="21" r:id="rId4"/>
    <sheet name="Shazam State Data" sheetId="22" r:id="rId5"/>
    <sheet name="Opex Price Index" sheetId="8" r:id="rId6"/>
    <sheet name="Reliability Price Index" sheetId="10" r:id="rId7"/>
    <sheet name="Annual User Cost" sheetId="17" r:id="rId8"/>
    <sheet name="RAB_AVE" sheetId="23" r:id="rId9"/>
    <sheet name="Data revisions" sheetId="14" r:id="rId10"/>
  </sheets>
  <externalReferences>
    <externalReference r:id="rId11"/>
    <externalReference r:id="rId12"/>
  </externalReferences>
  <definedNames>
    <definedName name="A10offset">10</definedName>
    <definedName name="A10remlife">#REF!</definedName>
    <definedName name="A10stdlife">#REF!</definedName>
    <definedName name="A10taxremlife">#REF!</definedName>
    <definedName name="A10taxstdlife">#REF!</definedName>
    <definedName name="A10taxvalue">#REF!</definedName>
    <definedName name="A10value">#REF!</definedName>
    <definedName name="A11offset">11</definedName>
    <definedName name="A11remlife">#REF!</definedName>
    <definedName name="A11stdlife">#REF!</definedName>
    <definedName name="A11taxremlife">#REF!</definedName>
    <definedName name="A11taxstdlife">#REF!</definedName>
    <definedName name="A11taxvalue">#REF!</definedName>
    <definedName name="A11value">#REF!</definedName>
    <definedName name="A12offset">12</definedName>
    <definedName name="A12remlife">#REF!</definedName>
    <definedName name="A12stdlife">#REF!</definedName>
    <definedName name="A12taxremlife">#REF!</definedName>
    <definedName name="A12taxstdlife">#REF!</definedName>
    <definedName name="A12taxvalue">#REF!</definedName>
    <definedName name="A12value">#REF!</definedName>
    <definedName name="A13offset">13</definedName>
    <definedName name="A13remlife">#REF!</definedName>
    <definedName name="A13stdlife">#REF!</definedName>
    <definedName name="A13taxremlife">#REF!</definedName>
    <definedName name="A13taxstdlife">#REF!</definedName>
    <definedName name="A13taxvalue">#REF!</definedName>
    <definedName name="A13value">#REF!</definedName>
    <definedName name="A14offset">14</definedName>
    <definedName name="A14remlife">#REF!</definedName>
    <definedName name="A14stdlife">#REF!</definedName>
    <definedName name="A14taxremlife">#REF!</definedName>
    <definedName name="A14taxstdlife">#REF!</definedName>
    <definedName name="A14taxvalue">#REF!</definedName>
    <definedName name="A14value">#REF!</definedName>
    <definedName name="A15offset">15</definedName>
    <definedName name="A15remlife">#REF!</definedName>
    <definedName name="A15stdlife">#REF!</definedName>
    <definedName name="A15taxremlife">#REF!</definedName>
    <definedName name="A15taxstdlife">#REF!</definedName>
    <definedName name="A15taxvalue">#REF!</definedName>
    <definedName name="A15value">#REF!</definedName>
    <definedName name="A16offset">16</definedName>
    <definedName name="A16remlife">#REF!</definedName>
    <definedName name="A16stdlife">#REF!</definedName>
    <definedName name="A16taxremlife">#REF!</definedName>
    <definedName name="A16taxstdlife">#REF!</definedName>
    <definedName name="A16taxvalue">#REF!</definedName>
    <definedName name="A16value">#REF!</definedName>
    <definedName name="A17offset">17</definedName>
    <definedName name="A17remlife">#REF!</definedName>
    <definedName name="A17stdlife">#REF!</definedName>
    <definedName name="A17taxremlife">#REF!</definedName>
    <definedName name="A17taxstdlife">#REF!</definedName>
    <definedName name="A17taxvalue">#REF!</definedName>
    <definedName name="A17value">#REF!</definedName>
    <definedName name="A18offset">18</definedName>
    <definedName name="A18remlife">#REF!</definedName>
    <definedName name="A18stdlife">#REF!</definedName>
    <definedName name="A18taxremlife">#REF!</definedName>
    <definedName name="A18taxstdlife">#REF!</definedName>
    <definedName name="A18taxvalue">#REF!</definedName>
    <definedName name="A18value">#REF!</definedName>
    <definedName name="A19offset">19</definedName>
    <definedName name="A19remlife">#REF!</definedName>
    <definedName name="A19stdlife">#REF!</definedName>
    <definedName name="A19taxremlife">#REF!</definedName>
    <definedName name="A19taxstdlife">#REF!</definedName>
    <definedName name="A19taxvalue">#REF!</definedName>
    <definedName name="A19value">#REF!</definedName>
    <definedName name="A1offset">1</definedName>
    <definedName name="A1remlife">#REF!</definedName>
    <definedName name="A1stdlife">#REF!</definedName>
    <definedName name="A1taxremlife">#REF!</definedName>
    <definedName name="A1taxstdlife">#REF!</definedName>
    <definedName name="A1taxvalue">#REF!</definedName>
    <definedName name="A1value">#REF!</definedName>
    <definedName name="A20offset">20</definedName>
    <definedName name="A20remlife">#REF!</definedName>
    <definedName name="A20stdlife">#REF!</definedName>
    <definedName name="A20taxremlife">#REF!</definedName>
    <definedName name="A20taxstdlife">#REF!</definedName>
    <definedName name="A20taxvalue">#REF!</definedName>
    <definedName name="A20value">#REF!</definedName>
    <definedName name="A21offset">21</definedName>
    <definedName name="A21remlife">#REF!</definedName>
    <definedName name="A21stdlife">#REF!</definedName>
    <definedName name="A21taxremlife">#REF!</definedName>
    <definedName name="A21taxstdlife">#REF!</definedName>
    <definedName name="A21taxvalue">#REF!</definedName>
    <definedName name="A21value">#REF!</definedName>
    <definedName name="A22offset">22</definedName>
    <definedName name="A22remlife">#REF!</definedName>
    <definedName name="A22stdlife">#REF!</definedName>
    <definedName name="A22taxremlife">#REF!</definedName>
    <definedName name="A22taxstdlife">#REF!</definedName>
    <definedName name="A22taxvalue">#REF!</definedName>
    <definedName name="A22value">#REF!</definedName>
    <definedName name="A23offset">23</definedName>
    <definedName name="A23remlife">#REF!</definedName>
    <definedName name="A23stdlife">#REF!</definedName>
    <definedName name="A23taxremlife">#REF!</definedName>
    <definedName name="A23taxstdlife">#REF!</definedName>
    <definedName name="A23taxvalue">#REF!</definedName>
    <definedName name="A23value">#REF!</definedName>
    <definedName name="A24offset">24</definedName>
    <definedName name="A24remlife">#REF!</definedName>
    <definedName name="A24stdlife">#REF!</definedName>
    <definedName name="A24taxremlife">#REF!</definedName>
    <definedName name="A24taxstdlife">#REF!</definedName>
    <definedName name="A24taxvalue">#REF!</definedName>
    <definedName name="A24value">#REF!</definedName>
    <definedName name="A25offset">25</definedName>
    <definedName name="A25remlife">#REF!</definedName>
    <definedName name="A25stdlife">#REF!</definedName>
    <definedName name="A25taxremlife">#REF!</definedName>
    <definedName name="A25taxstdlife">#REF!</definedName>
    <definedName name="A25taxvalue">#REF!</definedName>
    <definedName name="A25value">#REF!</definedName>
    <definedName name="A26offset">26</definedName>
    <definedName name="A26remlife">#REF!</definedName>
    <definedName name="A26stdlife">#REF!</definedName>
    <definedName name="A26taxremlife">#REF!</definedName>
    <definedName name="A26taxstdlife">#REF!</definedName>
    <definedName name="A26taxvalue">#REF!</definedName>
    <definedName name="A26value">#REF!</definedName>
    <definedName name="A27offset">27</definedName>
    <definedName name="A27remlife">#REF!</definedName>
    <definedName name="A27stdlife">#REF!</definedName>
    <definedName name="A27taxremlife">#REF!</definedName>
    <definedName name="A27taxstdlife">#REF!</definedName>
    <definedName name="A27taxvalue">#REF!</definedName>
    <definedName name="A27value">#REF!</definedName>
    <definedName name="A28offset">28</definedName>
    <definedName name="A28remlife">#REF!</definedName>
    <definedName name="A28stdlife">#REF!</definedName>
    <definedName name="A28taxremlife">#REF!</definedName>
    <definedName name="A28taxstdlife">#REF!</definedName>
    <definedName name="A28taxvalue">#REF!</definedName>
    <definedName name="A28value">#REF!</definedName>
    <definedName name="A29offset">29</definedName>
    <definedName name="A29remlife">#REF!</definedName>
    <definedName name="A29stdlife">#REF!</definedName>
    <definedName name="A29taxremlife">#REF!</definedName>
    <definedName name="A29taxstdlife">#REF!</definedName>
    <definedName name="A29taxvalue">#REF!</definedName>
    <definedName name="A29value">#REF!</definedName>
    <definedName name="A2offset">2</definedName>
    <definedName name="A2remlife">#REF!</definedName>
    <definedName name="A2stdlife">#REF!</definedName>
    <definedName name="A2taxremlife">#REF!</definedName>
    <definedName name="A2taxstdlife">#REF!</definedName>
    <definedName name="A2taxvalue">#REF!</definedName>
    <definedName name="A2value">#REF!</definedName>
    <definedName name="A30offset">30</definedName>
    <definedName name="A30remlife">#REF!</definedName>
    <definedName name="A30stdlife">#REF!</definedName>
    <definedName name="A30taxremlife">#REF!</definedName>
    <definedName name="A30taxstdlife">#REF!</definedName>
    <definedName name="A30taxvalue">#REF!</definedName>
    <definedName name="A30value">#REF!</definedName>
    <definedName name="A31offset">31</definedName>
    <definedName name="A31remlife">#REF!</definedName>
    <definedName name="A31stdlife">#REF!</definedName>
    <definedName name="A31taxremlife">#REF!</definedName>
    <definedName name="A31taxstdlife">#REF!</definedName>
    <definedName name="A31taxvalue">#REF!</definedName>
    <definedName name="A31value">#REF!</definedName>
    <definedName name="A32offset">32</definedName>
    <definedName name="A32remlife">#REF!</definedName>
    <definedName name="A32stdlife">#REF!</definedName>
    <definedName name="A32taxremlife">#REF!</definedName>
    <definedName name="A32taxstdlife">#REF!</definedName>
    <definedName name="A32taxvalue">#REF!</definedName>
    <definedName name="A32value">#REF!</definedName>
    <definedName name="A33offset">33</definedName>
    <definedName name="A33remlife">#REF!</definedName>
    <definedName name="A33stdlife">#REF!</definedName>
    <definedName name="A33taxremlife">#REF!</definedName>
    <definedName name="A33taxstdlife">#REF!</definedName>
    <definedName name="A33taxvalue">#REF!</definedName>
    <definedName name="A33value">#REF!</definedName>
    <definedName name="A34offset">34</definedName>
    <definedName name="A34remlife">#REF!</definedName>
    <definedName name="A34stdlife">#REF!</definedName>
    <definedName name="A34taxremlife">#REF!</definedName>
    <definedName name="A34taxstdlife">#REF!</definedName>
    <definedName name="A34taxvalue">#REF!</definedName>
    <definedName name="A34value">#REF!</definedName>
    <definedName name="A35offset">35</definedName>
    <definedName name="A35remlife">#REF!</definedName>
    <definedName name="A35stdlife">#REF!</definedName>
    <definedName name="A35taxremlife">#REF!</definedName>
    <definedName name="A35taxstdlife">#REF!</definedName>
    <definedName name="A35taxvalue">#REF!</definedName>
    <definedName name="A35value">#REF!</definedName>
    <definedName name="A36offset">36</definedName>
    <definedName name="A36remlife">#REF!</definedName>
    <definedName name="A36stdlife">#REF!</definedName>
    <definedName name="A36taxremlife">#REF!</definedName>
    <definedName name="A36taxstdlife">#REF!</definedName>
    <definedName name="A36taxvalue">#REF!</definedName>
    <definedName name="A36value">#REF!</definedName>
    <definedName name="A37offset">37</definedName>
    <definedName name="A37remlife">#REF!</definedName>
    <definedName name="A37stdlife">#REF!</definedName>
    <definedName name="A37taxremlife">#REF!</definedName>
    <definedName name="A37taxstdlife">#REF!</definedName>
    <definedName name="A37taxvalue">#REF!</definedName>
    <definedName name="A37value">#REF!</definedName>
    <definedName name="A38offset">38</definedName>
    <definedName name="A38remlife">#REF!</definedName>
    <definedName name="A38stdlife">#REF!</definedName>
    <definedName name="A38taxremlife">#REF!</definedName>
    <definedName name="A38taxstdlife">#REF!</definedName>
    <definedName name="A38taxvalue">#REF!</definedName>
    <definedName name="A38value">#REF!</definedName>
    <definedName name="A39offset">39</definedName>
    <definedName name="A39remlife">#REF!</definedName>
    <definedName name="A39stdlife">#REF!</definedName>
    <definedName name="A39taxremlife">#REF!</definedName>
    <definedName name="A39taxstdlife">#REF!</definedName>
    <definedName name="A39taxvalue">#REF!</definedName>
    <definedName name="A39value">#REF!</definedName>
    <definedName name="A3offset">3</definedName>
    <definedName name="A3remlife">#REF!</definedName>
    <definedName name="A3stdlife">#REF!</definedName>
    <definedName name="A3taxremlife">#REF!</definedName>
    <definedName name="A3taxstdlife">#REF!</definedName>
    <definedName name="A3taxvalue">#REF!</definedName>
    <definedName name="A3value">#REF!</definedName>
    <definedName name="A40offset">40</definedName>
    <definedName name="A40remlife">#REF!</definedName>
    <definedName name="A40stdlife">#REF!</definedName>
    <definedName name="A40taxremlife">#REF!</definedName>
    <definedName name="A40taxstdlife">#REF!</definedName>
    <definedName name="A40taxvalue">#REF!</definedName>
    <definedName name="A40value">#REF!</definedName>
    <definedName name="A41offset">41</definedName>
    <definedName name="A41remlife">#REF!</definedName>
    <definedName name="A41stdlife">#REF!</definedName>
    <definedName name="A41taxremlife">#REF!</definedName>
    <definedName name="A41taxstdlife">#REF!</definedName>
    <definedName name="A41taxvalue">#REF!</definedName>
    <definedName name="A41value">#REF!</definedName>
    <definedName name="A42offset">42</definedName>
    <definedName name="A42remlife">#REF!</definedName>
    <definedName name="A42stdlife">#REF!</definedName>
    <definedName name="A42taxremlife">#REF!</definedName>
    <definedName name="A42taxstdlife">#REF!</definedName>
    <definedName name="A42taxvalue">#REF!</definedName>
    <definedName name="A42value">#REF!</definedName>
    <definedName name="A43offset">43</definedName>
    <definedName name="A43remlife">#REF!</definedName>
    <definedName name="A43stdlife">#REF!</definedName>
    <definedName name="A43taxremlife">#REF!</definedName>
    <definedName name="A43taxstdlife">#REF!</definedName>
    <definedName name="A43taxvalue">#REF!</definedName>
    <definedName name="A43value">#REF!</definedName>
    <definedName name="A44offset">44</definedName>
    <definedName name="A44remlife">#REF!</definedName>
    <definedName name="A44stdlife">#REF!</definedName>
    <definedName name="A44taxremlife">#REF!</definedName>
    <definedName name="A44taxstdlife">#REF!</definedName>
    <definedName name="A44taxvalue">#REF!</definedName>
    <definedName name="A44value">#REF!</definedName>
    <definedName name="A45offset">45</definedName>
    <definedName name="A45remlife">#REF!</definedName>
    <definedName name="A45stdlife">#REF!</definedName>
    <definedName name="A45taxremlife">#REF!</definedName>
    <definedName name="A45taxstdlife">#REF!</definedName>
    <definedName name="A45taxvalue">#REF!</definedName>
    <definedName name="A45value">#REF!</definedName>
    <definedName name="A46offset">46</definedName>
    <definedName name="A46remlife">#REF!</definedName>
    <definedName name="A46stdlife">#REF!</definedName>
    <definedName name="A46taxremlife">#REF!</definedName>
    <definedName name="A46taxstdlife">#REF!</definedName>
    <definedName name="A46taxvalue">#REF!</definedName>
    <definedName name="A46value">#REF!</definedName>
    <definedName name="A47offset">47</definedName>
    <definedName name="A47remlife">#REF!</definedName>
    <definedName name="A47stdlife">#REF!</definedName>
    <definedName name="A47taxremlife">#REF!</definedName>
    <definedName name="A47taxstdlife">#REF!</definedName>
    <definedName name="A47taxvalue">#REF!</definedName>
    <definedName name="A47value">#REF!</definedName>
    <definedName name="A48offset">48</definedName>
    <definedName name="A48remlife">#REF!</definedName>
    <definedName name="A48stdlife">#REF!</definedName>
    <definedName name="A48taxremlife">#REF!</definedName>
    <definedName name="A48taxstdlife">#REF!</definedName>
    <definedName name="A48taxvalue">#REF!</definedName>
    <definedName name="A48value">#REF!</definedName>
    <definedName name="A49offset">49</definedName>
    <definedName name="A49remlife">#REF!</definedName>
    <definedName name="A49stdlife">#REF!</definedName>
    <definedName name="A49taxremlife">#REF!</definedName>
    <definedName name="A49taxstdlife">#REF!</definedName>
    <definedName name="A49taxvalue">#REF!</definedName>
    <definedName name="A49value">#REF!</definedName>
    <definedName name="A4offset">4</definedName>
    <definedName name="A4remlife">#REF!</definedName>
    <definedName name="A4stdlife">#REF!</definedName>
    <definedName name="A4taxremlife">#REF!</definedName>
    <definedName name="A4taxstdlife">#REF!</definedName>
    <definedName name="A4taxvalue">#REF!</definedName>
    <definedName name="A4value">#REF!</definedName>
    <definedName name="A50offset">50</definedName>
    <definedName name="A50remlife">#REF!</definedName>
    <definedName name="A50stdlife">#REF!</definedName>
    <definedName name="A50taxremlife">#REF!</definedName>
    <definedName name="A50taxstdlife">#REF!</definedName>
    <definedName name="A50taxvalue">#REF!</definedName>
    <definedName name="A50value">#REF!</definedName>
    <definedName name="A5offset">5</definedName>
    <definedName name="A5remlife">#REF!</definedName>
    <definedName name="A5stdlife">#REF!</definedName>
    <definedName name="A5taxremlife">#REF!</definedName>
    <definedName name="A5taxstdlife">#REF!</definedName>
    <definedName name="A5taxvalue">#REF!</definedName>
    <definedName name="A5value">#REF!</definedName>
    <definedName name="A6offset">6</definedName>
    <definedName name="A6remlife">#REF!</definedName>
    <definedName name="A6stdlife">#REF!</definedName>
    <definedName name="A6taxremlife">#REF!</definedName>
    <definedName name="A6taxstdlife">#REF!</definedName>
    <definedName name="A6taxvalue">#REF!</definedName>
    <definedName name="A6value">#REF!</definedName>
    <definedName name="A7offset">7</definedName>
    <definedName name="A7remlife">#REF!</definedName>
    <definedName name="A7stdlife">#REF!</definedName>
    <definedName name="A7taxremlife">#REF!</definedName>
    <definedName name="A7taxstdlife">#REF!</definedName>
    <definedName name="A7taxvalue">#REF!</definedName>
    <definedName name="A7value">#REF!</definedName>
    <definedName name="A8offset">8</definedName>
    <definedName name="A8remlife">#REF!</definedName>
    <definedName name="A8stdlife">#REF!</definedName>
    <definedName name="A8taxremlife">#REF!</definedName>
    <definedName name="A8taxstdlife">#REF!</definedName>
    <definedName name="A8taxvalue">#REF!</definedName>
    <definedName name="A8value">#REF!</definedName>
    <definedName name="A9offset">9</definedName>
    <definedName name="A9remlife">#REF!</definedName>
    <definedName name="A9stdlife">#REF!</definedName>
    <definedName name="A9taxremlife">#REF!</definedName>
    <definedName name="A9taxstdlife">#REF!</definedName>
    <definedName name="A9taxvalue">#REF!</definedName>
    <definedName name="A9value">#REF!</definedName>
    <definedName name="abba" hidden="1">{"Ownership",#N/A,FALSE,"Ownership";"Contents",#N/A,FALSE,"Contents"}</definedName>
    <definedName name="anscount" hidden="1">1</definedName>
    <definedName name="Asset1">#REF!</definedName>
    <definedName name="Asset10">#REF!</definedName>
    <definedName name="Asset11">#REF!</definedName>
    <definedName name="Asset12">#REF!</definedName>
    <definedName name="Asset13">#REF!</definedName>
    <definedName name="Asset14">#REF!</definedName>
    <definedName name="Asset15">#REF!</definedName>
    <definedName name="Asset16">#REF!</definedName>
    <definedName name="Asset17">#REF!</definedName>
    <definedName name="Asset18">#REF!</definedName>
    <definedName name="Asset19">#REF!</definedName>
    <definedName name="Asset2">#REF!</definedName>
    <definedName name="Asset20">#REF!</definedName>
    <definedName name="Asset21">#REF!</definedName>
    <definedName name="Asset22">#REF!</definedName>
    <definedName name="Asset23">#REF!</definedName>
    <definedName name="Asset24">#REF!</definedName>
    <definedName name="Asset25">#REF!</definedName>
    <definedName name="Asset26">#REF!</definedName>
    <definedName name="Asset27">#REF!</definedName>
    <definedName name="Asset28">#REF!</definedName>
    <definedName name="Asset29">#REF!</definedName>
    <definedName name="Asset3">#REF!</definedName>
    <definedName name="Asset30">#REF!</definedName>
    <definedName name="Asset31">#REF!</definedName>
    <definedName name="Asset32">#REF!</definedName>
    <definedName name="Asset33">#REF!</definedName>
    <definedName name="Asset34">#REF!</definedName>
    <definedName name="Asset35">#REF!</definedName>
    <definedName name="Asset36">#REF!</definedName>
    <definedName name="Asset37">#REF!</definedName>
    <definedName name="Asset38">#REF!</definedName>
    <definedName name="Asset39">#REF!</definedName>
    <definedName name="Asset4">#REF!</definedName>
    <definedName name="Asset40">#REF!</definedName>
    <definedName name="Asset41">#REF!</definedName>
    <definedName name="Asset42">#REF!</definedName>
    <definedName name="Asset43">#REF!</definedName>
    <definedName name="Asset44">#REF!</definedName>
    <definedName name="Asset45">#REF!</definedName>
    <definedName name="Asset46">#REF!</definedName>
    <definedName name="Asset47">#REF!</definedName>
    <definedName name="Asset48">#REF!</definedName>
    <definedName name="Asset49">#REF!</definedName>
    <definedName name="Asset5">#REF!</definedName>
    <definedName name="Asset50">#REF!</definedName>
    <definedName name="Asset6">#REF!</definedName>
    <definedName name="Asset7">#REF!</definedName>
    <definedName name="Asset8">#REF!</definedName>
    <definedName name="Asset9">#REF!</definedName>
    <definedName name="CRCP_final_year">#REF!</definedName>
    <definedName name="CRCP_y1">#REF!</definedName>
    <definedName name="CRCP_y10">#REF!</definedName>
    <definedName name="CRCP_y11">#REF!</definedName>
    <definedName name="CRCP_y12">#REF!</definedName>
    <definedName name="CRCP_y13">#REF!</definedName>
    <definedName name="CRCP_y14">#REF!</definedName>
    <definedName name="CRCP_y15">#REF!</definedName>
    <definedName name="CRCP_y2">#REF!</definedName>
    <definedName name="CRCP_y3">#REF!</definedName>
    <definedName name="CRCP_y4">#REF!</definedName>
    <definedName name="CRCP_y5">#REF!</definedName>
    <definedName name="CRCP_y6">#REF!</definedName>
    <definedName name="CRCP_y7">#REF!</definedName>
    <definedName name="CRCP_y8">#REF!</definedName>
    <definedName name="CRCP_y9">#REF!</definedName>
    <definedName name="dms_060301_checkvalue">#REF!</definedName>
    <definedName name="dms_060301_LastRow">#REF!</definedName>
    <definedName name="dms_060701_ARR_MaxRows">#REF!</definedName>
    <definedName name="dms_060701_Reset_MaxRows">#REF!</definedName>
    <definedName name="dms_060701_StartDateTxt">#REF!</definedName>
    <definedName name="dms_0608_LastRow">#REF!</definedName>
    <definedName name="dms_0608_OffsetRows">#REF!</definedName>
    <definedName name="dms_060801_StartCell">#REF!</definedName>
    <definedName name="dms_663_List">#REF!</definedName>
    <definedName name="dms_ABN_List">#REF!</definedName>
    <definedName name="dms_Addr1_List">#REF!</definedName>
    <definedName name="dms_Addr2_List">#REF!</definedName>
    <definedName name="dms_Amendment_Text">#REF!</definedName>
    <definedName name="dms_Cal_Year_B4_CRY">#REF!</definedName>
    <definedName name="dms_CBD_flag">#REF!</definedName>
    <definedName name="dms_Confid_status_List">#REF!</definedName>
    <definedName name="dms_CRCP_start_row">#REF!</definedName>
    <definedName name="dms_CRCPlength_List">#REF!</definedName>
    <definedName name="dms_CRCPlength_Num">#REF!</definedName>
    <definedName name="dms_CRY_RYE">#REF!</definedName>
    <definedName name="dms_CRY_start_row">#REF!</definedName>
    <definedName name="dms_DataQuality_List">#REF!</definedName>
    <definedName name="dms_DeterminationRef_List">#REF!</definedName>
    <definedName name="dms_DollarReal_year">#REF!</definedName>
    <definedName name="dms_DQ_2">#REF!</definedName>
    <definedName name="dms_FeederName_1">#REF!</definedName>
    <definedName name="dms_FeederName_2">#REF!</definedName>
    <definedName name="dms_FeederName_3">#REF!</definedName>
    <definedName name="dms_FeederName_4">#REF!</definedName>
    <definedName name="dms_FeederName_5">#REF!</definedName>
    <definedName name="dms_FeederType_5_flag">#REF!</definedName>
    <definedName name="dms_FifthFeeder_flag_NSP">#REF!</definedName>
    <definedName name="dms_FormControl_Choices">#REF!</definedName>
    <definedName name="dms_FRCP_start_row">#REF!</definedName>
    <definedName name="dms_FRCPlength_List">#REF!</definedName>
    <definedName name="dms_FRCPlength_Num">#REF!</definedName>
    <definedName name="dms_Header_Span">#REF!</definedName>
    <definedName name="dms_JurisdictionList">#REF!</definedName>
    <definedName name="dms_LeapYear_Result">#REF!</definedName>
    <definedName name="dms_LongRural_flag">#REF!</definedName>
    <definedName name="dms_Model">#REF!</definedName>
    <definedName name="dms_Model_List">#REF!</definedName>
    <definedName name="dms_Model_Span">#REF!</definedName>
    <definedName name="dms_Model_Span_List">#REF!</definedName>
    <definedName name="dms_MultiYear_Flag">#REF!</definedName>
    <definedName name="dms_MultiYear_ResponseFlag">#REF!</definedName>
    <definedName name="dms_PAddr1_List">#REF!</definedName>
    <definedName name="dms_PAddr2_List">#REF!</definedName>
    <definedName name="dms_PRCP_start_row">#REF!</definedName>
    <definedName name="dms_PRCPlength_List">#REF!</definedName>
    <definedName name="dms_PRCPlength_Num">#REF!</definedName>
    <definedName name="dms_Previous_DollarReal_year">#REF!</definedName>
    <definedName name="dms_PState_List">#REF!</definedName>
    <definedName name="dms_PSuburb_List">#REF!</definedName>
    <definedName name="dms_Public_Lighting_List">#REF!</definedName>
    <definedName name="dms_Reset_final_year">#REF!</definedName>
    <definedName name="dms_Reset_RYE">#REF!</definedName>
    <definedName name="dms_Reset_Span">#REF!</definedName>
    <definedName name="dms_RPT">#REF!</definedName>
    <definedName name="dms_RPT_List">#REF!</definedName>
    <definedName name="dms_RPTMonth">#REF!</definedName>
    <definedName name="dms_RPTMonth_List">#REF!</definedName>
    <definedName name="dms_RYE_result">#REF!</definedName>
    <definedName name="dms_RYE_start_row">#REF!</definedName>
    <definedName name="dms_Sector_List">#REF!</definedName>
    <definedName name="dms_Segment">#REF!</definedName>
    <definedName name="dms_Segment_List">#REF!</definedName>
    <definedName name="dms_Selected_Quality">#REF!</definedName>
    <definedName name="dms_Selected_Source">#REF!</definedName>
    <definedName name="dms_Selected_Status">#REF!</definedName>
    <definedName name="dms_ShortRural_flag">#REF!</definedName>
    <definedName name="dms_SingleYear_Model">#REF!</definedName>
    <definedName name="dms_SingleYearModel">#REF!</definedName>
    <definedName name="dms_SourceList">#REF!</definedName>
    <definedName name="dms_Specified_FinalYear">#REF!</definedName>
    <definedName name="dms_Specified_RYE">#REF!</definedName>
    <definedName name="dms_SpecifiedYear_Span">#REF!</definedName>
    <definedName name="dms_start_year">#REF!</definedName>
    <definedName name="dms_State_List">#REF!</definedName>
    <definedName name="dms_Suburb_List">#REF!</definedName>
    <definedName name="dms_TradingName">#REF!</definedName>
    <definedName name="dms_TradingName_List">#REF!</definedName>
    <definedName name="dms_TradingNameFull_List">#REF!</definedName>
    <definedName name="dms_Typed_Submission_Date">#REF!</definedName>
    <definedName name="dms_Urban_flag">#REF!</definedName>
    <definedName name="dms_Worksheet_List">#REF!</definedName>
    <definedName name="Drc">#REF!</definedName>
    <definedName name="Drpc">#REF!</definedName>
    <definedName name="Drpt">#REF!</definedName>
    <definedName name="Dv">#REF!</definedName>
    <definedName name="ERC_Final_Calc">#REF!</definedName>
    <definedName name="ERC_Yr01_Inc">#REF!</definedName>
    <definedName name="f">#REF!</definedName>
    <definedName name="FRCP_final_year">#REF!</definedName>
    <definedName name="FRCP_y1">#REF!</definedName>
    <definedName name="FRCP_y10">#REF!</definedName>
    <definedName name="FRCP_y11">#REF!</definedName>
    <definedName name="FRCP_y12">#REF!</definedName>
    <definedName name="FRCP_y13">#REF!</definedName>
    <definedName name="FRCP_y14">#REF!</definedName>
    <definedName name="FRCP_y15">#REF!</definedName>
    <definedName name="FRCP_y2">#REF!</definedName>
    <definedName name="FRCP_y3">#REF!</definedName>
    <definedName name="FRCP_y4">#REF!</definedName>
    <definedName name="FRCP_y5">#REF!</definedName>
    <definedName name="FRCP_y6">#REF!</definedName>
    <definedName name="FRCP_y7">#REF!</definedName>
    <definedName name="FRCP_y8">#REF!</definedName>
    <definedName name="FRCP_y9">#REF!</definedName>
    <definedName name="g">#REF!</definedName>
    <definedName name="Icpr">#REF!</definedName>
    <definedName name="IQ_ADDIN" hidden="1">"AUTO"</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40970.780625</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LAN" hidden="1">{"Ownership",#N/A,FALSE,"Ownership";"Contents",#N/A,FALSE,"Contents"}</definedName>
    <definedName name="P_0_RevCap">#REF!</definedName>
    <definedName name="P_0_RevYld">#REF!</definedName>
    <definedName name="P_0_WAPC">#REF!</definedName>
    <definedName name="PRCP_final_year">#REF!</definedName>
    <definedName name="PRCP_y1">#REF!</definedName>
    <definedName name="PRCP_y10">#REF!</definedName>
    <definedName name="PRCP_y11">#REF!</definedName>
    <definedName name="PRCP_y12">#REF!</definedName>
    <definedName name="PRCP_y13">#REF!</definedName>
    <definedName name="PRCP_y14">#REF!</definedName>
    <definedName name="PRCP_y15">#REF!</definedName>
    <definedName name="PRCP_y2">#REF!</definedName>
    <definedName name="PRCP_y3">#REF!</definedName>
    <definedName name="PRCP_y4">#REF!</definedName>
    <definedName name="PRCP_y5">#REF!</definedName>
    <definedName name="PRCP_y6">#REF!</definedName>
    <definedName name="PRCP_y7">#REF!</definedName>
    <definedName name="PRCP_y8">#REF!</definedName>
    <definedName name="PRCP_y9">#REF!</definedName>
    <definedName name="RAB">#REF!</definedName>
    <definedName name="rvanilla01">#REF!</definedName>
    <definedName name="rvanilla02">#REF!</definedName>
    <definedName name="rvanilla03">#REF!</definedName>
    <definedName name="rvanilla04">#REF!</definedName>
    <definedName name="rvanilla05">#REF!</definedName>
    <definedName name="rvanilla06">#REF!</definedName>
    <definedName name="rvanilla07">#REF!</definedName>
    <definedName name="rvanilla08">#REF!</definedName>
    <definedName name="rvanilla09">#REF!</definedName>
    <definedName name="rvanilla10">#REF!</definedName>
    <definedName name="Seo">#REF!</definedName>
    <definedName name="SpreadsheetBuilder_1" hidden="1">#REF!</definedName>
    <definedName name="teest" hidden="1">{"Ownership",#N/A,FALSE,"Ownership";"Contents",#N/A,FALSE,"Contents"}</definedName>
    <definedName name="test" hidden="1">{"Ownership",#N/A,FALSE,"Ownership";"Contents",#N/A,FALSE,"Contents"}</definedName>
    <definedName name="vanilla01">#REF!</definedName>
    <definedName name="vanilla02">#REF!</definedName>
    <definedName name="vanilla03">#REF!</definedName>
    <definedName name="vanilla04">#REF!</definedName>
    <definedName name="vanilla05">#REF!</definedName>
    <definedName name="vanilla06">#REF!</definedName>
    <definedName name="vanilla07">#REF!</definedName>
    <definedName name="vanilla08">#REF!</definedName>
    <definedName name="vanilla09">#REF!</definedName>
    <definedName name="vanilla10">#REF!</definedName>
    <definedName name="wrn.App._.Custodians." hidden="1">{"Ownership",#N/A,FALSE,"Ownership";"Contents",#N/A,FALSE,"Contents"}</definedName>
    <definedName name="X_02_RevCap">#REF!</definedName>
    <definedName name="X_02_RevYld">#REF!</definedName>
    <definedName name="X_02_WAPC">#REF!</definedName>
    <definedName name="X_03_RevCap">#REF!</definedName>
    <definedName name="X_03_RevYld">#REF!</definedName>
    <definedName name="X_03_WAPC">#REF!</definedName>
    <definedName name="X_04_RevCap">#REF!</definedName>
    <definedName name="X_04_RevYld">#REF!</definedName>
    <definedName name="X_04_WAPC">#REF!</definedName>
    <definedName name="X_05_RevCap">#REF!</definedName>
    <definedName name="X_05_RevYld">#REF!</definedName>
    <definedName name="X_05_WAPC">#REF!</definedName>
    <definedName name="X_06_RevCap">#REF!</definedName>
    <definedName name="X_06_RevYld">#REF!</definedName>
    <definedName name="X_06_WAPC">#REF!</definedName>
    <definedName name="X_07_RevCap">#REF!</definedName>
    <definedName name="X_07_RevYld">#REF!</definedName>
    <definedName name="X_07_WAPC">#REF!</definedName>
    <definedName name="X_08_RevCap">#REF!</definedName>
    <definedName name="X_08_RevYld">#REF!</definedName>
    <definedName name="X_08_WAPC">#REF!</definedName>
    <definedName name="X_09_RevCap">#REF!</definedName>
    <definedName name="X_09_RevYld">#REF!</definedName>
    <definedName name="X_09_WAPC">#REF!</definedName>
    <definedName name="X_10_RevCap">#REF!</definedName>
    <definedName name="X_10_RevYld">#REF!</definedName>
    <definedName name="X_10_WAPC">#REF!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U89" i="2" l="1"/>
  <c r="V89" i="2"/>
  <c r="W89" i="2"/>
  <c r="X89" i="2"/>
  <c r="Y89" i="2"/>
  <c r="Z89" i="2"/>
  <c r="AA89" i="2"/>
  <c r="AB89" i="2"/>
  <c r="AC89" i="2"/>
  <c r="AD89" i="2"/>
  <c r="AE89" i="2"/>
  <c r="AF89" i="2"/>
  <c r="AG89" i="2"/>
  <c r="AH89" i="2"/>
  <c r="AI89" i="2"/>
  <c r="AJ89" i="2"/>
  <c r="AK89" i="2"/>
  <c r="AL89" i="2"/>
  <c r="AM89" i="2"/>
  <c r="AN89" i="2"/>
  <c r="AO89" i="2"/>
  <c r="AP89" i="2"/>
  <c r="AQ89" i="2"/>
  <c r="AR89" i="2"/>
  <c r="AS89" i="2"/>
  <c r="AT89" i="2"/>
  <c r="AU89" i="2"/>
  <c r="AV89" i="2"/>
  <c r="AW89" i="2"/>
  <c r="AX89" i="2"/>
  <c r="AY89" i="2"/>
  <c r="AZ89" i="2"/>
  <c r="BA89" i="2"/>
  <c r="BB89" i="2"/>
  <c r="BC89" i="2"/>
  <c r="BD89" i="2"/>
  <c r="BE89" i="2"/>
  <c r="BF89" i="2"/>
  <c r="BG89" i="2"/>
  <c r="BH89" i="2"/>
  <c r="BX89" i="2"/>
  <c r="BY89" i="2"/>
  <c r="BZ89" i="2"/>
  <c r="CA89" i="2"/>
  <c r="CB89" i="2"/>
  <c r="CC89" i="2"/>
  <c r="CD89" i="2"/>
  <c r="CE89" i="2"/>
  <c r="CF89" i="2"/>
  <c r="CG89" i="2"/>
  <c r="CH89" i="2"/>
  <c r="CI89" i="2"/>
  <c r="CJ89" i="2"/>
  <c r="CK89" i="2"/>
  <c r="CL89" i="2"/>
  <c r="CM89" i="2"/>
  <c r="CN89" i="2"/>
  <c r="CO89" i="2"/>
  <c r="CP89" i="2"/>
  <c r="CQ89" i="2"/>
  <c r="CR89" i="2"/>
  <c r="CS89" i="2"/>
  <c r="CT89" i="2"/>
  <c r="CU89" i="2"/>
  <c r="CV89" i="2"/>
  <c r="CW89" i="2"/>
  <c r="CX89" i="2"/>
  <c r="CY89" i="2"/>
  <c r="CZ89" i="2"/>
  <c r="DA89" i="2"/>
  <c r="DB89" i="2"/>
  <c r="DC89" i="2"/>
  <c r="DD89" i="2"/>
  <c r="DE89" i="2"/>
  <c r="DF89" i="2"/>
  <c r="DG89" i="2"/>
  <c r="DH89" i="2"/>
  <c r="DI89" i="2"/>
  <c r="DJ89" i="2"/>
  <c r="DK89" i="2"/>
  <c r="DL89" i="2"/>
  <c r="DM89" i="2"/>
  <c r="DN89" i="2"/>
  <c r="DO89" i="2"/>
  <c r="DP89" i="2"/>
  <c r="DQ89" i="2"/>
  <c r="DR89" i="2"/>
  <c r="DS89" i="2"/>
  <c r="DT89" i="2"/>
  <c r="DU89" i="2"/>
  <c r="DV89" i="2"/>
  <c r="DW89" i="2"/>
  <c r="DX89" i="2"/>
  <c r="DY89" i="2"/>
  <c r="DZ89" i="2"/>
  <c r="EA89" i="2"/>
  <c r="EB89" i="2"/>
  <c r="EC89" i="2"/>
  <c r="ED89" i="2"/>
  <c r="EE89" i="2"/>
  <c r="EF89" i="2"/>
  <c r="EG89" i="2"/>
  <c r="EH89" i="2"/>
  <c r="EI89" i="2"/>
  <c r="EJ89" i="2"/>
  <c r="EK89" i="2"/>
  <c r="EL89" i="2"/>
  <c r="EM89" i="2"/>
  <c r="EN89" i="2"/>
  <c r="EO89" i="2"/>
  <c r="EP89" i="2"/>
  <c r="EQ89" i="2"/>
  <c r="ER89" i="2"/>
  <c r="ES89" i="2"/>
  <c r="ET89" i="2"/>
  <c r="EU89" i="2"/>
  <c r="EV89" i="2"/>
  <c r="EW89" i="2"/>
  <c r="EX89" i="2"/>
  <c r="EY89" i="2"/>
  <c r="EZ89" i="2"/>
  <c r="FA89" i="2"/>
  <c r="FB89" i="2"/>
  <c r="FC89" i="2"/>
  <c r="FD89" i="2"/>
  <c r="FE89" i="2"/>
  <c r="FF89" i="2"/>
  <c r="FG89" i="2"/>
  <c r="FH89" i="2"/>
  <c r="FI89" i="2"/>
  <c r="FJ89" i="2"/>
  <c r="FK89" i="2"/>
  <c r="FL89" i="2"/>
  <c r="FM89" i="2"/>
  <c r="FN89" i="2"/>
  <c r="FO89" i="2"/>
  <c r="FP89" i="2"/>
  <c r="FQ89" i="2"/>
  <c r="FR89" i="2"/>
  <c r="FS89" i="2"/>
  <c r="FT89" i="2"/>
  <c r="FU89" i="2"/>
  <c r="FV89" i="2"/>
  <c r="FW89" i="2"/>
  <c r="FX89" i="2"/>
  <c r="FY89" i="2"/>
  <c r="FZ89" i="2"/>
  <c r="GA89" i="2"/>
  <c r="GB89" i="2"/>
  <c r="GC89" i="2"/>
  <c r="GD89" i="2"/>
  <c r="GE89" i="2"/>
  <c r="GF89" i="2"/>
  <c r="GG89" i="2"/>
  <c r="GH89" i="2"/>
  <c r="GI89" i="2"/>
  <c r="GJ89" i="2"/>
  <c r="GK89" i="2"/>
  <c r="GL89" i="2"/>
  <c r="GM89" i="2"/>
  <c r="GN89" i="2"/>
  <c r="GO89" i="2"/>
  <c r="GP89" i="2"/>
  <c r="GQ89" i="2"/>
  <c r="GR89" i="2"/>
  <c r="GS89" i="2"/>
  <c r="GT89" i="2"/>
  <c r="GU89" i="2"/>
  <c r="GV89" i="2"/>
  <c r="GW89" i="2"/>
  <c r="GX89" i="2"/>
  <c r="GY89" i="2"/>
  <c r="GZ89" i="2"/>
  <c r="HA89" i="2"/>
  <c r="HB89" i="2"/>
  <c r="HC89" i="2"/>
  <c r="HD89" i="2"/>
  <c r="HE89" i="2"/>
  <c r="HF89" i="2"/>
  <c r="HG89" i="2"/>
  <c r="HH89" i="2"/>
  <c r="HI89" i="2"/>
  <c r="HJ89" i="2"/>
  <c r="HK89" i="2"/>
  <c r="HL89" i="2"/>
  <c r="HM89" i="2"/>
  <c r="HN89" i="2"/>
  <c r="HO89" i="2"/>
  <c r="HP89" i="2"/>
  <c r="HQ89" i="2"/>
  <c r="HR89" i="2"/>
  <c r="HS89" i="2"/>
  <c r="HT89" i="2"/>
  <c r="HU89" i="2"/>
  <c r="HV89" i="2"/>
  <c r="HW89" i="2"/>
  <c r="II10" i="2" l="1"/>
  <c r="IJ10" i="2"/>
  <c r="IK10" i="2"/>
  <c r="IL10" i="2"/>
  <c r="IM10" i="2"/>
  <c r="IN10" i="2"/>
  <c r="IO10" i="2"/>
  <c r="IP10" i="2"/>
  <c r="IG10" i="2"/>
  <c r="IH10" i="2"/>
  <c r="F10" i="2"/>
  <c r="G10" i="2"/>
  <c r="H10" i="2"/>
  <c r="I10" i="2"/>
  <c r="J10" i="2"/>
  <c r="K10" i="2"/>
  <c r="L10" i="2"/>
  <c r="M10" i="2"/>
  <c r="N10" i="2"/>
  <c r="O10" i="2"/>
  <c r="P10" i="2"/>
  <c r="Q10" i="2"/>
  <c r="R10" i="2"/>
  <c r="S10" i="2"/>
  <c r="T10" i="2"/>
  <c r="U10" i="2"/>
  <c r="V10" i="2"/>
  <c r="W10" i="2"/>
  <c r="X10" i="2"/>
  <c r="Y10" i="2"/>
  <c r="Z10" i="2"/>
  <c r="AA10" i="2"/>
  <c r="AB10" i="2"/>
  <c r="AC10" i="2"/>
  <c r="AD10" i="2"/>
  <c r="AE10" i="2"/>
  <c r="AF10" i="2"/>
  <c r="AG10" i="2"/>
  <c r="AH10" i="2"/>
  <c r="AI10" i="2"/>
  <c r="AJ10" i="2"/>
  <c r="AK10" i="2"/>
  <c r="AL10" i="2"/>
  <c r="AM10" i="2"/>
  <c r="AN10" i="2"/>
  <c r="AO10" i="2"/>
  <c r="AP10" i="2"/>
  <c r="AQ10" i="2"/>
  <c r="AR10" i="2"/>
  <c r="AS10" i="2"/>
  <c r="AT10" i="2"/>
  <c r="AU10" i="2"/>
  <c r="AV10" i="2"/>
  <c r="AW10" i="2"/>
  <c r="AX10" i="2"/>
  <c r="AY10" i="2"/>
  <c r="AZ10" i="2"/>
  <c r="BA10" i="2"/>
  <c r="BB10" i="2"/>
  <c r="BC10" i="2"/>
  <c r="BD10" i="2"/>
  <c r="BE10" i="2"/>
  <c r="BF10" i="2"/>
  <c r="BG10" i="2"/>
  <c r="BH10" i="2"/>
  <c r="BI10" i="2"/>
  <c r="BJ10" i="2"/>
  <c r="BK10" i="2"/>
  <c r="BL10" i="2"/>
  <c r="BM10" i="2"/>
  <c r="BN10" i="2"/>
  <c r="BO10" i="2"/>
  <c r="BP10" i="2"/>
  <c r="BQ10" i="2"/>
  <c r="BR10" i="2"/>
  <c r="BS10" i="2"/>
  <c r="BT10" i="2"/>
  <c r="BU10" i="2"/>
  <c r="BV10" i="2"/>
  <c r="BW10" i="2"/>
  <c r="BX10" i="2"/>
  <c r="BY10" i="2"/>
  <c r="BZ10" i="2"/>
  <c r="CA10" i="2"/>
  <c r="CB10" i="2"/>
  <c r="CC10" i="2"/>
  <c r="CD10" i="2"/>
  <c r="CE10" i="2"/>
  <c r="CF10" i="2"/>
  <c r="CG10" i="2"/>
  <c r="CH10" i="2"/>
  <c r="CI10" i="2"/>
  <c r="CJ10" i="2"/>
  <c r="CK10" i="2"/>
  <c r="CL10" i="2"/>
  <c r="CM10" i="2"/>
  <c r="CN10" i="2"/>
  <c r="CO10" i="2"/>
  <c r="CP10" i="2"/>
  <c r="CQ10" i="2"/>
  <c r="CR10" i="2"/>
  <c r="CS10" i="2"/>
  <c r="CT10" i="2"/>
  <c r="CU10" i="2"/>
  <c r="CV10" i="2"/>
  <c r="CW10" i="2"/>
  <c r="CX10" i="2"/>
  <c r="CY10" i="2"/>
  <c r="CZ10" i="2"/>
  <c r="DA10" i="2"/>
  <c r="DB10" i="2"/>
  <c r="DC10" i="2"/>
  <c r="DD10" i="2"/>
  <c r="DE10" i="2"/>
  <c r="DF10" i="2"/>
  <c r="DG10" i="2"/>
  <c r="DH10" i="2"/>
  <c r="DI10" i="2"/>
  <c r="DJ10" i="2"/>
  <c r="DK10" i="2"/>
  <c r="DL10" i="2"/>
  <c r="DM10" i="2"/>
  <c r="DN10" i="2"/>
  <c r="DO10" i="2"/>
  <c r="DP10" i="2"/>
  <c r="DQ10" i="2"/>
  <c r="DR10" i="2"/>
  <c r="DS10" i="2"/>
  <c r="DT10" i="2"/>
  <c r="DU10" i="2"/>
  <c r="DV10" i="2"/>
  <c r="DW10" i="2"/>
  <c r="DX10" i="2"/>
  <c r="DY10" i="2"/>
  <c r="DZ10" i="2"/>
  <c r="EA10" i="2"/>
  <c r="EB10" i="2"/>
  <c r="EC10" i="2"/>
  <c r="ED10" i="2"/>
  <c r="EE10" i="2"/>
  <c r="EF10" i="2"/>
  <c r="EG10" i="2"/>
  <c r="EH10" i="2"/>
  <c r="EI10" i="2"/>
  <c r="EJ10" i="2"/>
  <c r="EK10" i="2"/>
  <c r="EL10" i="2"/>
  <c r="EM10" i="2"/>
  <c r="EN10" i="2"/>
  <c r="EO10" i="2"/>
  <c r="EP10" i="2"/>
  <c r="EQ10" i="2"/>
  <c r="ER10" i="2"/>
  <c r="ES10" i="2"/>
  <c r="ET10" i="2"/>
  <c r="EU10" i="2"/>
  <c r="EV10" i="2"/>
  <c r="EW10" i="2"/>
  <c r="EX10" i="2"/>
  <c r="EY10" i="2"/>
  <c r="EZ10" i="2"/>
  <c r="FA10" i="2"/>
  <c r="FB10" i="2"/>
  <c r="FC10" i="2"/>
  <c r="FD10" i="2"/>
  <c r="FE10" i="2"/>
  <c r="FF10" i="2"/>
  <c r="FG10" i="2"/>
  <c r="FH10" i="2"/>
  <c r="FI10" i="2"/>
  <c r="FJ10" i="2"/>
  <c r="FK10" i="2"/>
  <c r="FL10" i="2"/>
  <c r="FM10" i="2"/>
  <c r="FN10" i="2"/>
  <c r="FO10" i="2"/>
  <c r="FP10" i="2"/>
  <c r="FQ10" i="2"/>
  <c r="FR10" i="2"/>
  <c r="FS10" i="2"/>
  <c r="FT10" i="2"/>
  <c r="FU10" i="2"/>
  <c r="FV10" i="2"/>
  <c r="FW10" i="2"/>
  <c r="FX10" i="2"/>
  <c r="FY10" i="2"/>
  <c r="FZ10" i="2"/>
  <c r="GA10" i="2"/>
  <c r="GB10" i="2"/>
  <c r="GC10" i="2"/>
  <c r="GD10" i="2"/>
  <c r="GE10" i="2"/>
  <c r="GF10" i="2"/>
  <c r="GG10" i="2"/>
  <c r="GH10" i="2"/>
  <c r="GI10" i="2"/>
  <c r="GJ10" i="2"/>
  <c r="GK10" i="2"/>
  <c r="GL10" i="2"/>
  <c r="GM10" i="2"/>
  <c r="GN10" i="2"/>
  <c r="GO10" i="2"/>
  <c r="GP10" i="2"/>
  <c r="GQ10" i="2"/>
  <c r="GR10" i="2"/>
  <c r="GS10" i="2"/>
  <c r="GT10" i="2"/>
  <c r="GU10" i="2"/>
  <c r="GV10" i="2"/>
  <c r="GW10" i="2"/>
  <c r="GX10" i="2"/>
  <c r="GY10" i="2"/>
  <c r="GZ10" i="2"/>
  <c r="HA10" i="2"/>
  <c r="HB10" i="2"/>
  <c r="HC10" i="2"/>
  <c r="HD10" i="2"/>
  <c r="HE10" i="2"/>
  <c r="HF10" i="2"/>
  <c r="HG10" i="2"/>
  <c r="HH10" i="2"/>
  <c r="HI10" i="2"/>
  <c r="HJ10" i="2"/>
  <c r="HK10" i="2"/>
  <c r="HL10" i="2"/>
  <c r="HM10" i="2"/>
  <c r="HN10" i="2"/>
  <c r="HO10" i="2"/>
  <c r="HP10" i="2"/>
  <c r="HQ10" i="2"/>
  <c r="HR10" i="2"/>
  <c r="HS10" i="2"/>
  <c r="HT10" i="2"/>
  <c r="HU10" i="2"/>
  <c r="HV10" i="2"/>
  <c r="HW10" i="2"/>
  <c r="HX10" i="2"/>
  <c r="HY10" i="2"/>
  <c r="HZ10" i="2"/>
  <c r="IA10" i="2"/>
  <c r="IB10" i="2"/>
  <c r="IC10" i="2"/>
  <c r="ID10" i="2"/>
  <c r="IE10" i="2"/>
  <c r="IF10" i="2"/>
  <c r="E10" i="2"/>
  <c r="D10" i="2"/>
  <c r="EY6" i="15" l="1"/>
  <c r="EY7" i="15"/>
  <c r="EY8" i="15"/>
  <c r="EY9" i="15"/>
  <c r="EY10" i="15"/>
  <c r="EY11" i="15"/>
  <c r="CA38" i="15" s="1"/>
  <c r="EY12" i="15"/>
  <c r="CA39" i="15" s="1"/>
  <c r="EY15" i="15"/>
  <c r="EY16" i="15" a="1"/>
  <c r="EY16" i="15"/>
  <c r="EY17" i="15"/>
  <c r="EY18" i="15"/>
  <c r="EY19" i="15"/>
  <c r="EY23" i="15"/>
  <c r="EY25" i="15"/>
  <c r="EY26" i="15"/>
  <c r="EY27" i="15"/>
  <c r="EY28" i="15"/>
  <c r="EY29" i="15"/>
  <c r="EY30" i="15"/>
  <c r="EY57" i="15"/>
  <c r="EY58" i="15"/>
  <c r="EY59" i="15"/>
  <c r="EY60" i="15"/>
  <c r="EF6" i="15"/>
  <c r="EF7" i="15"/>
  <c r="BH35" i="15" s="1"/>
  <c r="EF8" i="15"/>
  <c r="EF9" i="15"/>
  <c r="EF10" i="15"/>
  <c r="EF11" i="15"/>
  <c r="EF12" i="15"/>
  <c r="EF15" i="15"/>
  <c r="EF16" i="15" a="1"/>
  <c r="EF16" i="15"/>
  <c r="EF17" i="15"/>
  <c r="EF18" i="15"/>
  <c r="EF23" i="15" s="1"/>
  <c r="EF19" i="15"/>
  <c r="EF25" i="15"/>
  <c r="EF26" i="15"/>
  <c r="EF27" i="15"/>
  <c r="EF28" i="15"/>
  <c r="EF29" i="15"/>
  <c r="EF30" i="15"/>
  <c r="EF34" i="15"/>
  <c r="EF35" i="15"/>
  <c r="EF37" i="15"/>
  <c r="EF43" i="15"/>
  <c r="EF44" i="15"/>
  <c r="EF45" i="15"/>
  <c r="EF46" i="15"/>
  <c r="EF47" i="15"/>
  <c r="EF57" i="15"/>
  <c r="EF58" i="15"/>
  <c r="EF59" i="15"/>
  <c r="EF60" i="15"/>
  <c r="DM6" i="15"/>
  <c r="DM7" i="15"/>
  <c r="DM8" i="15"/>
  <c r="DM9" i="15"/>
  <c r="DM10" i="15"/>
  <c r="DM11" i="15"/>
  <c r="DM12" i="15"/>
  <c r="DM15" i="15"/>
  <c r="DM16" i="15" a="1"/>
  <c r="DM16" i="15"/>
  <c r="DM17" i="15"/>
  <c r="DM18" i="15"/>
  <c r="DM19" i="15"/>
  <c r="DM23" i="15"/>
  <c r="DM25" i="15"/>
  <c r="DM26" i="15"/>
  <c r="DM27" i="15"/>
  <c r="DM28" i="15"/>
  <c r="DM29" i="15"/>
  <c r="DM30" i="15"/>
  <c r="DM34" i="15"/>
  <c r="DM36" i="15"/>
  <c r="DM37" i="15"/>
  <c r="DM39" i="15"/>
  <c r="DM43" i="15"/>
  <c r="DM44" i="15"/>
  <c r="DM45" i="15"/>
  <c r="DM47" i="15"/>
  <c r="DM53" i="15"/>
  <c r="DM54" i="15"/>
  <c r="DM57" i="15"/>
  <c r="DM58" i="15"/>
  <c r="DM59" i="15"/>
  <c r="DM60" i="15"/>
  <c r="CT6" i="15"/>
  <c r="CT7" i="15"/>
  <c r="CT8" i="15"/>
  <c r="CT9" i="15"/>
  <c r="CT10" i="15" s="1"/>
  <c r="CT11" i="15"/>
  <c r="CT12" i="15"/>
  <c r="CT15" i="15"/>
  <c r="CT16" i="15" a="1"/>
  <c r="CT16" i="15"/>
  <c r="CT17" i="15"/>
  <c r="CT18" i="15"/>
  <c r="CT19" i="15"/>
  <c r="CT23" i="15"/>
  <c r="CT47" i="15" s="1"/>
  <c r="CT25" i="15"/>
  <c r="CT26" i="15"/>
  <c r="CT27" i="15"/>
  <c r="CT28" i="15"/>
  <c r="CT29" i="15"/>
  <c r="CT30" i="15"/>
  <c r="CT34" i="15"/>
  <c r="CT35" i="15"/>
  <c r="CT37" i="15"/>
  <c r="CT38" i="15"/>
  <c r="CT39" i="15"/>
  <c r="CT42" i="15"/>
  <c r="CT53" i="15"/>
  <c r="CT54" i="15"/>
  <c r="CT57" i="15"/>
  <c r="CT58" i="15"/>
  <c r="CT44" i="15" s="1"/>
  <c r="CT59" i="15"/>
  <c r="CT45" i="15" s="1"/>
  <c r="CT60" i="15"/>
  <c r="CT46" i="15" s="1"/>
  <c r="CA6" i="15"/>
  <c r="CA7" i="15"/>
  <c r="CA8" i="15"/>
  <c r="CA12" i="15" s="1"/>
  <c r="BH39" i="15" s="1"/>
  <c r="CA9" i="15"/>
  <c r="CA10" i="15"/>
  <c r="BH36" i="15" s="1"/>
  <c r="CA11" i="15"/>
  <c r="CA15" i="15"/>
  <c r="CA16" i="15" a="1"/>
  <c r="CA16" i="15"/>
  <c r="CA17" i="15"/>
  <c r="CA18" i="15"/>
  <c r="CA23" i="15" s="1"/>
  <c r="CA19" i="15"/>
  <c r="CA25" i="15"/>
  <c r="CA26" i="15"/>
  <c r="CA27" i="15"/>
  <c r="CA28" i="15"/>
  <c r="CA29" i="15"/>
  <c r="CA30" i="15"/>
  <c r="CA34" i="15"/>
  <c r="CA35" i="15"/>
  <c r="CA36" i="15"/>
  <c r="CA37" i="15"/>
  <c r="CA42" i="15"/>
  <c r="CA43" i="15"/>
  <c r="CA44" i="15"/>
  <c r="CA45" i="15"/>
  <c r="CA46" i="15"/>
  <c r="CA47" i="15"/>
  <c r="CA53" i="15"/>
  <c r="CA57" i="15"/>
  <c r="CA58" i="15"/>
  <c r="BH44" i="15" s="1"/>
  <c r="CA59" i="15"/>
  <c r="CA60" i="15"/>
  <c r="BH6" i="15"/>
  <c r="BH7" i="15"/>
  <c r="BH8" i="15"/>
  <c r="BH9" i="15"/>
  <c r="BH10" i="15"/>
  <c r="BH11" i="15"/>
  <c r="BH12" i="15"/>
  <c r="BH15" i="15"/>
  <c r="BH16" i="15" a="1"/>
  <c r="BH16" i="15" s="1"/>
  <c r="BH17" i="15"/>
  <c r="BH18" i="15"/>
  <c r="BH19" i="15"/>
  <c r="BH23" i="15"/>
  <c r="BH25" i="15"/>
  <c r="BH26" i="15"/>
  <c r="BH27" i="15"/>
  <c r="BH28" i="15"/>
  <c r="BH29" i="15"/>
  <c r="BH30" i="15"/>
  <c r="BH34" i="15"/>
  <c r="BH37" i="15"/>
  <c r="BH38" i="15"/>
  <c r="BH42" i="15"/>
  <c r="BH43" i="15"/>
  <c r="BH45" i="15"/>
  <c r="BH46" i="15"/>
  <c r="BH53" i="15"/>
  <c r="BH57" i="15"/>
  <c r="BH58" i="15"/>
  <c r="BH59" i="15"/>
  <c r="BH60" i="15"/>
  <c r="AO6" i="15"/>
  <c r="AO7" i="15"/>
  <c r="AO8" i="15"/>
  <c r="AO9" i="15"/>
  <c r="AO10" i="15"/>
  <c r="AO11" i="15"/>
  <c r="AO12" i="15"/>
  <c r="AO15" i="15"/>
  <c r="AO16" i="15" a="1"/>
  <c r="AO16" i="15"/>
  <c r="AO17" i="15"/>
  <c r="AO18" i="15"/>
  <c r="AO19" i="15"/>
  <c r="AO23" i="15"/>
  <c r="AO25" i="15"/>
  <c r="AO26" i="15"/>
  <c r="AO27" i="15"/>
  <c r="AO28" i="15"/>
  <c r="AO29" i="15"/>
  <c r="AO30" i="15"/>
  <c r="AO35" i="15"/>
  <c r="AO36" i="15"/>
  <c r="AO37" i="15"/>
  <c r="AO38" i="15"/>
  <c r="AO39" i="15"/>
  <c r="AO42" i="15"/>
  <c r="AO43" i="15"/>
  <c r="AO44" i="15"/>
  <c r="AO45" i="15"/>
  <c r="AO46" i="15"/>
  <c r="AO47" i="15"/>
  <c r="AO53" i="15"/>
  <c r="AO54" i="15"/>
  <c r="AO57" i="15"/>
  <c r="AO58" i="15"/>
  <c r="AO59" i="15"/>
  <c r="AO60" i="15"/>
  <c r="V16" i="15" a="1"/>
  <c r="V16" i="15" s="1"/>
  <c r="V17" i="15"/>
  <c r="V18" i="15"/>
  <c r="V19" i="15"/>
  <c r="V23" i="15"/>
  <c r="V25" i="15"/>
  <c r="V26" i="15"/>
  <c r="V27" i="15"/>
  <c r="V28" i="15"/>
  <c r="V29" i="15"/>
  <c r="V30" i="15"/>
  <c r="V37" i="15"/>
  <c r="V45" i="15"/>
  <c r="V57" i="15"/>
  <c r="V58" i="15"/>
  <c r="V59" i="15"/>
  <c r="V60" i="15"/>
  <c r="V7" i="15"/>
  <c r="V8" i="15"/>
  <c r="V9" i="15"/>
  <c r="V10" i="15" s="1"/>
  <c r="V11" i="15"/>
  <c r="V12" i="15"/>
  <c r="D15" i="15" a="1"/>
  <c r="G15" i="15" s="1"/>
  <c r="D15" i="15"/>
  <c r="E15" i="15"/>
  <c r="F15" i="15"/>
  <c r="J15" i="15"/>
  <c r="K15" i="15"/>
  <c r="L15" i="15"/>
  <c r="M15" i="15"/>
  <c r="N15" i="15"/>
  <c r="O15" i="15"/>
  <c r="P15" i="15"/>
  <c r="Q15" i="15"/>
  <c r="R15" i="15"/>
  <c r="V15" i="15"/>
  <c r="Y24" i="8"/>
  <c r="V24" i="8"/>
  <c r="R24" i="8"/>
  <c r="S24" i="8"/>
  <c r="T24" i="8" s="1"/>
  <c r="L24" i="8"/>
  <c r="M24" i="8"/>
  <c r="N24" i="8"/>
  <c r="O24" i="8"/>
  <c r="IP6" i="15"/>
  <c r="IP7" i="15"/>
  <c r="IP8" i="15"/>
  <c r="IP9" i="15"/>
  <c r="IP10" i="15"/>
  <c r="IP11" i="15"/>
  <c r="IP12" i="15"/>
  <c r="IP16" i="15" a="1"/>
  <c r="IP16" i="15"/>
  <c r="IP17" i="15"/>
  <c r="IP18" i="15"/>
  <c r="IP19" i="15"/>
  <c r="IP23" i="15"/>
  <c r="IP25" i="15"/>
  <c r="IP26" i="15"/>
  <c r="IP27" i="15"/>
  <c r="IP28" i="15"/>
  <c r="IP29" i="15"/>
  <c r="IP30" i="15"/>
  <c r="IP57" i="15"/>
  <c r="IP58" i="15"/>
  <c r="IP59" i="15"/>
  <c r="IP60" i="15"/>
  <c r="HW6" i="15"/>
  <c r="HW7" i="15"/>
  <c r="HW8" i="15"/>
  <c r="HW12" i="15" s="1"/>
  <c r="EF39" i="15" s="1"/>
  <c r="HW9" i="15"/>
  <c r="V53" i="15" s="1"/>
  <c r="HW16" i="15" a="1"/>
  <c r="HW16" i="15"/>
  <c r="HW17" i="15"/>
  <c r="HW18" i="15"/>
  <c r="HW19" i="15"/>
  <c r="HW23" i="15"/>
  <c r="HW25" i="15"/>
  <c r="HW27" i="15"/>
  <c r="HW28" i="15"/>
  <c r="HW29" i="15"/>
  <c r="HW30" i="15"/>
  <c r="HW57" i="15"/>
  <c r="HW58" i="15"/>
  <c r="HW59" i="15"/>
  <c r="HW60" i="15"/>
  <c r="HD6" i="15"/>
  <c r="HD7" i="15"/>
  <c r="HD8" i="15"/>
  <c r="HD12" i="15" s="1"/>
  <c r="HD9" i="15"/>
  <c r="HD11" i="15"/>
  <c r="HD16" i="15" a="1"/>
  <c r="HD16" i="15" s="1"/>
  <c r="HD17" i="15"/>
  <c r="HD18" i="15"/>
  <c r="HD19" i="15"/>
  <c r="HD23" i="15"/>
  <c r="HD25" i="15"/>
  <c r="HD26" i="15"/>
  <c r="HD27" i="15"/>
  <c r="HD28" i="15"/>
  <c r="HD29" i="15"/>
  <c r="HD30" i="15"/>
  <c r="HD57" i="15"/>
  <c r="HD58" i="15"/>
  <c r="HD59" i="15"/>
  <c r="HD60" i="15"/>
  <c r="GK6" i="15"/>
  <c r="GK7" i="15"/>
  <c r="DM35" i="15" s="1"/>
  <c r="GK8" i="15"/>
  <c r="GK12" i="15" s="1"/>
  <c r="GK9" i="15"/>
  <c r="GK16" i="15" a="1"/>
  <c r="GK16" i="15" s="1"/>
  <c r="GK17" i="15"/>
  <c r="GK18" i="15"/>
  <c r="GK23" i="15" s="1"/>
  <c r="GK19" i="15"/>
  <c r="GK25" i="15"/>
  <c r="GK27" i="15"/>
  <c r="GK28" i="15"/>
  <c r="GK29" i="15"/>
  <c r="GK30" i="15"/>
  <c r="GK57" i="15"/>
  <c r="GK58" i="15"/>
  <c r="GK59" i="15"/>
  <c r="GK60" i="15"/>
  <c r="DM46" i="15" s="1"/>
  <c r="FR6" i="15"/>
  <c r="FR7" i="15"/>
  <c r="FR8" i="15"/>
  <c r="FR9" i="15"/>
  <c r="FR11" i="15"/>
  <c r="FR12" i="15"/>
  <c r="FR16" i="15" a="1"/>
  <c r="FR16" i="15" s="1"/>
  <c r="FR17" i="15"/>
  <c r="FR18" i="15"/>
  <c r="FR23" i="15" s="1"/>
  <c r="FR19" i="15"/>
  <c r="FR25" i="15"/>
  <c r="FR26" i="15"/>
  <c r="FR27" i="15"/>
  <c r="FR28" i="15"/>
  <c r="FR29" i="15"/>
  <c r="FR30" i="15"/>
  <c r="FR57" i="15"/>
  <c r="FR58" i="15"/>
  <c r="FR59" i="15"/>
  <c r="FR60" i="15"/>
  <c r="V35" i="15" l="1"/>
  <c r="X1" i="20" a="1"/>
  <c r="X1" i="20" s="1"/>
  <c r="EF53" i="15"/>
  <c r="V46" i="15"/>
  <c r="BH47" i="15"/>
  <c r="CT43" i="15"/>
  <c r="CT36" i="15"/>
  <c r="V44" i="15"/>
  <c r="V39" i="15"/>
  <c r="V43" i="15"/>
  <c r="V47" i="15"/>
  <c r="U15" i="15"/>
  <c r="I15" i="15"/>
  <c r="T15" i="15"/>
  <c r="H15" i="15"/>
  <c r="S15" i="15"/>
  <c r="X146" i="20" l="1"/>
  <c r="X183" i="20"/>
  <c r="X65" i="20"/>
  <c r="X6" i="20"/>
  <c r="X82" i="20"/>
  <c r="X35" i="20"/>
  <c r="X227" i="20"/>
  <c r="X138" i="20"/>
  <c r="X208" i="20"/>
  <c r="X200" i="20"/>
  <c r="X162" i="20"/>
  <c r="X141" i="20"/>
  <c r="X187" i="20"/>
  <c r="X186" i="20"/>
  <c r="X152" i="20"/>
  <c r="X211" i="20"/>
  <c r="X158" i="20"/>
  <c r="X127" i="20"/>
  <c r="X153" i="20"/>
  <c r="X25" i="20"/>
  <c r="X170" i="20"/>
  <c r="Y170" i="20" s="1"/>
  <c r="X207" i="20"/>
  <c r="X43" i="20"/>
  <c r="X106" i="20"/>
  <c r="X59" i="20"/>
  <c r="X155" i="20"/>
  <c r="X198" i="20"/>
  <c r="X177" i="20"/>
  <c r="X44" i="20"/>
  <c r="X241" i="20"/>
  <c r="X201" i="20"/>
  <c r="X168" i="20"/>
  <c r="X225" i="20"/>
  <c r="X193" i="20"/>
  <c r="Y203" i="20" s="1"/>
  <c r="X175" i="20"/>
  <c r="X148" i="20"/>
  <c r="X212" i="20"/>
  <c r="X126" i="20"/>
  <c r="X37" i="20"/>
  <c r="X133" i="20"/>
  <c r="X86" i="20"/>
  <c r="X182" i="20"/>
  <c r="X27" i="20"/>
  <c r="X123" i="20"/>
  <c r="Y123" i="20" s="1"/>
  <c r="X219" i="20"/>
  <c r="Y219" i="20" s="1"/>
  <c r="X5" i="20"/>
  <c r="X101" i="20"/>
  <c r="X197" i="20"/>
  <c r="X42" i="20"/>
  <c r="X55" i="20"/>
  <c r="X22" i="20"/>
  <c r="X118" i="20"/>
  <c r="X214" i="20"/>
  <c r="X71" i="20"/>
  <c r="X167" i="20"/>
  <c r="X24" i="20"/>
  <c r="X217" i="20"/>
  <c r="X199" i="20"/>
  <c r="Y199" i="20" s="1"/>
  <c r="X81" i="20"/>
  <c r="X57" i="20"/>
  <c r="X223" i="20"/>
  <c r="Y223" i="20" s="1"/>
  <c r="X204" i="20"/>
  <c r="X56" i="20"/>
  <c r="X247" i="20"/>
  <c r="X213" i="20"/>
  <c r="X196" i="20"/>
  <c r="X188" i="20"/>
  <c r="X9" i="20"/>
  <c r="X171" i="20"/>
  <c r="Y171" i="20" s="1"/>
  <c r="X128" i="20"/>
  <c r="X97" i="20"/>
  <c r="X242" i="20"/>
  <c r="X28" i="20"/>
  <c r="X161" i="20"/>
  <c r="Y161" i="20" s="1"/>
  <c r="X19" i="20"/>
  <c r="X178" i="20"/>
  <c r="X156" i="20"/>
  <c r="X132" i="20"/>
  <c r="X62" i="20"/>
  <c r="X195" i="20"/>
  <c r="X18" i="20"/>
  <c r="X94" i="20"/>
  <c r="X143" i="20"/>
  <c r="X157" i="20"/>
  <c r="X174" i="20"/>
  <c r="X121" i="20"/>
  <c r="X15" i="20"/>
  <c r="X89" i="20"/>
  <c r="X96" i="20"/>
  <c r="X38" i="20"/>
  <c r="X230" i="20"/>
  <c r="X16" i="20"/>
  <c r="X149" i="20"/>
  <c r="Y149" i="20" s="1"/>
  <c r="X245" i="20"/>
  <c r="X103" i="20"/>
  <c r="X166" i="20"/>
  <c r="X23" i="20"/>
  <c r="X215" i="20"/>
  <c r="X136" i="20"/>
  <c r="X165" i="20"/>
  <c r="Y165" i="20" s="1"/>
  <c r="X140" i="20"/>
  <c r="X116" i="20"/>
  <c r="X164" i="20"/>
  <c r="X129" i="20"/>
  <c r="X60" i="20"/>
  <c r="X234" i="20"/>
  <c r="X50" i="20"/>
  <c r="X87" i="20"/>
  <c r="X115" i="20"/>
  <c r="X93" i="20"/>
  <c r="X13" i="20"/>
  <c r="X3" i="20"/>
  <c r="X40" i="20"/>
  <c r="X173" i="20"/>
  <c r="X190" i="20"/>
  <c r="X239" i="20"/>
  <c r="X248" i="20"/>
  <c r="Y248" i="20" s="1"/>
  <c r="X68" i="20"/>
  <c r="X30" i="20"/>
  <c r="X49" i="20"/>
  <c r="X2" i="20"/>
  <c r="X194" i="20"/>
  <c r="X135" i="20"/>
  <c r="X231" i="20"/>
  <c r="Y243" i="20" s="1"/>
  <c r="X113" i="20"/>
  <c r="X209" i="20"/>
  <c r="X67" i="20"/>
  <c r="X130" i="20"/>
  <c r="X226" i="20"/>
  <c r="X179" i="20"/>
  <c r="X237" i="20"/>
  <c r="X112" i="20"/>
  <c r="X45" i="20"/>
  <c r="X224" i="20"/>
  <c r="X90" i="20"/>
  <c r="X235" i="20"/>
  <c r="X216" i="20"/>
  <c r="X189" i="20"/>
  <c r="X61" i="20"/>
  <c r="X14" i="20"/>
  <c r="X110" i="20"/>
  <c r="X206" i="20"/>
  <c r="X51" i="20"/>
  <c r="X147" i="20"/>
  <c r="X243" i="20"/>
  <c r="X29" i="20"/>
  <c r="X125" i="20"/>
  <c r="X221" i="20"/>
  <c r="X66" i="20"/>
  <c r="X79" i="20"/>
  <c r="X46" i="20"/>
  <c r="X142" i="20"/>
  <c r="X238" i="20"/>
  <c r="X95" i="20"/>
  <c r="X191" i="20"/>
  <c r="X76" i="20"/>
  <c r="X36" i="20"/>
  <c r="X240" i="20"/>
  <c r="X139" i="20"/>
  <c r="X84" i="20"/>
  <c r="X48" i="20"/>
  <c r="X246" i="20"/>
  <c r="X117" i="20"/>
  <c r="X69" i="20"/>
  <c r="X32" i="20"/>
  <c r="Y32" i="20" s="1"/>
  <c r="X236" i="20"/>
  <c r="X229" i="20"/>
  <c r="X20" i="20"/>
  <c r="X232" i="20"/>
  <c r="X169" i="20"/>
  <c r="Y169" i="20" s="1"/>
  <c r="X150" i="20"/>
  <c r="X85" i="20"/>
  <c r="X134" i="20"/>
  <c r="X75" i="20"/>
  <c r="X53" i="20"/>
  <c r="X7" i="20"/>
  <c r="X70" i="20"/>
  <c r="Y70" i="20" s="1"/>
  <c r="X119" i="20"/>
  <c r="Y119" i="20" s="1"/>
  <c r="X108" i="20"/>
  <c r="X180" i="20"/>
  <c r="X145" i="20"/>
  <c r="X104" i="20"/>
  <c r="X64" i="20"/>
  <c r="X131" i="20"/>
  <c r="X109" i="20"/>
  <c r="X99" i="20"/>
  <c r="X77" i="20"/>
  <c r="X31" i="20"/>
  <c r="Y31" i="20" s="1"/>
  <c r="X47" i="20"/>
  <c r="X176" i="20"/>
  <c r="X222" i="20"/>
  <c r="X181" i="20"/>
  <c r="X163" i="20"/>
  <c r="X228" i="20"/>
  <c r="X205" i="20"/>
  <c r="X124" i="20"/>
  <c r="X74" i="20"/>
  <c r="X111" i="20"/>
  <c r="X52" i="20"/>
  <c r="X185" i="20"/>
  <c r="X10" i="20"/>
  <c r="X202" i="20"/>
  <c r="Y202" i="20" s="1"/>
  <c r="X12" i="20"/>
  <c r="X184" i="20"/>
  <c r="X98" i="20"/>
  <c r="X39" i="20"/>
  <c r="X17" i="20"/>
  <c r="X54" i="20"/>
  <c r="X34" i="20"/>
  <c r="X83" i="20"/>
  <c r="X33" i="20"/>
  <c r="X220" i="20"/>
  <c r="X244" i="20"/>
  <c r="Y244" i="20" s="1"/>
  <c r="X21" i="20"/>
  <c r="X210" i="20"/>
  <c r="X151" i="20"/>
  <c r="X73" i="20"/>
  <c r="X26" i="20"/>
  <c r="X122" i="20"/>
  <c r="X218" i="20"/>
  <c r="X63" i="20"/>
  <c r="X159" i="20"/>
  <c r="X4" i="20"/>
  <c r="X41" i="20"/>
  <c r="X137" i="20"/>
  <c r="X233" i="20"/>
  <c r="X78" i="20"/>
  <c r="X91" i="20"/>
  <c r="X58" i="20"/>
  <c r="X154" i="20"/>
  <c r="X11" i="20"/>
  <c r="X107" i="20"/>
  <c r="X203" i="20"/>
  <c r="X105" i="20"/>
  <c r="X80" i="20"/>
  <c r="X92" i="20"/>
  <c r="X160" i="20"/>
  <c r="Y160" i="20" s="1"/>
  <c r="X114" i="20"/>
  <c r="X88" i="20"/>
  <c r="X120" i="20"/>
  <c r="X144" i="20"/>
  <c r="X102" i="20"/>
  <c r="X72" i="20"/>
  <c r="X8" i="20"/>
  <c r="X249" i="20"/>
  <c r="X192" i="20"/>
  <c r="X100" i="20"/>
  <c r="X172" i="20"/>
  <c r="Y150" i="20"/>
  <c r="Y217" i="20"/>
  <c r="FR15" i="15"/>
  <c r="HD15" i="15" s="1"/>
  <c r="IP15" i="15" s="1"/>
  <c r="Y25" i="20" l="1"/>
  <c r="Y200" i="20"/>
  <c r="Y118" i="20"/>
  <c r="Y124" i="20"/>
  <c r="Y135" i="20"/>
  <c r="Y122" i="20"/>
  <c r="Y125" i="20"/>
  <c r="Y29" i="20"/>
  <c r="Y198" i="20"/>
  <c r="Y33" i="20"/>
  <c r="Y196" i="20"/>
  <c r="Y208" i="20"/>
  <c r="Y69" i="20"/>
  <c r="Y190" i="20"/>
  <c r="Y246" i="20"/>
  <c r="Y173" i="20"/>
  <c r="Y249" i="20"/>
  <c r="Y134" i="20"/>
  <c r="Y40" i="20"/>
  <c r="Y140" i="20"/>
  <c r="Y156" i="20"/>
  <c r="Y214" i="20"/>
  <c r="Y158" i="20"/>
  <c r="Y144" i="20"/>
  <c r="Y28" i="20"/>
  <c r="Y76" i="20"/>
  <c r="Y63" i="20"/>
  <c r="Y66" i="20"/>
  <c r="Y72" i="20"/>
  <c r="Y65" i="20"/>
  <c r="Y26" i="20"/>
  <c r="Y163" i="20"/>
  <c r="Y153" i="20"/>
  <c r="Y157" i="20"/>
  <c r="Y148" i="20"/>
  <c r="Y141" i="20"/>
  <c r="Y61" i="20"/>
  <c r="Y205" i="20"/>
  <c r="Y78" i="20"/>
  <c r="Y210" i="20"/>
  <c r="Y143" i="20"/>
  <c r="Y162" i="20"/>
  <c r="Y73" i="20"/>
  <c r="Y77" i="20"/>
  <c r="Y127" i="20"/>
  <c r="Y67" i="20"/>
  <c r="Y62" i="20"/>
  <c r="Y27" i="20"/>
  <c r="Y74" i="20"/>
  <c r="Y64" i="20"/>
  <c r="Y194" i="20"/>
  <c r="Y145" i="20"/>
  <c r="Y36" i="20"/>
  <c r="Y189" i="20"/>
  <c r="Y215" i="20"/>
  <c r="Y187" i="20"/>
  <c r="Y182" i="20"/>
  <c r="Y232" i="20"/>
  <c r="Y23" i="20"/>
  <c r="Y172" i="20"/>
  <c r="Y120" i="20"/>
  <c r="Y107" i="20"/>
  <c r="Y48" i="20"/>
  <c r="Y151" i="20"/>
  <c r="Y181" i="20"/>
  <c r="Y131" i="20"/>
  <c r="Y142" i="20"/>
  <c r="Y147" i="20"/>
  <c r="Y235" i="20"/>
  <c r="Y130" i="20"/>
  <c r="Y129" i="20"/>
  <c r="Y166" i="20"/>
  <c r="Y195" i="20"/>
  <c r="Y242" i="20"/>
  <c r="Y247" i="20"/>
  <c r="Y24" i="20"/>
  <c r="Y197" i="20"/>
  <c r="Y133" i="20"/>
  <c r="Y168" i="20"/>
  <c r="Y211" i="20"/>
  <c r="Y138" i="20"/>
  <c r="Y34" i="20"/>
  <c r="Y222" i="20"/>
  <c r="Y229" i="20"/>
  <c r="Y139" i="20"/>
  <c r="Y30" i="20"/>
  <c r="Y164" i="20"/>
  <c r="Y167" i="20"/>
  <c r="Y37" i="20"/>
  <c r="Y201" i="20"/>
  <c r="Y152" i="20"/>
  <c r="Y192" i="20"/>
  <c r="Y114" i="20"/>
  <c r="Y154" i="20"/>
  <c r="Y159" i="20"/>
  <c r="Y39" i="20"/>
  <c r="Y111" i="20"/>
  <c r="Y176" i="20"/>
  <c r="Y104" i="20"/>
  <c r="Y75" i="20"/>
  <c r="Y236" i="20"/>
  <c r="Y240" i="20"/>
  <c r="Y87" i="20"/>
  <c r="Y206" i="20"/>
  <c r="Y224" i="20"/>
  <c r="Y209" i="20"/>
  <c r="Y68" i="20"/>
  <c r="Y116" i="20"/>
  <c r="Y245" i="20"/>
  <c r="Y121" i="20"/>
  <c r="Y132" i="20"/>
  <c r="Y128" i="20"/>
  <c r="Y204" i="20"/>
  <c r="Y71" i="20"/>
  <c r="Y126" i="20"/>
  <c r="Y241" i="20"/>
  <c r="Y207" i="20"/>
  <c r="Y35" i="20"/>
  <c r="Y95" i="20"/>
  <c r="Y54" i="20"/>
  <c r="Y85" i="20"/>
  <c r="Y112" i="20"/>
  <c r="Y175" i="20"/>
  <c r="Y238" i="20"/>
  <c r="Y101" i="20"/>
  <c r="Y100" i="20"/>
  <c r="Y45" i="20"/>
  <c r="Y218" i="20"/>
  <c r="Y239" i="20"/>
  <c r="Y94" i="20"/>
  <c r="Y105" i="20"/>
  <c r="Y233" i="20"/>
  <c r="Y234" i="20"/>
  <c r="Y49" i="20"/>
  <c r="Y237" i="20"/>
  <c r="Y188" i="20"/>
  <c r="Y137" i="20"/>
  <c r="Y146" i="20"/>
  <c r="Y43" i="20"/>
  <c r="Y50" i="20"/>
  <c r="Y59" i="20"/>
  <c r="Y115" i="20"/>
  <c r="Y42" i="20"/>
  <c r="Y93" i="20"/>
  <c r="Y186" i="20"/>
  <c r="Y21" i="20"/>
  <c r="Y113" i="20"/>
  <c r="Y44" i="20"/>
  <c r="Y82" i="20"/>
  <c r="Y81" i="20"/>
  <c r="Y58" i="20"/>
  <c r="Y56" i="20"/>
  <c r="Y83" i="20"/>
  <c r="Y46" i="20"/>
  <c r="Y51" i="20"/>
  <c r="Y47" i="20"/>
  <c r="Y110" i="20"/>
  <c r="Y55" i="20"/>
  <c r="Y225" i="20"/>
  <c r="Y220" i="20"/>
  <c r="Y38" i="20"/>
  <c r="Y57" i="20"/>
  <c r="Y53" i="20"/>
  <c r="Y52" i="20"/>
  <c r="Y184" i="20"/>
  <c r="Y178" i="20"/>
  <c r="Y183" i="20"/>
  <c r="Y177" i="20"/>
  <c r="Y221" i="20"/>
  <c r="Y213" i="20"/>
  <c r="Y91" i="20"/>
  <c r="Y90" i="20"/>
  <c r="Y88" i="20"/>
  <c r="Y191" i="20"/>
  <c r="Y179" i="20"/>
  <c r="Y103" i="20"/>
  <c r="Y84" i="20"/>
  <c r="Y97" i="20"/>
  <c r="Y86" i="20"/>
  <c r="Y92" i="20"/>
  <c r="Y228" i="20"/>
  <c r="Y99" i="20"/>
  <c r="Y226" i="20"/>
  <c r="Y96" i="20"/>
  <c r="Y216" i="20"/>
  <c r="Y108" i="20"/>
  <c r="Y106" i="20"/>
  <c r="Y227" i="20"/>
  <c r="Y230" i="20"/>
  <c r="Y80" i="20"/>
  <c r="Y102" i="20"/>
  <c r="Y89" i="20"/>
  <c r="Y180" i="20"/>
  <c r="Y185" i="20"/>
  <c r="Y109" i="20"/>
  <c r="GK15" i="15"/>
  <c r="HW15" i="15" l="1"/>
  <c r="EF42" i="15" s="1"/>
  <c r="DM42" i="15"/>
  <c r="T94" i="8" l="1"/>
  <c r="U94" i="8"/>
  <c r="V94" i="8"/>
  <c r="W94" i="8"/>
  <c r="X94" i="8"/>
  <c r="Y94" i="8"/>
  <c r="L94" i="8"/>
  <c r="M94" i="8"/>
  <c r="N94" i="8"/>
  <c r="O94" i="8"/>
  <c r="P94" i="8"/>
  <c r="Q94" i="8"/>
  <c r="T71" i="8"/>
  <c r="U71" i="8"/>
  <c r="V71" i="8"/>
  <c r="W71" i="8"/>
  <c r="X71" i="8"/>
  <c r="Y71" i="8"/>
  <c r="L71" i="8"/>
  <c r="M71" i="8"/>
  <c r="N71" i="8"/>
  <c r="O71" i="8"/>
  <c r="P71" i="8"/>
  <c r="Q71" i="8"/>
  <c r="AC48" i="8"/>
  <c r="AH48" i="8" s="1"/>
  <c r="AD48" i="8"/>
  <c r="AE48" i="8"/>
  <c r="AF48" i="8"/>
  <c r="AG48" i="8"/>
  <c r="U48" i="8"/>
  <c r="V48" i="8"/>
  <c r="W48" i="8"/>
  <c r="X48" i="8"/>
  <c r="Y48" i="8"/>
  <c r="T48" i="8"/>
  <c r="M48" i="8"/>
  <c r="N48" i="8"/>
  <c r="O48" i="8"/>
  <c r="P48" i="8"/>
  <c r="Q48" i="8"/>
  <c r="L48" i="8"/>
  <c r="D5" i="10" l="1"/>
  <c r="E5" i="10"/>
  <c r="F5" i="10"/>
  <c r="G5" i="10"/>
  <c r="H5" i="10"/>
  <c r="I5" i="10"/>
  <c r="J5" i="10"/>
  <c r="K5" i="10"/>
  <c r="L5" i="10"/>
  <c r="M5" i="10"/>
  <c r="N5" i="10"/>
  <c r="O5" i="10"/>
  <c r="P5" i="10"/>
  <c r="Q5" i="10"/>
  <c r="R5" i="10"/>
  <c r="S5" i="10"/>
  <c r="T5" i="10"/>
  <c r="U5" i="10"/>
  <c r="V13" i="15" s="1"/>
  <c r="D6" i="10"/>
  <c r="E6" i="10"/>
  <c r="F6" i="10"/>
  <c r="G6" i="10"/>
  <c r="H6" i="10"/>
  <c r="I6" i="10"/>
  <c r="J6" i="10"/>
  <c r="K6" i="10"/>
  <c r="L6" i="10"/>
  <c r="M6" i="10"/>
  <c r="N6" i="10"/>
  <c r="O6" i="10"/>
  <c r="P6" i="10"/>
  <c r="Q6" i="10"/>
  <c r="R6" i="10"/>
  <c r="S6" i="10"/>
  <c r="T6" i="10"/>
  <c r="U6" i="10"/>
  <c r="AO13" i="15" s="1"/>
  <c r="D7" i="10"/>
  <c r="E7" i="10"/>
  <c r="F7" i="10"/>
  <c r="G7" i="10"/>
  <c r="H7" i="10"/>
  <c r="I7" i="10"/>
  <c r="J7" i="10"/>
  <c r="K7" i="10"/>
  <c r="L7" i="10"/>
  <c r="M7" i="10"/>
  <c r="N7" i="10"/>
  <c r="O7" i="10"/>
  <c r="P7" i="10"/>
  <c r="Q7" i="10"/>
  <c r="R7" i="10"/>
  <c r="S7" i="10"/>
  <c r="T7" i="10"/>
  <c r="U7" i="10"/>
  <c r="BH13" i="15" s="1"/>
  <c r="D8" i="10"/>
  <c r="E8" i="10"/>
  <c r="F8" i="10"/>
  <c r="G8" i="10"/>
  <c r="H8" i="10"/>
  <c r="I8" i="10"/>
  <c r="J8" i="10"/>
  <c r="K8" i="10"/>
  <c r="L8" i="10"/>
  <c r="M8" i="10"/>
  <c r="N8" i="10"/>
  <c r="O8" i="10"/>
  <c r="P8" i="10"/>
  <c r="Q8" i="10"/>
  <c r="R8" i="10"/>
  <c r="S8" i="10"/>
  <c r="T8" i="10"/>
  <c r="U8" i="10"/>
  <c r="CA13" i="15" s="1"/>
  <c r="D9" i="10"/>
  <c r="E9" i="10"/>
  <c r="F9" i="10"/>
  <c r="G9" i="10"/>
  <c r="H9" i="10"/>
  <c r="I9" i="10"/>
  <c r="J9" i="10"/>
  <c r="K9" i="10"/>
  <c r="L9" i="10"/>
  <c r="M9" i="10"/>
  <c r="N9" i="10"/>
  <c r="O9" i="10"/>
  <c r="P9" i="10"/>
  <c r="Q9" i="10"/>
  <c r="R9" i="10"/>
  <c r="S9" i="10"/>
  <c r="T9" i="10"/>
  <c r="U9" i="10"/>
  <c r="CT13" i="15" s="1"/>
  <c r="D10" i="10"/>
  <c r="E10" i="10"/>
  <c r="F10" i="10"/>
  <c r="G10" i="10"/>
  <c r="H10" i="10"/>
  <c r="I10" i="10"/>
  <c r="J10" i="10"/>
  <c r="K10" i="10"/>
  <c r="L10" i="10"/>
  <c r="M10" i="10"/>
  <c r="N10" i="10"/>
  <c r="O10" i="10"/>
  <c r="P10" i="10"/>
  <c r="Q10" i="10"/>
  <c r="R10" i="10"/>
  <c r="S10" i="10"/>
  <c r="T10" i="10"/>
  <c r="U10" i="10"/>
  <c r="DM13" i="15" s="1"/>
  <c r="D11" i="10"/>
  <c r="E11" i="10"/>
  <c r="F11" i="10"/>
  <c r="G11" i="10"/>
  <c r="H11" i="10"/>
  <c r="I11" i="10"/>
  <c r="J11" i="10"/>
  <c r="K11" i="10"/>
  <c r="L11" i="10"/>
  <c r="M11" i="10"/>
  <c r="N11" i="10"/>
  <c r="O11" i="10"/>
  <c r="P11" i="10"/>
  <c r="Q11" i="10"/>
  <c r="R11" i="10"/>
  <c r="S11" i="10"/>
  <c r="T11" i="10"/>
  <c r="U11" i="10"/>
  <c r="EF13" i="15" s="1"/>
  <c r="D12" i="10"/>
  <c r="E12" i="10"/>
  <c r="F12" i="10"/>
  <c r="G12" i="10"/>
  <c r="H12" i="10"/>
  <c r="I12" i="10"/>
  <c r="J12" i="10"/>
  <c r="K12" i="10"/>
  <c r="L12" i="10"/>
  <c r="M12" i="10"/>
  <c r="N12" i="10"/>
  <c r="O12" i="10"/>
  <c r="P12" i="10"/>
  <c r="Q12" i="10"/>
  <c r="R12" i="10"/>
  <c r="S12" i="10"/>
  <c r="T12" i="10"/>
  <c r="U12" i="10"/>
  <c r="EY13" i="15" s="1"/>
  <c r="D13" i="10"/>
  <c r="E13" i="10"/>
  <c r="F13" i="10"/>
  <c r="G13" i="10"/>
  <c r="H13" i="10"/>
  <c r="I13" i="10"/>
  <c r="J13" i="10"/>
  <c r="K13" i="10"/>
  <c r="L13" i="10"/>
  <c r="M13" i="10"/>
  <c r="N13" i="10"/>
  <c r="O13" i="10"/>
  <c r="P13" i="10"/>
  <c r="Q13" i="10"/>
  <c r="R13" i="10"/>
  <c r="S13" i="10"/>
  <c r="T13" i="10"/>
  <c r="U13" i="10"/>
  <c r="FR13" i="15" s="1"/>
  <c r="D14" i="10"/>
  <c r="E14" i="10"/>
  <c r="F14" i="10"/>
  <c r="G14" i="10"/>
  <c r="H14" i="10"/>
  <c r="I14" i="10"/>
  <c r="J14" i="10"/>
  <c r="K14" i="10"/>
  <c r="L14" i="10"/>
  <c r="M14" i="10"/>
  <c r="N14" i="10"/>
  <c r="O14" i="10"/>
  <c r="P14" i="10"/>
  <c r="Q14" i="10"/>
  <c r="R14" i="10"/>
  <c r="S14" i="10"/>
  <c r="T14" i="10"/>
  <c r="D15" i="10"/>
  <c r="E15" i="10"/>
  <c r="F15" i="10"/>
  <c r="G15" i="10"/>
  <c r="H15" i="10"/>
  <c r="I15" i="10"/>
  <c r="J15" i="10"/>
  <c r="K15" i="10"/>
  <c r="L15" i="10"/>
  <c r="M15" i="10"/>
  <c r="N15" i="10"/>
  <c r="O15" i="10"/>
  <c r="P15" i="10"/>
  <c r="Q15" i="10"/>
  <c r="R15" i="10"/>
  <c r="S15" i="10"/>
  <c r="T15" i="10"/>
  <c r="U15" i="10"/>
  <c r="HD13" i="15" s="1"/>
  <c r="D16" i="10"/>
  <c r="E16" i="10"/>
  <c r="F16" i="10"/>
  <c r="G16" i="10"/>
  <c r="H16" i="10"/>
  <c r="I16" i="10"/>
  <c r="J16" i="10"/>
  <c r="K16" i="10"/>
  <c r="L16" i="10"/>
  <c r="M16" i="10"/>
  <c r="N16" i="10"/>
  <c r="O16" i="10"/>
  <c r="P16" i="10"/>
  <c r="Q16" i="10"/>
  <c r="R16" i="10"/>
  <c r="S16" i="10"/>
  <c r="T16" i="10"/>
  <c r="U16" i="10"/>
  <c r="HW13" i="15" s="1"/>
  <c r="EF40" i="15" s="1"/>
  <c r="D17" i="10"/>
  <c r="E17" i="10"/>
  <c r="F17" i="10"/>
  <c r="G17" i="10"/>
  <c r="H17" i="10"/>
  <c r="I17" i="10"/>
  <c r="J17" i="10"/>
  <c r="K17" i="10"/>
  <c r="L17" i="10"/>
  <c r="M17" i="10"/>
  <c r="N17" i="10"/>
  <c r="O17" i="10"/>
  <c r="P17" i="10"/>
  <c r="Q17" i="10"/>
  <c r="R17" i="10"/>
  <c r="S17" i="10"/>
  <c r="T17" i="10"/>
  <c r="U17" i="10"/>
  <c r="IP13" i="15" s="1"/>
  <c r="C6" i="10"/>
  <c r="C7" i="10"/>
  <c r="C8" i="10"/>
  <c r="C9" i="10"/>
  <c r="C10" i="10"/>
  <c r="C11" i="10"/>
  <c r="C12" i="10"/>
  <c r="C13" i="10"/>
  <c r="C14" i="10"/>
  <c r="C15" i="10"/>
  <c r="C16" i="10"/>
  <c r="C17" i="10"/>
  <c r="C5" i="10"/>
  <c r="BH40" i="15" l="1"/>
  <c r="CA40" i="15"/>
  <c r="CT40" i="15"/>
  <c r="AO40" i="15"/>
  <c r="D160" i="17"/>
  <c r="E160" i="17"/>
  <c r="F160" i="17"/>
  <c r="G160" i="17"/>
  <c r="H160" i="17"/>
  <c r="I160" i="17"/>
  <c r="J160" i="17"/>
  <c r="K160" i="17"/>
  <c r="L160" i="17"/>
  <c r="M160" i="17"/>
  <c r="N160" i="17"/>
  <c r="O160" i="17"/>
  <c r="P160" i="17"/>
  <c r="Q160" i="17"/>
  <c r="R160" i="17"/>
  <c r="D161" i="17"/>
  <c r="E161" i="17"/>
  <c r="F161" i="17"/>
  <c r="G161" i="17"/>
  <c r="H161" i="17"/>
  <c r="I161" i="17"/>
  <c r="J161" i="17"/>
  <c r="K161" i="17"/>
  <c r="L161" i="17"/>
  <c r="M161" i="17"/>
  <c r="N161" i="17"/>
  <c r="O161" i="17"/>
  <c r="P161" i="17"/>
  <c r="Q161" i="17"/>
  <c r="R161" i="17"/>
  <c r="S161" i="17"/>
  <c r="T161" i="17"/>
  <c r="U161" i="17"/>
  <c r="D162" i="17"/>
  <c r="E162" i="17"/>
  <c r="F162" i="17"/>
  <c r="G162" i="17"/>
  <c r="H162" i="17"/>
  <c r="I162" i="17"/>
  <c r="J162" i="17"/>
  <c r="K162" i="17"/>
  <c r="L162" i="17"/>
  <c r="M162" i="17"/>
  <c r="N162" i="17"/>
  <c r="O162" i="17"/>
  <c r="P162" i="17"/>
  <c r="Q162" i="17"/>
  <c r="R162" i="17"/>
  <c r="S162" i="17"/>
  <c r="T162" i="17"/>
  <c r="U162" i="17"/>
  <c r="D163" i="17"/>
  <c r="E163" i="17"/>
  <c r="F163" i="17"/>
  <c r="G163" i="17"/>
  <c r="H163" i="17"/>
  <c r="I163" i="17"/>
  <c r="J163" i="17"/>
  <c r="K163" i="17"/>
  <c r="L163" i="17"/>
  <c r="M163" i="17"/>
  <c r="N163" i="17"/>
  <c r="O163" i="17"/>
  <c r="P163" i="17"/>
  <c r="Q163" i="17"/>
  <c r="R163" i="17"/>
  <c r="S163" i="17"/>
  <c r="T163" i="17"/>
  <c r="U163" i="17"/>
  <c r="D164" i="17"/>
  <c r="E164" i="17"/>
  <c r="F164" i="17"/>
  <c r="G164" i="17"/>
  <c r="H164" i="17"/>
  <c r="I164" i="17"/>
  <c r="J164" i="17"/>
  <c r="K164" i="17"/>
  <c r="L164" i="17"/>
  <c r="M164" i="17"/>
  <c r="N164" i="17"/>
  <c r="O164" i="17"/>
  <c r="P164" i="17"/>
  <c r="Q164" i="17"/>
  <c r="R164" i="17"/>
  <c r="S164" i="17"/>
  <c r="T164" i="17"/>
  <c r="U164" i="17"/>
  <c r="D165" i="17"/>
  <c r="E165" i="17"/>
  <c r="F165" i="17"/>
  <c r="G165" i="17"/>
  <c r="H165" i="17"/>
  <c r="I165" i="17"/>
  <c r="J165" i="17"/>
  <c r="K165" i="17"/>
  <c r="L165" i="17"/>
  <c r="M165" i="17"/>
  <c r="N165" i="17"/>
  <c r="O165" i="17"/>
  <c r="P165" i="17"/>
  <c r="Q165" i="17"/>
  <c r="R165" i="17"/>
  <c r="S165" i="17"/>
  <c r="T165" i="17"/>
  <c r="U165" i="17"/>
  <c r="D166" i="17"/>
  <c r="E166" i="17"/>
  <c r="F166" i="17"/>
  <c r="G166" i="17"/>
  <c r="H166" i="17"/>
  <c r="I166" i="17"/>
  <c r="J166" i="17"/>
  <c r="K166" i="17"/>
  <c r="L166" i="17"/>
  <c r="M166" i="17"/>
  <c r="N166" i="17"/>
  <c r="O166" i="17"/>
  <c r="P166" i="17"/>
  <c r="Q166" i="17"/>
  <c r="R166" i="17"/>
  <c r="S166" i="17"/>
  <c r="T166" i="17"/>
  <c r="U166" i="17"/>
  <c r="D167" i="17"/>
  <c r="E167" i="17"/>
  <c r="F167" i="17"/>
  <c r="G167" i="17"/>
  <c r="H167" i="17"/>
  <c r="I167" i="17"/>
  <c r="J167" i="17"/>
  <c r="K167" i="17"/>
  <c r="L167" i="17"/>
  <c r="M167" i="17"/>
  <c r="N167" i="17"/>
  <c r="O167" i="17"/>
  <c r="P167" i="17"/>
  <c r="Q167" i="17"/>
  <c r="R167" i="17"/>
  <c r="S167" i="17"/>
  <c r="T167" i="17"/>
  <c r="U167" i="17"/>
  <c r="D168" i="17"/>
  <c r="E168" i="17"/>
  <c r="F168" i="17"/>
  <c r="G168" i="17"/>
  <c r="H168" i="17"/>
  <c r="I168" i="17"/>
  <c r="J168" i="17"/>
  <c r="K168" i="17"/>
  <c r="L168" i="17"/>
  <c r="M168" i="17"/>
  <c r="N168" i="17"/>
  <c r="O168" i="17"/>
  <c r="P168" i="17"/>
  <c r="Q168" i="17"/>
  <c r="R168" i="17"/>
  <c r="S168" i="17"/>
  <c r="T168" i="17"/>
  <c r="U168" i="17"/>
  <c r="D169" i="17"/>
  <c r="E169" i="17"/>
  <c r="F169" i="17"/>
  <c r="G169" i="17"/>
  <c r="H169" i="17"/>
  <c r="I169" i="17"/>
  <c r="J169" i="17"/>
  <c r="K169" i="17"/>
  <c r="L169" i="17"/>
  <c r="M169" i="17"/>
  <c r="N169" i="17"/>
  <c r="O169" i="17"/>
  <c r="P169" i="17"/>
  <c r="Q169" i="17"/>
  <c r="R169" i="17"/>
  <c r="S169" i="17"/>
  <c r="T169" i="17"/>
  <c r="U169" i="17"/>
  <c r="D170" i="17"/>
  <c r="E170" i="17"/>
  <c r="F170" i="17"/>
  <c r="G170" i="17"/>
  <c r="H170" i="17"/>
  <c r="I170" i="17"/>
  <c r="J170" i="17"/>
  <c r="K170" i="17"/>
  <c r="L170" i="17"/>
  <c r="M170" i="17"/>
  <c r="N170" i="17"/>
  <c r="O170" i="17"/>
  <c r="P170" i="17"/>
  <c r="Q170" i="17"/>
  <c r="R170" i="17"/>
  <c r="S170" i="17"/>
  <c r="T170" i="17"/>
  <c r="U170" i="17"/>
  <c r="D171" i="17"/>
  <c r="E171" i="17"/>
  <c r="F171" i="17"/>
  <c r="G171" i="17"/>
  <c r="H171" i="17"/>
  <c r="I171" i="17"/>
  <c r="J171" i="17"/>
  <c r="K171" i="17"/>
  <c r="L171" i="17"/>
  <c r="M171" i="17"/>
  <c r="N171" i="17"/>
  <c r="O171" i="17"/>
  <c r="P171" i="17"/>
  <c r="Q171" i="17"/>
  <c r="R171" i="17"/>
  <c r="S171" i="17"/>
  <c r="T171" i="17"/>
  <c r="U171" i="17"/>
  <c r="D172" i="17"/>
  <c r="E172" i="17"/>
  <c r="F172" i="17"/>
  <c r="G172" i="17"/>
  <c r="H172" i="17"/>
  <c r="I172" i="17"/>
  <c r="J172" i="17"/>
  <c r="K172" i="17"/>
  <c r="L172" i="17"/>
  <c r="M172" i="17"/>
  <c r="N172" i="17"/>
  <c r="O172" i="17"/>
  <c r="P172" i="17"/>
  <c r="Q172" i="17"/>
  <c r="R172" i="17"/>
  <c r="S172" i="17"/>
  <c r="T172" i="17"/>
  <c r="U172" i="17"/>
  <c r="C161" i="17"/>
  <c r="C162" i="17"/>
  <c r="C163" i="17"/>
  <c r="C164" i="17"/>
  <c r="C165" i="17"/>
  <c r="C166" i="17"/>
  <c r="C167" i="17"/>
  <c r="C168" i="17"/>
  <c r="C169" i="17"/>
  <c r="C170" i="17"/>
  <c r="C171" i="17"/>
  <c r="C172" i="17"/>
  <c r="C160" i="17"/>
  <c r="U16" i="23"/>
  <c r="U32" i="23"/>
  <c r="U48" i="23"/>
  <c r="U64" i="23"/>
  <c r="U80" i="23"/>
  <c r="U96" i="23"/>
  <c r="U112" i="23"/>
  <c r="U128" i="23"/>
  <c r="U136" i="23"/>
  <c r="U137" i="23"/>
  <c r="U138" i="23"/>
  <c r="U139" i="23"/>
  <c r="U140" i="23"/>
  <c r="U141" i="23"/>
  <c r="U142" i="23"/>
  <c r="U143" i="23"/>
  <c r="U144" i="23"/>
  <c r="U145" i="23"/>
  <c r="U146" i="23"/>
  <c r="U147" i="23"/>
  <c r="D39" i="23"/>
  <c r="E39" i="23"/>
  <c r="F39" i="23"/>
  <c r="G39" i="23"/>
  <c r="H39" i="23"/>
  <c r="I39" i="23"/>
  <c r="J39" i="23"/>
  <c r="K39" i="23"/>
  <c r="L39" i="23"/>
  <c r="M39" i="23"/>
  <c r="N39" i="23"/>
  <c r="O39" i="23"/>
  <c r="P39" i="23"/>
  <c r="Q39" i="23"/>
  <c r="R39" i="23"/>
  <c r="D40" i="23"/>
  <c r="E40" i="23"/>
  <c r="F40" i="23"/>
  <c r="G40" i="23"/>
  <c r="H40" i="23"/>
  <c r="I40" i="23"/>
  <c r="J40" i="23"/>
  <c r="K40" i="23"/>
  <c r="L40" i="23"/>
  <c r="M40" i="23"/>
  <c r="N40" i="23"/>
  <c r="O40" i="23"/>
  <c r="P40" i="23"/>
  <c r="Q40" i="23"/>
  <c r="R40" i="23"/>
  <c r="S40" i="23"/>
  <c r="T40" i="23"/>
  <c r="D41" i="23"/>
  <c r="E41" i="23"/>
  <c r="F41" i="23"/>
  <c r="G41" i="23"/>
  <c r="H41" i="23"/>
  <c r="I41" i="23"/>
  <c r="J41" i="23"/>
  <c r="K41" i="23"/>
  <c r="L41" i="23"/>
  <c r="M41" i="23"/>
  <c r="N41" i="23"/>
  <c r="O41" i="23"/>
  <c r="P41" i="23"/>
  <c r="Q41" i="23"/>
  <c r="R41" i="23"/>
  <c r="S41" i="23"/>
  <c r="T41" i="23"/>
  <c r="D42" i="23"/>
  <c r="E42" i="23"/>
  <c r="F42" i="23"/>
  <c r="G42" i="23"/>
  <c r="H42" i="23"/>
  <c r="I42" i="23"/>
  <c r="J42" i="23"/>
  <c r="K42" i="23"/>
  <c r="L42" i="23"/>
  <c r="M42" i="23"/>
  <c r="N42" i="23"/>
  <c r="O42" i="23"/>
  <c r="P42" i="23"/>
  <c r="Q42" i="23"/>
  <c r="R42" i="23"/>
  <c r="S42" i="23"/>
  <c r="T42" i="23"/>
  <c r="D43" i="23"/>
  <c r="E43" i="23"/>
  <c r="F43" i="23"/>
  <c r="G43" i="23"/>
  <c r="H43" i="23"/>
  <c r="I43" i="23"/>
  <c r="J43" i="23"/>
  <c r="K43" i="23"/>
  <c r="L43" i="23"/>
  <c r="M43" i="23"/>
  <c r="N43" i="23"/>
  <c r="O43" i="23"/>
  <c r="P43" i="23"/>
  <c r="Q43" i="23"/>
  <c r="R43" i="23"/>
  <c r="S43" i="23"/>
  <c r="T43" i="23"/>
  <c r="D44" i="23"/>
  <c r="E44" i="23"/>
  <c r="F44" i="23"/>
  <c r="G44" i="23"/>
  <c r="H44" i="23"/>
  <c r="I44" i="23"/>
  <c r="J44" i="23"/>
  <c r="K44" i="23"/>
  <c r="L44" i="23"/>
  <c r="M44" i="23"/>
  <c r="N44" i="23"/>
  <c r="O44" i="23"/>
  <c r="P44" i="23"/>
  <c r="Q44" i="23"/>
  <c r="R44" i="23"/>
  <c r="S44" i="23"/>
  <c r="T44" i="23"/>
  <c r="D45" i="23"/>
  <c r="E45" i="23"/>
  <c r="F45" i="23"/>
  <c r="G45" i="23"/>
  <c r="H45" i="23"/>
  <c r="I45" i="23"/>
  <c r="J45" i="23"/>
  <c r="K45" i="23"/>
  <c r="L45" i="23"/>
  <c r="M45" i="23"/>
  <c r="N45" i="23"/>
  <c r="O45" i="23"/>
  <c r="P45" i="23"/>
  <c r="Q45" i="23"/>
  <c r="R45" i="23"/>
  <c r="S45" i="23"/>
  <c r="T45" i="23"/>
  <c r="D46" i="23"/>
  <c r="E46" i="23"/>
  <c r="F46" i="23"/>
  <c r="G46" i="23"/>
  <c r="H46" i="23"/>
  <c r="I46" i="23"/>
  <c r="J46" i="23"/>
  <c r="K46" i="23"/>
  <c r="L46" i="23"/>
  <c r="M46" i="23"/>
  <c r="N46" i="23"/>
  <c r="O46" i="23"/>
  <c r="P46" i="23"/>
  <c r="Q46" i="23"/>
  <c r="R46" i="23"/>
  <c r="S46" i="23"/>
  <c r="T46" i="23"/>
  <c r="D47" i="23"/>
  <c r="E47" i="23"/>
  <c r="F47" i="23"/>
  <c r="G47" i="23"/>
  <c r="H47" i="23"/>
  <c r="I47" i="23"/>
  <c r="J47" i="23"/>
  <c r="K47" i="23"/>
  <c r="L47" i="23"/>
  <c r="M47" i="23"/>
  <c r="N47" i="23"/>
  <c r="O47" i="23"/>
  <c r="P47" i="23"/>
  <c r="Q47" i="23"/>
  <c r="R47" i="23"/>
  <c r="S47" i="23"/>
  <c r="T47" i="23"/>
  <c r="D48" i="23"/>
  <c r="E48" i="23"/>
  <c r="F48" i="23"/>
  <c r="G48" i="23"/>
  <c r="H48" i="23"/>
  <c r="I48" i="23"/>
  <c r="J48" i="23"/>
  <c r="K48" i="23"/>
  <c r="L48" i="23"/>
  <c r="M48" i="23"/>
  <c r="N48" i="23"/>
  <c r="O48" i="23"/>
  <c r="P48" i="23"/>
  <c r="Q48" i="23"/>
  <c r="R48" i="23"/>
  <c r="S48" i="23"/>
  <c r="T48" i="23"/>
  <c r="D49" i="23"/>
  <c r="E49" i="23"/>
  <c r="F49" i="23"/>
  <c r="G49" i="23"/>
  <c r="H49" i="23"/>
  <c r="I49" i="23"/>
  <c r="J49" i="23"/>
  <c r="K49" i="23"/>
  <c r="L49" i="23"/>
  <c r="M49" i="23"/>
  <c r="N49" i="23"/>
  <c r="O49" i="23"/>
  <c r="P49" i="23"/>
  <c r="Q49" i="23"/>
  <c r="R49" i="23"/>
  <c r="S49" i="23"/>
  <c r="T49" i="23"/>
  <c r="D50" i="23"/>
  <c r="E50" i="23"/>
  <c r="F50" i="23"/>
  <c r="G50" i="23"/>
  <c r="H50" i="23"/>
  <c r="I50" i="23"/>
  <c r="J50" i="23"/>
  <c r="K50" i="23"/>
  <c r="L50" i="23"/>
  <c r="M50" i="23"/>
  <c r="N50" i="23"/>
  <c r="O50" i="23"/>
  <c r="P50" i="23"/>
  <c r="Q50" i="23"/>
  <c r="R50" i="23"/>
  <c r="S50" i="23"/>
  <c r="T50" i="23"/>
  <c r="D51" i="23"/>
  <c r="E51" i="23"/>
  <c r="F51" i="23"/>
  <c r="G51" i="23"/>
  <c r="H51" i="23"/>
  <c r="I51" i="23"/>
  <c r="J51" i="23"/>
  <c r="K51" i="23"/>
  <c r="L51" i="23"/>
  <c r="M51" i="23"/>
  <c r="N51" i="23"/>
  <c r="O51" i="23"/>
  <c r="P51" i="23"/>
  <c r="Q51" i="23"/>
  <c r="R51" i="23"/>
  <c r="S51" i="23"/>
  <c r="T51" i="23"/>
  <c r="C40" i="23"/>
  <c r="C41" i="23"/>
  <c r="C42" i="23"/>
  <c r="C43" i="23"/>
  <c r="C44" i="23"/>
  <c r="C45" i="23"/>
  <c r="C46" i="23"/>
  <c r="C47" i="23"/>
  <c r="C48" i="23"/>
  <c r="C49" i="23"/>
  <c r="C50" i="23"/>
  <c r="C51" i="23"/>
  <c r="D55" i="23"/>
  <c r="E55" i="23"/>
  <c r="F55" i="23"/>
  <c r="G55" i="23"/>
  <c r="H55" i="23"/>
  <c r="I55" i="23"/>
  <c r="J55" i="23"/>
  <c r="K55" i="23"/>
  <c r="L55" i="23"/>
  <c r="M55" i="23"/>
  <c r="N55" i="23"/>
  <c r="O55" i="23"/>
  <c r="P55" i="23"/>
  <c r="Q55" i="23"/>
  <c r="R55" i="23"/>
  <c r="D56" i="23"/>
  <c r="E56" i="23"/>
  <c r="F56" i="23"/>
  <c r="G56" i="23"/>
  <c r="H56" i="23"/>
  <c r="I56" i="23"/>
  <c r="J56" i="23"/>
  <c r="K56" i="23"/>
  <c r="L56" i="23"/>
  <c r="M56" i="23"/>
  <c r="N56" i="23"/>
  <c r="O56" i="23"/>
  <c r="P56" i="23"/>
  <c r="Q56" i="23"/>
  <c r="R56" i="23"/>
  <c r="S56" i="23"/>
  <c r="T56" i="23"/>
  <c r="D57" i="23"/>
  <c r="E57" i="23"/>
  <c r="F57" i="23"/>
  <c r="G57" i="23"/>
  <c r="H57" i="23"/>
  <c r="I57" i="23"/>
  <c r="J57" i="23"/>
  <c r="K57" i="23"/>
  <c r="L57" i="23"/>
  <c r="M57" i="23"/>
  <c r="N57" i="23"/>
  <c r="O57" i="23"/>
  <c r="P57" i="23"/>
  <c r="Q57" i="23"/>
  <c r="R57" i="23"/>
  <c r="S57" i="23"/>
  <c r="T57" i="23"/>
  <c r="D58" i="23"/>
  <c r="E58" i="23"/>
  <c r="F58" i="23"/>
  <c r="G58" i="23"/>
  <c r="H58" i="23"/>
  <c r="I58" i="23"/>
  <c r="J58" i="23"/>
  <c r="K58" i="23"/>
  <c r="L58" i="23"/>
  <c r="M58" i="23"/>
  <c r="N58" i="23"/>
  <c r="O58" i="23"/>
  <c r="P58" i="23"/>
  <c r="Q58" i="23"/>
  <c r="R58" i="23"/>
  <c r="S58" i="23"/>
  <c r="T58" i="23"/>
  <c r="D59" i="23"/>
  <c r="E59" i="23"/>
  <c r="F59" i="23"/>
  <c r="G59" i="23"/>
  <c r="H59" i="23"/>
  <c r="I59" i="23"/>
  <c r="J59" i="23"/>
  <c r="K59" i="23"/>
  <c r="L59" i="23"/>
  <c r="M59" i="23"/>
  <c r="N59" i="23"/>
  <c r="O59" i="23"/>
  <c r="P59" i="23"/>
  <c r="Q59" i="23"/>
  <c r="R59" i="23"/>
  <c r="S59" i="23"/>
  <c r="T59" i="23"/>
  <c r="D60" i="23"/>
  <c r="E60" i="23"/>
  <c r="F60" i="23"/>
  <c r="G60" i="23"/>
  <c r="H60" i="23"/>
  <c r="I60" i="23"/>
  <c r="J60" i="23"/>
  <c r="K60" i="23"/>
  <c r="L60" i="23"/>
  <c r="M60" i="23"/>
  <c r="N60" i="23"/>
  <c r="O60" i="23"/>
  <c r="P60" i="23"/>
  <c r="Q60" i="23"/>
  <c r="R60" i="23"/>
  <c r="S60" i="23"/>
  <c r="T60" i="23"/>
  <c r="D61" i="23"/>
  <c r="E61" i="23"/>
  <c r="F61" i="23"/>
  <c r="G61" i="23"/>
  <c r="H61" i="23"/>
  <c r="I61" i="23"/>
  <c r="J61" i="23"/>
  <c r="K61" i="23"/>
  <c r="L61" i="23"/>
  <c r="M61" i="23"/>
  <c r="N61" i="23"/>
  <c r="O61" i="23"/>
  <c r="P61" i="23"/>
  <c r="Q61" i="23"/>
  <c r="R61" i="23"/>
  <c r="S61" i="23"/>
  <c r="T61" i="23"/>
  <c r="D62" i="23"/>
  <c r="E62" i="23"/>
  <c r="F62" i="23"/>
  <c r="G62" i="23"/>
  <c r="H62" i="23"/>
  <c r="I62" i="23"/>
  <c r="J62" i="23"/>
  <c r="K62" i="23"/>
  <c r="L62" i="23"/>
  <c r="M62" i="23"/>
  <c r="N62" i="23"/>
  <c r="O62" i="23"/>
  <c r="P62" i="23"/>
  <c r="Q62" i="23"/>
  <c r="R62" i="23"/>
  <c r="S62" i="23"/>
  <c r="T62" i="23"/>
  <c r="D63" i="23"/>
  <c r="E63" i="23"/>
  <c r="F63" i="23"/>
  <c r="G63" i="23"/>
  <c r="H63" i="23"/>
  <c r="I63" i="23"/>
  <c r="J63" i="23"/>
  <c r="K63" i="23"/>
  <c r="L63" i="23"/>
  <c r="M63" i="23"/>
  <c r="N63" i="23"/>
  <c r="O63" i="23"/>
  <c r="P63" i="23"/>
  <c r="Q63" i="23"/>
  <c r="R63" i="23"/>
  <c r="S63" i="23"/>
  <c r="T63" i="23"/>
  <c r="D64" i="23"/>
  <c r="E64" i="23"/>
  <c r="F64" i="23"/>
  <c r="G64" i="23"/>
  <c r="H64" i="23"/>
  <c r="I64" i="23"/>
  <c r="J64" i="23"/>
  <c r="K64" i="23"/>
  <c r="L64" i="23"/>
  <c r="M64" i="23"/>
  <c r="N64" i="23"/>
  <c r="O64" i="23"/>
  <c r="P64" i="23"/>
  <c r="Q64" i="23"/>
  <c r="R64" i="23"/>
  <c r="S64" i="23"/>
  <c r="T64" i="23"/>
  <c r="D65" i="23"/>
  <c r="E65" i="23"/>
  <c r="F65" i="23"/>
  <c r="G65" i="23"/>
  <c r="H65" i="23"/>
  <c r="I65" i="23"/>
  <c r="J65" i="23"/>
  <c r="K65" i="23"/>
  <c r="L65" i="23"/>
  <c r="M65" i="23"/>
  <c r="N65" i="23"/>
  <c r="O65" i="23"/>
  <c r="P65" i="23"/>
  <c r="Q65" i="23"/>
  <c r="R65" i="23"/>
  <c r="S65" i="23"/>
  <c r="T65" i="23"/>
  <c r="D66" i="23"/>
  <c r="E66" i="23"/>
  <c r="F66" i="23"/>
  <c r="G66" i="23"/>
  <c r="H66" i="23"/>
  <c r="I66" i="23"/>
  <c r="J66" i="23"/>
  <c r="K66" i="23"/>
  <c r="L66" i="23"/>
  <c r="M66" i="23"/>
  <c r="N66" i="23"/>
  <c r="O66" i="23"/>
  <c r="P66" i="23"/>
  <c r="Q66" i="23"/>
  <c r="R66" i="23"/>
  <c r="S66" i="23"/>
  <c r="T66" i="23"/>
  <c r="D67" i="23"/>
  <c r="E67" i="23"/>
  <c r="F67" i="23"/>
  <c r="G67" i="23"/>
  <c r="H67" i="23"/>
  <c r="I67" i="23"/>
  <c r="J67" i="23"/>
  <c r="K67" i="23"/>
  <c r="L67" i="23"/>
  <c r="M67" i="23"/>
  <c r="N67" i="23"/>
  <c r="O67" i="23"/>
  <c r="P67" i="23"/>
  <c r="Q67" i="23"/>
  <c r="R67" i="23"/>
  <c r="S67" i="23"/>
  <c r="T67" i="23"/>
  <c r="C56" i="23"/>
  <c r="C57" i="23"/>
  <c r="C58" i="23"/>
  <c r="C59" i="23"/>
  <c r="C60" i="23"/>
  <c r="C61" i="23"/>
  <c r="C62" i="23"/>
  <c r="C63" i="23"/>
  <c r="C64" i="23"/>
  <c r="C65" i="23"/>
  <c r="C66" i="23"/>
  <c r="C67" i="23"/>
  <c r="D71" i="23"/>
  <c r="E71" i="23"/>
  <c r="F71" i="23"/>
  <c r="G71" i="23"/>
  <c r="H71" i="23"/>
  <c r="I71" i="23"/>
  <c r="J71" i="23"/>
  <c r="K71" i="23"/>
  <c r="L71" i="23"/>
  <c r="M71" i="23"/>
  <c r="N71" i="23"/>
  <c r="O71" i="23"/>
  <c r="P71" i="23"/>
  <c r="Q71" i="23"/>
  <c r="R71" i="23"/>
  <c r="D72" i="23"/>
  <c r="E72" i="23"/>
  <c r="F72" i="23"/>
  <c r="G72" i="23"/>
  <c r="H72" i="23"/>
  <c r="I72" i="23"/>
  <c r="J72" i="23"/>
  <c r="K72" i="23"/>
  <c r="L72" i="23"/>
  <c r="M72" i="23"/>
  <c r="N72" i="23"/>
  <c r="O72" i="23"/>
  <c r="P72" i="23"/>
  <c r="Q72" i="23"/>
  <c r="R72" i="23"/>
  <c r="S72" i="23"/>
  <c r="T72" i="23"/>
  <c r="D73" i="23"/>
  <c r="E73" i="23"/>
  <c r="F73" i="23"/>
  <c r="G73" i="23"/>
  <c r="H73" i="23"/>
  <c r="I73" i="23"/>
  <c r="J73" i="23"/>
  <c r="K73" i="23"/>
  <c r="L73" i="23"/>
  <c r="M73" i="23"/>
  <c r="N73" i="23"/>
  <c r="O73" i="23"/>
  <c r="P73" i="23"/>
  <c r="Q73" i="23"/>
  <c r="R73" i="23"/>
  <c r="S73" i="23"/>
  <c r="T73" i="23"/>
  <c r="D74" i="23"/>
  <c r="E74" i="23"/>
  <c r="F74" i="23"/>
  <c r="G74" i="23"/>
  <c r="H74" i="23"/>
  <c r="I74" i="23"/>
  <c r="J74" i="23"/>
  <c r="K74" i="23"/>
  <c r="L74" i="23"/>
  <c r="M74" i="23"/>
  <c r="N74" i="23"/>
  <c r="O74" i="23"/>
  <c r="P74" i="23"/>
  <c r="Q74" i="23"/>
  <c r="R74" i="23"/>
  <c r="S74" i="23"/>
  <c r="T74" i="23"/>
  <c r="D75" i="23"/>
  <c r="E75" i="23"/>
  <c r="F75" i="23"/>
  <c r="G75" i="23"/>
  <c r="H75" i="23"/>
  <c r="I75" i="23"/>
  <c r="J75" i="23"/>
  <c r="K75" i="23"/>
  <c r="L75" i="23"/>
  <c r="M75" i="23"/>
  <c r="N75" i="23"/>
  <c r="O75" i="23"/>
  <c r="P75" i="23"/>
  <c r="Q75" i="23"/>
  <c r="R75" i="23"/>
  <c r="S75" i="23"/>
  <c r="T75" i="23"/>
  <c r="D76" i="23"/>
  <c r="E76" i="23"/>
  <c r="F76" i="23"/>
  <c r="G76" i="23"/>
  <c r="H76" i="23"/>
  <c r="I76" i="23"/>
  <c r="J76" i="23"/>
  <c r="K76" i="23"/>
  <c r="L76" i="23"/>
  <c r="M76" i="23"/>
  <c r="N76" i="23"/>
  <c r="O76" i="23"/>
  <c r="P76" i="23"/>
  <c r="Q76" i="23"/>
  <c r="R76" i="23"/>
  <c r="S76" i="23"/>
  <c r="T76" i="23"/>
  <c r="D77" i="23"/>
  <c r="E77" i="23"/>
  <c r="F77" i="23"/>
  <c r="G77" i="23"/>
  <c r="H77" i="23"/>
  <c r="I77" i="23"/>
  <c r="J77" i="23"/>
  <c r="K77" i="23"/>
  <c r="L77" i="23"/>
  <c r="M77" i="23"/>
  <c r="N77" i="23"/>
  <c r="O77" i="23"/>
  <c r="P77" i="23"/>
  <c r="Q77" i="23"/>
  <c r="R77" i="23"/>
  <c r="S77" i="23"/>
  <c r="T77" i="23"/>
  <c r="D78" i="23"/>
  <c r="E78" i="23"/>
  <c r="F78" i="23"/>
  <c r="G78" i="23"/>
  <c r="H78" i="23"/>
  <c r="I78" i="23"/>
  <c r="J78" i="23"/>
  <c r="K78" i="23"/>
  <c r="L78" i="23"/>
  <c r="M78" i="23"/>
  <c r="N78" i="23"/>
  <c r="O78" i="23"/>
  <c r="P78" i="23"/>
  <c r="Q78" i="23"/>
  <c r="R78" i="23"/>
  <c r="S78" i="23"/>
  <c r="T78" i="23"/>
  <c r="D79" i="23"/>
  <c r="E79" i="23"/>
  <c r="F79" i="23"/>
  <c r="G79" i="23"/>
  <c r="H79" i="23"/>
  <c r="I79" i="23"/>
  <c r="J79" i="23"/>
  <c r="K79" i="23"/>
  <c r="L79" i="23"/>
  <c r="M79" i="23"/>
  <c r="N79" i="23"/>
  <c r="O79" i="23"/>
  <c r="P79" i="23"/>
  <c r="Q79" i="23"/>
  <c r="R79" i="23"/>
  <c r="S79" i="23"/>
  <c r="T79" i="23"/>
  <c r="D80" i="23"/>
  <c r="E80" i="23"/>
  <c r="F80" i="23"/>
  <c r="G80" i="23"/>
  <c r="H80" i="23"/>
  <c r="I80" i="23"/>
  <c r="J80" i="23"/>
  <c r="K80" i="23"/>
  <c r="L80" i="23"/>
  <c r="M80" i="23"/>
  <c r="N80" i="23"/>
  <c r="O80" i="23"/>
  <c r="P80" i="23"/>
  <c r="Q80" i="23"/>
  <c r="R80" i="23"/>
  <c r="S80" i="23"/>
  <c r="T80" i="23"/>
  <c r="D81" i="23"/>
  <c r="E81" i="23"/>
  <c r="F81" i="23"/>
  <c r="G81" i="23"/>
  <c r="H81" i="23"/>
  <c r="I81" i="23"/>
  <c r="J81" i="23"/>
  <c r="K81" i="23"/>
  <c r="L81" i="23"/>
  <c r="M81" i="23"/>
  <c r="N81" i="23"/>
  <c r="O81" i="23"/>
  <c r="P81" i="23"/>
  <c r="Q81" i="23"/>
  <c r="R81" i="23"/>
  <c r="S81" i="23"/>
  <c r="T81" i="23"/>
  <c r="D82" i="23"/>
  <c r="E82" i="23"/>
  <c r="F82" i="23"/>
  <c r="G82" i="23"/>
  <c r="H82" i="23"/>
  <c r="I82" i="23"/>
  <c r="J82" i="23"/>
  <c r="K82" i="23"/>
  <c r="L82" i="23"/>
  <c r="M82" i="23"/>
  <c r="N82" i="23"/>
  <c r="O82" i="23"/>
  <c r="P82" i="23"/>
  <c r="Q82" i="23"/>
  <c r="R82" i="23"/>
  <c r="S82" i="23"/>
  <c r="T82" i="23"/>
  <c r="D83" i="23"/>
  <c r="E83" i="23"/>
  <c r="F83" i="23"/>
  <c r="G83" i="23"/>
  <c r="H83" i="23"/>
  <c r="I83" i="23"/>
  <c r="J83" i="23"/>
  <c r="K83" i="23"/>
  <c r="L83" i="23"/>
  <c r="M83" i="23"/>
  <c r="N83" i="23"/>
  <c r="O83" i="23"/>
  <c r="P83" i="23"/>
  <c r="Q83" i="23"/>
  <c r="R83" i="23"/>
  <c r="S83" i="23"/>
  <c r="T83" i="23"/>
  <c r="C72" i="23"/>
  <c r="C73" i="23"/>
  <c r="C74" i="23"/>
  <c r="C75" i="23"/>
  <c r="C76" i="23"/>
  <c r="C77" i="23"/>
  <c r="C78" i="23"/>
  <c r="C79" i="23"/>
  <c r="C80" i="23"/>
  <c r="C81" i="23"/>
  <c r="C82" i="23"/>
  <c r="C83" i="23"/>
  <c r="D87" i="23"/>
  <c r="E87" i="23"/>
  <c r="F87" i="23"/>
  <c r="G87" i="23"/>
  <c r="H87" i="23"/>
  <c r="I87" i="23"/>
  <c r="J87" i="23"/>
  <c r="K87" i="23"/>
  <c r="L87" i="23"/>
  <c r="M87" i="23"/>
  <c r="N87" i="23"/>
  <c r="O87" i="23"/>
  <c r="P87" i="23"/>
  <c r="Q87" i="23"/>
  <c r="R87" i="23"/>
  <c r="D88" i="23"/>
  <c r="E88" i="23"/>
  <c r="F88" i="23"/>
  <c r="G88" i="23"/>
  <c r="H88" i="23"/>
  <c r="I88" i="23"/>
  <c r="J88" i="23"/>
  <c r="K88" i="23"/>
  <c r="L88" i="23"/>
  <c r="M88" i="23"/>
  <c r="N88" i="23"/>
  <c r="O88" i="23"/>
  <c r="P88" i="23"/>
  <c r="Q88" i="23"/>
  <c r="R88" i="23"/>
  <c r="S88" i="23"/>
  <c r="T88" i="23"/>
  <c r="D89" i="23"/>
  <c r="E89" i="23"/>
  <c r="F89" i="23"/>
  <c r="G89" i="23"/>
  <c r="H89" i="23"/>
  <c r="I89" i="23"/>
  <c r="J89" i="23"/>
  <c r="K89" i="23"/>
  <c r="L89" i="23"/>
  <c r="M89" i="23"/>
  <c r="N89" i="23"/>
  <c r="O89" i="23"/>
  <c r="P89" i="23"/>
  <c r="Q89" i="23"/>
  <c r="R89" i="23"/>
  <c r="S89" i="23"/>
  <c r="T89" i="23"/>
  <c r="D90" i="23"/>
  <c r="E90" i="23"/>
  <c r="F90" i="23"/>
  <c r="G90" i="23"/>
  <c r="H90" i="23"/>
  <c r="I90" i="23"/>
  <c r="J90" i="23"/>
  <c r="K90" i="23"/>
  <c r="L90" i="23"/>
  <c r="M90" i="23"/>
  <c r="N90" i="23"/>
  <c r="O90" i="23"/>
  <c r="P90" i="23"/>
  <c r="Q90" i="23"/>
  <c r="R90" i="23"/>
  <c r="S90" i="23"/>
  <c r="T90" i="23"/>
  <c r="D91" i="23"/>
  <c r="E91" i="23"/>
  <c r="F91" i="23"/>
  <c r="G91" i="23"/>
  <c r="H91" i="23"/>
  <c r="I91" i="23"/>
  <c r="J91" i="23"/>
  <c r="K91" i="23"/>
  <c r="L91" i="23"/>
  <c r="M91" i="23"/>
  <c r="N91" i="23"/>
  <c r="O91" i="23"/>
  <c r="P91" i="23"/>
  <c r="Q91" i="23"/>
  <c r="R91" i="23"/>
  <c r="S91" i="23"/>
  <c r="T91" i="23"/>
  <c r="D92" i="23"/>
  <c r="E92" i="23"/>
  <c r="F92" i="23"/>
  <c r="G92" i="23"/>
  <c r="H92" i="23"/>
  <c r="I92" i="23"/>
  <c r="J92" i="23"/>
  <c r="K92" i="23"/>
  <c r="L92" i="23"/>
  <c r="M92" i="23"/>
  <c r="N92" i="23"/>
  <c r="O92" i="23"/>
  <c r="P92" i="23"/>
  <c r="Q92" i="23"/>
  <c r="R92" i="23"/>
  <c r="S92" i="23"/>
  <c r="T92" i="23"/>
  <c r="D93" i="23"/>
  <c r="E93" i="23"/>
  <c r="F93" i="23"/>
  <c r="G93" i="23"/>
  <c r="H93" i="23"/>
  <c r="I93" i="23"/>
  <c r="J93" i="23"/>
  <c r="K93" i="23"/>
  <c r="L93" i="23"/>
  <c r="M93" i="23"/>
  <c r="N93" i="23"/>
  <c r="O93" i="23"/>
  <c r="P93" i="23"/>
  <c r="Q93" i="23"/>
  <c r="R93" i="23"/>
  <c r="S93" i="23"/>
  <c r="T93" i="23"/>
  <c r="D94" i="23"/>
  <c r="E94" i="23"/>
  <c r="F94" i="23"/>
  <c r="G94" i="23"/>
  <c r="H94" i="23"/>
  <c r="I94" i="23"/>
  <c r="J94" i="23"/>
  <c r="K94" i="23"/>
  <c r="L94" i="23"/>
  <c r="M94" i="23"/>
  <c r="N94" i="23"/>
  <c r="O94" i="23"/>
  <c r="P94" i="23"/>
  <c r="Q94" i="23"/>
  <c r="R94" i="23"/>
  <c r="S94" i="23"/>
  <c r="T94" i="23"/>
  <c r="D95" i="23"/>
  <c r="E95" i="23"/>
  <c r="F95" i="23"/>
  <c r="G95" i="23"/>
  <c r="H95" i="23"/>
  <c r="I95" i="23"/>
  <c r="J95" i="23"/>
  <c r="K95" i="23"/>
  <c r="L95" i="23"/>
  <c r="M95" i="23"/>
  <c r="N95" i="23"/>
  <c r="O95" i="23"/>
  <c r="P95" i="23"/>
  <c r="Q95" i="23"/>
  <c r="R95" i="23"/>
  <c r="S95" i="23"/>
  <c r="T95" i="23"/>
  <c r="D96" i="23"/>
  <c r="E96" i="23"/>
  <c r="F96" i="23"/>
  <c r="G96" i="23"/>
  <c r="H96" i="23"/>
  <c r="I96" i="23"/>
  <c r="J96" i="23"/>
  <c r="K96" i="23"/>
  <c r="L96" i="23"/>
  <c r="M96" i="23"/>
  <c r="N96" i="23"/>
  <c r="O96" i="23"/>
  <c r="P96" i="23"/>
  <c r="Q96" i="23"/>
  <c r="R96" i="23"/>
  <c r="S96" i="23"/>
  <c r="T96" i="23"/>
  <c r="D97" i="23"/>
  <c r="E97" i="23"/>
  <c r="F97" i="23"/>
  <c r="G97" i="23"/>
  <c r="H97" i="23"/>
  <c r="I97" i="23"/>
  <c r="J97" i="23"/>
  <c r="K97" i="23"/>
  <c r="L97" i="23"/>
  <c r="M97" i="23"/>
  <c r="N97" i="23"/>
  <c r="O97" i="23"/>
  <c r="P97" i="23"/>
  <c r="Q97" i="23"/>
  <c r="R97" i="23"/>
  <c r="S97" i="23"/>
  <c r="T97" i="23"/>
  <c r="D98" i="23"/>
  <c r="E98" i="23"/>
  <c r="F98" i="23"/>
  <c r="G98" i="23"/>
  <c r="H98" i="23"/>
  <c r="I98" i="23"/>
  <c r="J98" i="23"/>
  <c r="K98" i="23"/>
  <c r="L98" i="23"/>
  <c r="M98" i="23"/>
  <c r="N98" i="23"/>
  <c r="O98" i="23"/>
  <c r="P98" i="23"/>
  <c r="Q98" i="23"/>
  <c r="R98" i="23"/>
  <c r="S98" i="23"/>
  <c r="T98" i="23"/>
  <c r="D99" i="23"/>
  <c r="E99" i="23"/>
  <c r="F99" i="23"/>
  <c r="G99" i="23"/>
  <c r="H99" i="23"/>
  <c r="I99" i="23"/>
  <c r="J99" i="23"/>
  <c r="K99" i="23"/>
  <c r="L99" i="23"/>
  <c r="M99" i="23"/>
  <c r="N99" i="23"/>
  <c r="O99" i="23"/>
  <c r="P99" i="23"/>
  <c r="Q99" i="23"/>
  <c r="R99" i="23"/>
  <c r="S99" i="23"/>
  <c r="T99" i="23"/>
  <c r="C88" i="23"/>
  <c r="C89" i="23"/>
  <c r="C90" i="23"/>
  <c r="C91" i="23"/>
  <c r="C92" i="23"/>
  <c r="C93" i="23"/>
  <c r="C94" i="23"/>
  <c r="C95" i="23"/>
  <c r="C96" i="23"/>
  <c r="C97" i="23"/>
  <c r="C98" i="23"/>
  <c r="C99" i="23"/>
  <c r="D103" i="23"/>
  <c r="E103" i="23"/>
  <c r="F103" i="23"/>
  <c r="G103" i="23"/>
  <c r="H103" i="23"/>
  <c r="I103" i="23"/>
  <c r="J103" i="23"/>
  <c r="K103" i="23"/>
  <c r="L103" i="23"/>
  <c r="M103" i="23"/>
  <c r="N103" i="23"/>
  <c r="O103" i="23"/>
  <c r="P103" i="23"/>
  <c r="Q103" i="23"/>
  <c r="R103" i="23"/>
  <c r="D104" i="23"/>
  <c r="E104" i="23"/>
  <c r="F104" i="23"/>
  <c r="G104" i="23"/>
  <c r="H104" i="23"/>
  <c r="I104" i="23"/>
  <c r="J104" i="23"/>
  <c r="K104" i="23"/>
  <c r="L104" i="23"/>
  <c r="M104" i="23"/>
  <c r="N104" i="23"/>
  <c r="O104" i="23"/>
  <c r="P104" i="23"/>
  <c r="Q104" i="23"/>
  <c r="R104" i="23"/>
  <c r="S104" i="23"/>
  <c r="T104" i="23"/>
  <c r="D105" i="23"/>
  <c r="E105" i="23"/>
  <c r="F105" i="23"/>
  <c r="G105" i="23"/>
  <c r="H105" i="23"/>
  <c r="I105" i="23"/>
  <c r="J105" i="23"/>
  <c r="K105" i="23"/>
  <c r="L105" i="23"/>
  <c r="M105" i="23"/>
  <c r="N105" i="23"/>
  <c r="O105" i="23"/>
  <c r="P105" i="23"/>
  <c r="Q105" i="23"/>
  <c r="R105" i="23"/>
  <c r="S105" i="23"/>
  <c r="T105" i="23"/>
  <c r="D106" i="23"/>
  <c r="E106" i="23"/>
  <c r="F106" i="23"/>
  <c r="G106" i="23"/>
  <c r="H106" i="23"/>
  <c r="I106" i="23"/>
  <c r="J106" i="23"/>
  <c r="K106" i="23"/>
  <c r="L106" i="23"/>
  <c r="M106" i="23"/>
  <c r="N106" i="23"/>
  <c r="O106" i="23"/>
  <c r="P106" i="23"/>
  <c r="Q106" i="23"/>
  <c r="R106" i="23"/>
  <c r="S106" i="23"/>
  <c r="T106" i="23"/>
  <c r="D107" i="23"/>
  <c r="E107" i="23"/>
  <c r="F107" i="23"/>
  <c r="G107" i="23"/>
  <c r="H107" i="23"/>
  <c r="I107" i="23"/>
  <c r="J107" i="23"/>
  <c r="K107" i="23"/>
  <c r="L107" i="23"/>
  <c r="M107" i="23"/>
  <c r="N107" i="23"/>
  <c r="O107" i="23"/>
  <c r="P107" i="23"/>
  <c r="Q107" i="23"/>
  <c r="R107" i="23"/>
  <c r="S107" i="23"/>
  <c r="T107" i="23"/>
  <c r="D108" i="23"/>
  <c r="E108" i="23"/>
  <c r="F108" i="23"/>
  <c r="G108" i="23"/>
  <c r="H108" i="23"/>
  <c r="I108" i="23"/>
  <c r="J108" i="23"/>
  <c r="K108" i="23"/>
  <c r="L108" i="23"/>
  <c r="M108" i="23"/>
  <c r="N108" i="23"/>
  <c r="O108" i="23"/>
  <c r="P108" i="23"/>
  <c r="Q108" i="23"/>
  <c r="R108" i="23"/>
  <c r="S108" i="23"/>
  <c r="T108" i="23"/>
  <c r="D109" i="23"/>
  <c r="E109" i="23"/>
  <c r="F109" i="23"/>
  <c r="G109" i="23"/>
  <c r="H109" i="23"/>
  <c r="I109" i="23"/>
  <c r="J109" i="23"/>
  <c r="K109" i="23"/>
  <c r="L109" i="23"/>
  <c r="M109" i="23"/>
  <c r="N109" i="23"/>
  <c r="O109" i="23"/>
  <c r="P109" i="23"/>
  <c r="Q109" i="23"/>
  <c r="R109" i="23"/>
  <c r="S109" i="23"/>
  <c r="T109" i="23"/>
  <c r="D110" i="23"/>
  <c r="E110" i="23"/>
  <c r="F110" i="23"/>
  <c r="G110" i="23"/>
  <c r="H110" i="23"/>
  <c r="I110" i="23"/>
  <c r="J110" i="23"/>
  <c r="K110" i="23"/>
  <c r="L110" i="23"/>
  <c r="M110" i="23"/>
  <c r="N110" i="23"/>
  <c r="O110" i="23"/>
  <c r="P110" i="23"/>
  <c r="Q110" i="23"/>
  <c r="R110" i="23"/>
  <c r="S110" i="23"/>
  <c r="T110" i="23"/>
  <c r="D111" i="23"/>
  <c r="E111" i="23"/>
  <c r="F111" i="23"/>
  <c r="G111" i="23"/>
  <c r="H111" i="23"/>
  <c r="I111" i="23"/>
  <c r="J111" i="23"/>
  <c r="K111" i="23"/>
  <c r="L111" i="23"/>
  <c r="M111" i="23"/>
  <c r="N111" i="23"/>
  <c r="O111" i="23"/>
  <c r="P111" i="23"/>
  <c r="Q111" i="23"/>
  <c r="R111" i="23"/>
  <c r="S111" i="23"/>
  <c r="T111" i="23"/>
  <c r="D112" i="23"/>
  <c r="E112" i="23"/>
  <c r="F112" i="23"/>
  <c r="G112" i="23"/>
  <c r="H112" i="23"/>
  <c r="I112" i="23"/>
  <c r="J112" i="23"/>
  <c r="K112" i="23"/>
  <c r="L112" i="23"/>
  <c r="M112" i="23"/>
  <c r="N112" i="23"/>
  <c r="O112" i="23"/>
  <c r="P112" i="23"/>
  <c r="Q112" i="23"/>
  <c r="R112" i="23"/>
  <c r="S112" i="23"/>
  <c r="T112" i="23"/>
  <c r="D113" i="23"/>
  <c r="E113" i="23"/>
  <c r="F113" i="23"/>
  <c r="G113" i="23"/>
  <c r="H113" i="23"/>
  <c r="I113" i="23"/>
  <c r="J113" i="23"/>
  <c r="K113" i="23"/>
  <c r="L113" i="23"/>
  <c r="M113" i="23"/>
  <c r="N113" i="23"/>
  <c r="O113" i="23"/>
  <c r="P113" i="23"/>
  <c r="Q113" i="23"/>
  <c r="R113" i="23"/>
  <c r="S113" i="23"/>
  <c r="T113" i="23"/>
  <c r="D114" i="23"/>
  <c r="E114" i="23"/>
  <c r="F114" i="23"/>
  <c r="G114" i="23"/>
  <c r="H114" i="23"/>
  <c r="I114" i="23"/>
  <c r="J114" i="23"/>
  <c r="K114" i="23"/>
  <c r="L114" i="23"/>
  <c r="M114" i="23"/>
  <c r="N114" i="23"/>
  <c r="O114" i="23"/>
  <c r="P114" i="23"/>
  <c r="Q114" i="23"/>
  <c r="R114" i="23"/>
  <c r="S114" i="23"/>
  <c r="T114" i="23"/>
  <c r="D115" i="23"/>
  <c r="E115" i="23"/>
  <c r="F115" i="23"/>
  <c r="G115" i="23"/>
  <c r="H115" i="23"/>
  <c r="I115" i="23"/>
  <c r="J115" i="23"/>
  <c r="K115" i="23"/>
  <c r="L115" i="23"/>
  <c r="M115" i="23"/>
  <c r="N115" i="23"/>
  <c r="O115" i="23"/>
  <c r="P115" i="23"/>
  <c r="Q115" i="23"/>
  <c r="R115" i="23"/>
  <c r="S115" i="23"/>
  <c r="T115" i="23"/>
  <c r="C104" i="23"/>
  <c r="C105" i="23"/>
  <c r="C106" i="23"/>
  <c r="C107" i="23"/>
  <c r="C108" i="23"/>
  <c r="C109" i="23"/>
  <c r="C110" i="23"/>
  <c r="C111" i="23"/>
  <c r="C112" i="23"/>
  <c r="C113" i="23"/>
  <c r="C114" i="23"/>
  <c r="C115" i="23"/>
  <c r="D119" i="23"/>
  <c r="E119" i="23"/>
  <c r="F119" i="23"/>
  <c r="G119" i="23"/>
  <c r="H119" i="23"/>
  <c r="I119" i="23"/>
  <c r="J119" i="23"/>
  <c r="K119" i="23"/>
  <c r="L119" i="23"/>
  <c r="M119" i="23"/>
  <c r="N119" i="23"/>
  <c r="O119" i="23"/>
  <c r="P119" i="23"/>
  <c r="Q119" i="23"/>
  <c r="R119" i="23"/>
  <c r="D120" i="23"/>
  <c r="E120" i="23"/>
  <c r="F120" i="23"/>
  <c r="G120" i="23"/>
  <c r="H120" i="23"/>
  <c r="I120" i="23"/>
  <c r="J120" i="23"/>
  <c r="K120" i="23"/>
  <c r="L120" i="23"/>
  <c r="M120" i="23"/>
  <c r="N120" i="23"/>
  <c r="O120" i="23"/>
  <c r="P120" i="23"/>
  <c r="Q120" i="23"/>
  <c r="R120" i="23"/>
  <c r="S120" i="23"/>
  <c r="T120" i="23"/>
  <c r="D121" i="23"/>
  <c r="E121" i="23"/>
  <c r="F121" i="23"/>
  <c r="G121" i="23"/>
  <c r="H121" i="23"/>
  <c r="I121" i="23"/>
  <c r="J121" i="23"/>
  <c r="K121" i="23"/>
  <c r="L121" i="23"/>
  <c r="M121" i="23"/>
  <c r="N121" i="23"/>
  <c r="O121" i="23"/>
  <c r="P121" i="23"/>
  <c r="Q121" i="23"/>
  <c r="R121" i="23"/>
  <c r="S121" i="23"/>
  <c r="T121" i="23"/>
  <c r="D122" i="23"/>
  <c r="E122" i="23"/>
  <c r="F122" i="23"/>
  <c r="G122" i="23"/>
  <c r="H122" i="23"/>
  <c r="I122" i="23"/>
  <c r="J122" i="23"/>
  <c r="K122" i="23"/>
  <c r="L122" i="23"/>
  <c r="M122" i="23"/>
  <c r="N122" i="23"/>
  <c r="O122" i="23"/>
  <c r="P122" i="23"/>
  <c r="Q122" i="23"/>
  <c r="R122" i="23"/>
  <c r="S122" i="23"/>
  <c r="T122" i="23"/>
  <c r="D123" i="23"/>
  <c r="E123" i="23"/>
  <c r="F123" i="23"/>
  <c r="G123" i="23"/>
  <c r="H123" i="23"/>
  <c r="I123" i="23"/>
  <c r="J123" i="23"/>
  <c r="K123" i="23"/>
  <c r="L123" i="23"/>
  <c r="M123" i="23"/>
  <c r="N123" i="23"/>
  <c r="O123" i="23"/>
  <c r="P123" i="23"/>
  <c r="Q123" i="23"/>
  <c r="R123" i="23"/>
  <c r="S123" i="23"/>
  <c r="T123" i="23"/>
  <c r="D124" i="23"/>
  <c r="E124" i="23"/>
  <c r="F124" i="23"/>
  <c r="G124" i="23"/>
  <c r="H124" i="23"/>
  <c r="I124" i="23"/>
  <c r="J124" i="23"/>
  <c r="K124" i="23"/>
  <c r="L124" i="23"/>
  <c r="M124" i="23"/>
  <c r="N124" i="23"/>
  <c r="O124" i="23"/>
  <c r="P124" i="23"/>
  <c r="Q124" i="23"/>
  <c r="R124" i="23"/>
  <c r="S124" i="23"/>
  <c r="T124" i="23"/>
  <c r="D125" i="23"/>
  <c r="E125" i="23"/>
  <c r="F125" i="23"/>
  <c r="G125" i="23"/>
  <c r="H125" i="23"/>
  <c r="I125" i="23"/>
  <c r="J125" i="23"/>
  <c r="K125" i="23"/>
  <c r="L125" i="23"/>
  <c r="M125" i="23"/>
  <c r="N125" i="23"/>
  <c r="O125" i="23"/>
  <c r="P125" i="23"/>
  <c r="Q125" i="23"/>
  <c r="R125" i="23"/>
  <c r="S125" i="23"/>
  <c r="T125" i="23"/>
  <c r="D126" i="23"/>
  <c r="E126" i="23"/>
  <c r="F126" i="23"/>
  <c r="G126" i="23"/>
  <c r="H126" i="23"/>
  <c r="I126" i="23"/>
  <c r="J126" i="23"/>
  <c r="K126" i="23"/>
  <c r="L126" i="23"/>
  <c r="M126" i="23"/>
  <c r="N126" i="23"/>
  <c r="O126" i="23"/>
  <c r="P126" i="23"/>
  <c r="Q126" i="23"/>
  <c r="R126" i="23"/>
  <c r="S126" i="23"/>
  <c r="T126" i="23"/>
  <c r="D127" i="23"/>
  <c r="E127" i="23"/>
  <c r="F127" i="23"/>
  <c r="G127" i="23"/>
  <c r="H127" i="23"/>
  <c r="I127" i="23"/>
  <c r="J127" i="23"/>
  <c r="K127" i="23"/>
  <c r="L127" i="23"/>
  <c r="M127" i="23"/>
  <c r="N127" i="23"/>
  <c r="O127" i="23"/>
  <c r="P127" i="23"/>
  <c r="Q127" i="23"/>
  <c r="R127" i="23"/>
  <c r="S127" i="23"/>
  <c r="T127" i="23"/>
  <c r="D128" i="23"/>
  <c r="E128" i="23"/>
  <c r="F128" i="23"/>
  <c r="G128" i="23"/>
  <c r="H128" i="23"/>
  <c r="I128" i="23"/>
  <c r="J128" i="23"/>
  <c r="K128" i="23"/>
  <c r="L128" i="23"/>
  <c r="M128" i="23"/>
  <c r="N128" i="23"/>
  <c r="O128" i="23"/>
  <c r="P128" i="23"/>
  <c r="Q128" i="23"/>
  <c r="R128" i="23"/>
  <c r="S128" i="23"/>
  <c r="T128" i="23"/>
  <c r="D129" i="23"/>
  <c r="E129" i="23"/>
  <c r="F129" i="23"/>
  <c r="G129" i="23"/>
  <c r="H129" i="23"/>
  <c r="I129" i="23"/>
  <c r="J129" i="23"/>
  <c r="K129" i="23"/>
  <c r="L129" i="23"/>
  <c r="M129" i="23"/>
  <c r="N129" i="23"/>
  <c r="O129" i="23"/>
  <c r="P129" i="23"/>
  <c r="Q129" i="23"/>
  <c r="R129" i="23"/>
  <c r="S129" i="23"/>
  <c r="T129" i="23"/>
  <c r="D130" i="23"/>
  <c r="E130" i="23"/>
  <c r="F130" i="23"/>
  <c r="G130" i="23"/>
  <c r="H130" i="23"/>
  <c r="I130" i="23"/>
  <c r="J130" i="23"/>
  <c r="K130" i="23"/>
  <c r="L130" i="23"/>
  <c r="M130" i="23"/>
  <c r="N130" i="23"/>
  <c r="O130" i="23"/>
  <c r="P130" i="23"/>
  <c r="Q130" i="23"/>
  <c r="R130" i="23"/>
  <c r="S130" i="23"/>
  <c r="T130" i="23"/>
  <c r="D131" i="23"/>
  <c r="E131" i="23"/>
  <c r="F131" i="23"/>
  <c r="G131" i="23"/>
  <c r="H131" i="23"/>
  <c r="I131" i="23"/>
  <c r="J131" i="23"/>
  <c r="K131" i="23"/>
  <c r="L131" i="23"/>
  <c r="M131" i="23"/>
  <c r="N131" i="23"/>
  <c r="O131" i="23"/>
  <c r="P131" i="23"/>
  <c r="Q131" i="23"/>
  <c r="R131" i="23"/>
  <c r="S131" i="23"/>
  <c r="T131" i="23"/>
  <c r="C120" i="23"/>
  <c r="C121" i="23"/>
  <c r="C122" i="23"/>
  <c r="C123" i="23"/>
  <c r="C124" i="23"/>
  <c r="C125" i="23"/>
  <c r="C126" i="23"/>
  <c r="C127" i="23"/>
  <c r="C128" i="23"/>
  <c r="C129" i="23"/>
  <c r="C130" i="23"/>
  <c r="C131" i="23"/>
  <c r="D135" i="23"/>
  <c r="E135" i="23"/>
  <c r="F135" i="23"/>
  <c r="G135" i="23"/>
  <c r="H135" i="23"/>
  <c r="I135" i="23"/>
  <c r="J135" i="23"/>
  <c r="K135" i="23"/>
  <c r="L135" i="23"/>
  <c r="M135" i="23"/>
  <c r="N135" i="23"/>
  <c r="O135" i="23"/>
  <c r="P135" i="23"/>
  <c r="Q135" i="23"/>
  <c r="R135" i="23"/>
  <c r="D136" i="23"/>
  <c r="E136" i="23"/>
  <c r="F136" i="23"/>
  <c r="G136" i="23"/>
  <c r="H136" i="23"/>
  <c r="I136" i="23"/>
  <c r="J136" i="23"/>
  <c r="K136" i="23"/>
  <c r="L136" i="23"/>
  <c r="M136" i="23"/>
  <c r="N136" i="23"/>
  <c r="O136" i="23"/>
  <c r="P136" i="23"/>
  <c r="Q136" i="23"/>
  <c r="R136" i="23"/>
  <c r="S136" i="23"/>
  <c r="T136" i="23"/>
  <c r="D137" i="23"/>
  <c r="E137" i="23"/>
  <c r="F137" i="23"/>
  <c r="G137" i="23"/>
  <c r="H137" i="23"/>
  <c r="I137" i="23"/>
  <c r="J137" i="23"/>
  <c r="K137" i="23"/>
  <c r="L137" i="23"/>
  <c r="M137" i="23"/>
  <c r="N137" i="23"/>
  <c r="O137" i="23"/>
  <c r="P137" i="23"/>
  <c r="Q137" i="23"/>
  <c r="R137" i="23"/>
  <c r="S137" i="23"/>
  <c r="T137" i="23"/>
  <c r="D138" i="23"/>
  <c r="E138" i="23"/>
  <c r="F138" i="23"/>
  <c r="G138" i="23"/>
  <c r="H138" i="23"/>
  <c r="I138" i="23"/>
  <c r="J138" i="23"/>
  <c r="K138" i="23"/>
  <c r="L138" i="23"/>
  <c r="M138" i="23"/>
  <c r="N138" i="23"/>
  <c r="O138" i="23"/>
  <c r="P138" i="23"/>
  <c r="Q138" i="23"/>
  <c r="R138" i="23"/>
  <c r="S138" i="23"/>
  <c r="T138" i="23"/>
  <c r="D139" i="23"/>
  <c r="E139" i="23"/>
  <c r="F139" i="23"/>
  <c r="G139" i="23"/>
  <c r="H139" i="23"/>
  <c r="I139" i="23"/>
  <c r="J139" i="23"/>
  <c r="K139" i="23"/>
  <c r="L139" i="23"/>
  <c r="M139" i="23"/>
  <c r="N139" i="23"/>
  <c r="O139" i="23"/>
  <c r="P139" i="23"/>
  <c r="Q139" i="23"/>
  <c r="R139" i="23"/>
  <c r="S139" i="23"/>
  <c r="T139" i="23"/>
  <c r="D140" i="23"/>
  <c r="E140" i="23"/>
  <c r="F140" i="23"/>
  <c r="G140" i="23"/>
  <c r="H140" i="23"/>
  <c r="I140" i="23"/>
  <c r="J140" i="23"/>
  <c r="K140" i="23"/>
  <c r="L140" i="23"/>
  <c r="M140" i="23"/>
  <c r="N140" i="23"/>
  <c r="O140" i="23"/>
  <c r="P140" i="23"/>
  <c r="Q140" i="23"/>
  <c r="R140" i="23"/>
  <c r="S140" i="23"/>
  <c r="T140" i="23"/>
  <c r="D141" i="23"/>
  <c r="E141" i="23"/>
  <c r="F141" i="23"/>
  <c r="G141" i="23"/>
  <c r="H141" i="23"/>
  <c r="I141" i="23"/>
  <c r="J141" i="23"/>
  <c r="K141" i="23"/>
  <c r="L141" i="23"/>
  <c r="M141" i="23"/>
  <c r="N141" i="23"/>
  <c r="O141" i="23"/>
  <c r="P141" i="23"/>
  <c r="Q141" i="23"/>
  <c r="R141" i="23"/>
  <c r="S141" i="23"/>
  <c r="T141" i="23"/>
  <c r="D142" i="23"/>
  <c r="E142" i="23"/>
  <c r="F142" i="23"/>
  <c r="G142" i="23"/>
  <c r="H142" i="23"/>
  <c r="I142" i="23"/>
  <c r="J142" i="23"/>
  <c r="K142" i="23"/>
  <c r="L142" i="23"/>
  <c r="M142" i="23"/>
  <c r="N142" i="23"/>
  <c r="O142" i="23"/>
  <c r="P142" i="23"/>
  <c r="Q142" i="23"/>
  <c r="R142" i="23"/>
  <c r="S142" i="23"/>
  <c r="T142" i="23"/>
  <c r="D143" i="23"/>
  <c r="E143" i="23"/>
  <c r="F143" i="23"/>
  <c r="G143" i="23"/>
  <c r="H143" i="23"/>
  <c r="I143" i="23"/>
  <c r="J143" i="23"/>
  <c r="K143" i="23"/>
  <c r="L143" i="23"/>
  <c r="M143" i="23"/>
  <c r="N143" i="23"/>
  <c r="O143" i="23"/>
  <c r="P143" i="23"/>
  <c r="Q143" i="23"/>
  <c r="R143" i="23"/>
  <c r="S143" i="23"/>
  <c r="T143" i="23"/>
  <c r="D144" i="23"/>
  <c r="E144" i="23"/>
  <c r="F144" i="23"/>
  <c r="G144" i="23"/>
  <c r="H144" i="23"/>
  <c r="I144" i="23"/>
  <c r="J144" i="23"/>
  <c r="K144" i="23"/>
  <c r="L144" i="23"/>
  <c r="M144" i="23"/>
  <c r="N144" i="23"/>
  <c r="O144" i="23"/>
  <c r="P144" i="23"/>
  <c r="Q144" i="23"/>
  <c r="R144" i="23"/>
  <c r="S144" i="23"/>
  <c r="T144" i="23"/>
  <c r="D145" i="23"/>
  <c r="E145" i="23"/>
  <c r="F145" i="23"/>
  <c r="G145" i="23"/>
  <c r="H145" i="23"/>
  <c r="I145" i="23"/>
  <c r="J145" i="23"/>
  <c r="K145" i="23"/>
  <c r="L145" i="23"/>
  <c r="M145" i="23"/>
  <c r="N145" i="23"/>
  <c r="O145" i="23"/>
  <c r="P145" i="23"/>
  <c r="Q145" i="23"/>
  <c r="R145" i="23"/>
  <c r="S145" i="23"/>
  <c r="T145" i="23"/>
  <c r="D146" i="23"/>
  <c r="E146" i="23"/>
  <c r="F146" i="23"/>
  <c r="G146" i="23"/>
  <c r="H146" i="23"/>
  <c r="I146" i="23"/>
  <c r="J146" i="23"/>
  <c r="K146" i="23"/>
  <c r="L146" i="23"/>
  <c r="M146" i="23"/>
  <c r="N146" i="23"/>
  <c r="O146" i="23"/>
  <c r="P146" i="23"/>
  <c r="Q146" i="23"/>
  <c r="R146" i="23"/>
  <c r="S146" i="23"/>
  <c r="T146" i="23"/>
  <c r="D147" i="23"/>
  <c r="E147" i="23"/>
  <c r="F147" i="23"/>
  <c r="G147" i="23"/>
  <c r="H147" i="23"/>
  <c r="I147" i="23"/>
  <c r="J147" i="23"/>
  <c r="K147" i="23"/>
  <c r="L147" i="23"/>
  <c r="M147" i="23"/>
  <c r="N147" i="23"/>
  <c r="O147" i="23"/>
  <c r="P147" i="23"/>
  <c r="Q147" i="23"/>
  <c r="R147" i="23"/>
  <c r="S147" i="23"/>
  <c r="T147" i="23"/>
  <c r="C136" i="23"/>
  <c r="C137" i="23"/>
  <c r="C138" i="23"/>
  <c r="C139" i="23"/>
  <c r="C140" i="23"/>
  <c r="C141" i="23"/>
  <c r="C142" i="23"/>
  <c r="C143" i="23"/>
  <c r="C144" i="23"/>
  <c r="C145" i="23"/>
  <c r="C146" i="23"/>
  <c r="C147" i="23"/>
  <c r="C135" i="23"/>
  <c r="C119" i="23"/>
  <c r="C103" i="23"/>
  <c r="C87" i="23"/>
  <c r="C71" i="23"/>
  <c r="C55" i="23"/>
  <c r="C39" i="23"/>
  <c r="D23" i="23"/>
  <c r="E23" i="23"/>
  <c r="F23" i="23"/>
  <c r="G23" i="23"/>
  <c r="H23" i="23"/>
  <c r="I23" i="23"/>
  <c r="J23" i="23"/>
  <c r="K23" i="23"/>
  <c r="L23" i="23"/>
  <c r="M23" i="23"/>
  <c r="N23" i="23"/>
  <c r="O23" i="23"/>
  <c r="P23" i="23"/>
  <c r="Q23" i="23"/>
  <c r="R23" i="23"/>
  <c r="D24" i="23"/>
  <c r="E24" i="23"/>
  <c r="F24" i="23"/>
  <c r="G24" i="23"/>
  <c r="H24" i="23"/>
  <c r="I24" i="23"/>
  <c r="J24" i="23"/>
  <c r="K24" i="23"/>
  <c r="L24" i="23"/>
  <c r="M24" i="23"/>
  <c r="N24" i="23"/>
  <c r="O24" i="23"/>
  <c r="P24" i="23"/>
  <c r="Q24" i="23"/>
  <c r="R24" i="23"/>
  <c r="S24" i="23"/>
  <c r="T24" i="23"/>
  <c r="D25" i="23"/>
  <c r="E25" i="23"/>
  <c r="F25" i="23"/>
  <c r="G25" i="23"/>
  <c r="H25" i="23"/>
  <c r="I25" i="23"/>
  <c r="J25" i="23"/>
  <c r="K25" i="23"/>
  <c r="L25" i="23"/>
  <c r="M25" i="23"/>
  <c r="N25" i="23"/>
  <c r="O25" i="23"/>
  <c r="P25" i="23"/>
  <c r="Q25" i="23"/>
  <c r="R25" i="23"/>
  <c r="S25" i="23"/>
  <c r="T25" i="23"/>
  <c r="D26" i="23"/>
  <c r="E26" i="23"/>
  <c r="F26" i="23"/>
  <c r="G26" i="23"/>
  <c r="H26" i="23"/>
  <c r="I26" i="23"/>
  <c r="J26" i="23"/>
  <c r="K26" i="23"/>
  <c r="L26" i="23"/>
  <c r="M26" i="23"/>
  <c r="N26" i="23"/>
  <c r="O26" i="23"/>
  <c r="P26" i="23"/>
  <c r="Q26" i="23"/>
  <c r="R26" i="23"/>
  <c r="S26" i="23"/>
  <c r="T26" i="23"/>
  <c r="D27" i="23"/>
  <c r="E27" i="23"/>
  <c r="F27" i="23"/>
  <c r="G27" i="23"/>
  <c r="H27" i="23"/>
  <c r="I27" i="23"/>
  <c r="J27" i="23"/>
  <c r="K27" i="23"/>
  <c r="L27" i="23"/>
  <c r="M27" i="23"/>
  <c r="N27" i="23"/>
  <c r="O27" i="23"/>
  <c r="P27" i="23"/>
  <c r="Q27" i="23"/>
  <c r="R27" i="23"/>
  <c r="S27" i="23"/>
  <c r="T27" i="23"/>
  <c r="D28" i="23"/>
  <c r="E28" i="23"/>
  <c r="F28" i="23"/>
  <c r="G28" i="23"/>
  <c r="H28" i="23"/>
  <c r="I28" i="23"/>
  <c r="J28" i="23"/>
  <c r="K28" i="23"/>
  <c r="L28" i="23"/>
  <c r="M28" i="23"/>
  <c r="N28" i="23"/>
  <c r="O28" i="23"/>
  <c r="P28" i="23"/>
  <c r="Q28" i="23"/>
  <c r="R28" i="23"/>
  <c r="S28" i="23"/>
  <c r="T28" i="23"/>
  <c r="D29" i="23"/>
  <c r="E29" i="23"/>
  <c r="F29" i="23"/>
  <c r="G29" i="23"/>
  <c r="H29" i="23"/>
  <c r="I29" i="23"/>
  <c r="J29" i="23"/>
  <c r="K29" i="23"/>
  <c r="L29" i="23"/>
  <c r="M29" i="23"/>
  <c r="N29" i="23"/>
  <c r="O29" i="23"/>
  <c r="P29" i="23"/>
  <c r="Q29" i="23"/>
  <c r="R29" i="23"/>
  <c r="S29" i="23"/>
  <c r="T29" i="23"/>
  <c r="D30" i="23"/>
  <c r="E30" i="23"/>
  <c r="F30" i="23"/>
  <c r="G30" i="23"/>
  <c r="H30" i="23"/>
  <c r="I30" i="23"/>
  <c r="J30" i="23"/>
  <c r="K30" i="23"/>
  <c r="L30" i="23"/>
  <c r="M30" i="23"/>
  <c r="N30" i="23"/>
  <c r="O30" i="23"/>
  <c r="P30" i="23"/>
  <c r="Q30" i="23"/>
  <c r="R30" i="23"/>
  <c r="S30" i="23"/>
  <c r="T30" i="23"/>
  <c r="D31" i="23"/>
  <c r="E31" i="23"/>
  <c r="F31" i="23"/>
  <c r="G31" i="23"/>
  <c r="H31" i="23"/>
  <c r="I31" i="23"/>
  <c r="J31" i="23"/>
  <c r="K31" i="23"/>
  <c r="L31" i="23"/>
  <c r="M31" i="23"/>
  <c r="N31" i="23"/>
  <c r="O31" i="23"/>
  <c r="P31" i="23"/>
  <c r="Q31" i="23"/>
  <c r="R31" i="23"/>
  <c r="S31" i="23"/>
  <c r="T31" i="23"/>
  <c r="D32" i="23"/>
  <c r="E32" i="23"/>
  <c r="F32" i="23"/>
  <c r="G32" i="23"/>
  <c r="H32" i="23"/>
  <c r="I32" i="23"/>
  <c r="J32" i="23"/>
  <c r="K32" i="23"/>
  <c r="L32" i="23"/>
  <c r="M32" i="23"/>
  <c r="N32" i="23"/>
  <c r="O32" i="23"/>
  <c r="P32" i="23"/>
  <c r="Q32" i="23"/>
  <c r="R32" i="23"/>
  <c r="S32" i="23"/>
  <c r="T32" i="23"/>
  <c r="D33" i="23"/>
  <c r="E33" i="23"/>
  <c r="F33" i="23"/>
  <c r="G33" i="23"/>
  <c r="H33" i="23"/>
  <c r="I33" i="23"/>
  <c r="J33" i="23"/>
  <c r="K33" i="23"/>
  <c r="L33" i="23"/>
  <c r="M33" i="23"/>
  <c r="N33" i="23"/>
  <c r="O33" i="23"/>
  <c r="P33" i="23"/>
  <c r="Q33" i="23"/>
  <c r="R33" i="23"/>
  <c r="S33" i="23"/>
  <c r="T33" i="23"/>
  <c r="D34" i="23"/>
  <c r="E34" i="23"/>
  <c r="F34" i="23"/>
  <c r="G34" i="23"/>
  <c r="H34" i="23"/>
  <c r="I34" i="23"/>
  <c r="J34" i="23"/>
  <c r="K34" i="23"/>
  <c r="L34" i="23"/>
  <c r="M34" i="23"/>
  <c r="N34" i="23"/>
  <c r="O34" i="23"/>
  <c r="P34" i="23"/>
  <c r="Q34" i="23"/>
  <c r="R34" i="23"/>
  <c r="S34" i="23"/>
  <c r="T34" i="23"/>
  <c r="D35" i="23"/>
  <c r="E35" i="23"/>
  <c r="F35" i="23"/>
  <c r="G35" i="23"/>
  <c r="H35" i="23"/>
  <c r="I35" i="23"/>
  <c r="J35" i="23"/>
  <c r="K35" i="23"/>
  <c r="L35" i="23"/>
  <c r="M35" i="23"/>
  <c r="N35" i="23"/>
  <c r="O35" i="23"/>
  <c r="P35" i="23"/>
  <c r="Q35" i="23"/>
  <c r="R35" i="23"/>
  <c r="S35" i="23"/>
  <c r="T35" i="23"/>
  <c r="C24" i="23"/>
  <c r="C25" i="23"/>
  <c r="C26" i="23"/>
  <c r="C27" i="23"/>
  <c r="C28" i="23"/>
  <c r="C29" i="23"/>
  <c r="C30" i="23"/>
  <c r="C31" i="23"/>
  <c r="C32" i="23"/>
  <c r="C33" i="23"/>
  <c r="C34" i="23"/>
  <c r="C35" i="23"/>
  <c r="C23" i="23"/>
  <c r="C8" i="23" l="1"/>
  <c r="D8" i="23"/>
  <c r="E8" i="23"/>
  <c r="F8" i="23"/>
  <c r="G8" i="23"/>
  <c r="H8" i="23"/>
  <c r="I8" i="23"/>
  <c r="J8" i="23"/>
  <c r="K8" i="23"/>
  <c r="L8" i="23"/>
  <c r="M8" i="23"/>
  <c r="N8" i="23"/>
  <c r="O8" i="23"/>
  <c r="P8" i="23"/>
  <c r="Q8" i="23"/>
  <c r="R8" i="23"/>
  <c r="S8" i="23"/>
  <c r="T8" i="23"/>
  <c r="C9" i="23"/>
  <c r="D9" i="23"/>
  <c r="E9" i="23"/>
  <c r="F9" i="23"/>
  <c r="G9" i="23"/>
  <c r="H9" i="23"/>
  <c r="I9" i="23"/>
  <c r="J9" i="23"/>
  <c r="K9" i="23"/>
  <c r="L9" i="23"/>
  <c r="M9" i="23"/>
  <c r="N9" i="23"/>
  <c r="O9" i="23"/>
  <c r="P9" i="23"/>
  <c r="Q9" i="23"/>
  <c r="R9" i="23"/>
  <c r="S9" i="23"/>
  <c r="T9" i="23"/>
  <c r="C10" i="23"/>
  <c r="D10" i="23"/>
  <c r="E10" i="23"/>
  <c r="F10" i="23"/>
  <c r="G10" i="23"/>
  <c r="H10" i="23"/>
  <c r="I10" i="23"/>
  <c r="J10" i="23"/>
  <c r="K10" i="23"/>
  <c r="L10" i="23"/>
  <c r="M10" i="23"/>
  <c r="N10" i="23"/>
  <c r="O10" i="23"/>
  <c r="P10" i="23"/>
  <c r="Q10" i="23"/>
  <c r="R10" i="23"/>
  <c r="S10" i="23"/>
  <c r="T10" i="23"/>
  <c r="C11" i="23"/>
  <c r="D11" i="23"/>
  <c r="E11" i="23"/>
  <c r="F11" i="23"/>
  <c r="G11" i="23"/>
  <c r="H11" i="23"/>
  <c r="I11" i="23"/>
  <c r="J11" i="23"/>
  <c r="K11" i="23"/>
  <c r="L11" i="23"/>
  <c r="M11" i="23"/>
  <c r="N11" i="23"/>
  <c r="O11" i="23"/>
  <c r="P11" i="23"/>
  <c r="Q11" i="23"/>
  <c r="R11" i="23"/>
  <c r="S11" i="23"/>
  <c r="T11" i="23"/>
  <c r="C12" i="23"/>
  <c r="D12" i="23"/>
  <c r="E12" i="23"/>
  <c r="F12" i="23"/>
  <c r="G12" i="23"/>
  <c r="H12" i="23"/>
  <c r="I12" i="23"/>
  <c r="J12" i="23"/>
  <c r="K12" i="23"/>
  <c r="L12" i="23"/>
  <c r="M12" i="23"/>
  <c r="N12" i="23"/>
  <c r="O12" i="23"/>
  <c r="P12" i="23"/>
  <c r="Q12" i="23"/>
  <c r="R12" i="23"/>
  <c r="S12" i="23"/>
  <c r="T12" i="23"/>
  <c r="C13" i="23"/>
  <c r="D13" i="23"/>
  <c r="E13" i="23"/>
  <c r="F13" i="23"/>
  <c r="G13" i="23"/>
  <c r="H13" i="23"/>
  <c r="I13" i="23"/>
  <c r="J13" i="23"/>
  <c r="K13" i="23"/>
  <c r="L13" i="23"/>
  <c r="M13" i="23"/>
  <c r="N13" i="23"/>
  <c r="O13" i="23"/>
  <c r="P13" i="23"/>
  <c r="Q13" i="23"/>
  <c r="R13" i="23"/>
  <c r="S13" i="23"/>
  <c r="T13" i="23"/>
  <c r="C14" i="23"/>
  <c r="D14" i="23"/>
  <c r="E14" i="23"/>
  <c r="F14" i="23"/>
  <c r="G14" i="23"/>
  <c r="H14" i="23"/>
  <c r="I14" i="23"/>
  <c r="J14" i="23"/>
  <c r="K14" i="23"/>
  <c r="L14" i="23"/>
  <c r="M14" i="23"/>
  <c r="N14" i="23"/>
  <c r="O14" i="23"/>
  <c r="P14" i="23"/>
  <c r="Q14" i="23"/>
  <c r="R14" i="23"/>
  <c r="S14" i="23"/>
  <c r="T14" i="23"/>
  <c r="C15" i="23"/>
  <c r="D15" i="23"/>
  <c r="E15" i="23"/>
  <c r="F15" i="23"/>
  <c r="G15" i="23"/>
  <c r="H15" i="23"/>
  <c r="I15" i="23"/>
  <c r="J15" i="23"/>
  <c r="K15" i="23"/>
  <c r="L15" i="23"/>
  <c r="M15" i="23"/>
  <c r="N15" i="23"/>
  <c r="O15" i="23"/>
  <c r="P15" i="23"/>
  <c r="Q15" i="23"/>
  <c r="R15" i="23"/>
  <c r="S15" i="23"/>
  <c r="T15" i="23"/>
  <c r="C16" i="23"/>
  <c r="D16" i="23"/>
  <c r="E16" i="23"/>
  <c r="F16" i="23"/>
  <c r="G16" i="23"/>
  <c r="H16" i="23"/>
  <c r="I16" i="23"/>
  <c r="J16" i="23"/>
  <c r="K16" i="23"/>
  <c r="L16" i="23"/>
  <c r="M16" i="23"/>
  <c r="N16" i="23"/>
  <c r="O16" i="23"/>
  <c r="P16" i="23"/>
  <c r="Q16" i="23"/>
  <c r="R16" i="23"/>
  <c r="S16" i="23"/>
  <c r="T16" i="23"/>
  <c r="C17" i="23"/>
  <c r="D17" i="23"/>
  <c r="E17" i="23"/>
  <c r="F17" i="23"/>
  <c r="G17" i="23"/>
  <c r="H17" i="23"/>
  <c r="I17" i="23"/>
  <c r="J17" i="23"/>
  <c r="K17" i="23"/>
  <c r="L17" i="23"/>
  <c r="M17" i="23"/>
  <c r="N17" i="23"/>
  <c r="O17" i="23"/>
  <c r="P17" i="23"/>
  <c r="Q17" i="23"/>
  <c r="R17" i="23"/>
  <c r="C18" i="23"/>
  <c r="D18" i="23"/>
  <c r="E18" i="23"/>
  <c r="F18" i="23"/>
  <c r="G18" i="23"/>
  <c r="H18" i="23"/>
  <c r="I18" i="23"/>
  <c r="J18" i="23"/>
  <c r="K18" i="23"/>
  <c r="L18" i="23"/>
  <c r="M18" i="23"/>
  <c r="N18" i="23"/>
  <c r="O18" i="23"/>
  <c r="P18" i="23"/>
  <c r="Q18" i="23"/>
  <c r="R18" i="23"/>
  <c r="S18" i="23"/>
  <c r="T18" i="23"/>
  <c r="C19" i="23"/>
  <c r="D19" i="23"/>
  <c r="E19" i="23"/>
  <c r="F19" i="23"/>
  <c r="G19" i="23"/>
  <c r="H19" i="23"/>
  <c r="I19" i="23"/>
  <c r="J19" i="23"/>
  <c r="K19" i="23"/>
  <c r="L19" i="23"/>
  <c r="M19" i="23"/>
  <c r="N19" i="23"/>
  <c r="O19" i="23"/>
  <c r="P19" i="23"/>
  <c r="Q19" i="23"/>
  <c r="R19" i="23"/>
  <c r="S19" i="23"/>
  <c r="T19" i="23"/>
  <c r="D7" i="23"/>
  <c r="E7" i="23"/>
  <c r="F7" i="23"/>
  <c r="G7" i="23"/>
  <c r="H7" i="23"/>
  <c r="I7" i="23"/>
  <c r="J7" i="23"/>
  <c r="K7" i="23"/>
  <c r="L7" i="23"/>
  <c r="M7" i="23"/>
  <c r="N7" i="23"/>
  <c r="O7" i="23"/>
  <c r="P7" i="23"/>
  <c r="Q7" i="23"/>
  <c r="R7" i="23"/>
  <c r="C7" i="23"/>
  <c r="DM43" i="2" l="1"/>
  <c r="DM44" i="2"/>
  <c r="DM45" i="2"/>
  <c r="CT65" i="2"/>
  <c r="CT38" i="2"/>
  <c r="V6" i="15"/>
  <c r="V34" i="15" l="1"/>
  <c r="AO34" i="15"/>
  <c r="V12" i="2"/>
  <c r="V13" i="2"/>
  <c r="V33" i="2"/>
  <c r="V60" i="2"/>
  <c r="AO60" i="2"/>
  <c r="AO33" i="2"/>
  <c r="AO12" i="2"/>
  <c r="AO13" i="2"/>
  <c r="BH12" i="2"/>
  <c r="BH13" i="2"/>
  <c r="BH33" i="2"/>
  <c r="BH60" i="2"/>
  <c r="CA60" i="2"/>
  <c r="CA33" i="2"/>
  <c r="CA12" i="2"/>
  <c r="CA13" i="2"/>
  <c r="CT12" i="2"/>
  <c r="CT13" i="2"/>
  <c r="CT33" i="2"/>
  <c r="CT60" i="2"/>
  <c r="DM60" i="2"/>
  <c r="DM33" i="2"/>
  <c r="DM12" i="2"/>
  <c r="DM13" i="2"/>
  <c r="EF12" i="2"/>
  <c r="EF13" i="2"/>
  <c r="EF33" i="2"/>
  <c r="EF60" i="2"/>
  <c r="EY60" i="2"/>
  <c r="EY33" i="2"/>
  <c r="EY12" i="2"/>
  <c r="EY13" i="2"/>
  <c r="FR12" i="2"/>
  <c r="FR13" i="2"/>
  <c r="FR33" i="2"/>
  <c r="FR60" i="2"/>
  <c r="GK86" i="2"/>
  <c r="GK78" i="2"/>
  <c r="GK79" i="2"/>
  <c r="GK80" i="2"/>
  <c r="GK81" i="2"/>
  <c r="GK82" i="2"/>
  <c r="GK83" i="2"/>
  <c r="GK60" i="2"/>
  <c r="GK33" i="2"/>
  <c r="GK12" i="2" s="1"/>
  <c r="HD12" i="2"/>
  <c r="HD13" i="2"/>
  <c r="HD33" i="2"/>
  <c r="HD60" i="2"/>
  <c r="HW60" i="2"/>
  <c r="HW13" i="2" s="1"/>
  <c r="HW33" i="2"/>
  <c r="HW12" i="2" s="1"/>
  <c r="IP12" i="2"/>
  <c r="IP13" i="2"/>
  <c r="IP33" i="2"/>
  <c r="IP60" i="2"/>
  <c r="GK13" i="2" l="1"/>
  <c r="GK26" i="15"/>
  <c r="GK11" i="15"/>
  <c r="DM38" i="15" s="1"/>
  <c r="HW11" i="15"/>
  <c r="HW26" i="15"/>
  <c r="FT18" i="2"/>
  <c r="GS18" i="2"/>
  <c r="EF38" i="15" l="1"/>
  <c r="V38" i="15"/>
  <c r="ET18" i="2"/>
  <c r="CV18" i="2"/>
  <c r="BV18" i="2"/>
  <c r="DU18" i="2"/>
  <c r="II18" i="2"/>
  <c r="FK18" i="2"/>
  <c r="DD18" i="2"/>
  <c r="AF18" i="2"/>
  <c r="CE18" i="2"/>
  <c r="IA18" i="2"/>
  <c r="HA18" i="2"/>
  <c r="DL18" i="2"/>
  <c r="CM18" i="2"/>
  <c r="BE18" i="2"/>
  <c r="EL18" i="2"/>
  <c r="BN18" i="2"/>
  <c r="EX18" i="2"/>
  <c r="EP18" i="2"/>
  <c r="EH18" i="2"/>
  <c r="DY18" i="2"/>
  <c r="DQ18" i="2"/>
  <c r="DH18" i="2"/>
  <c r="CZ18" i="2"/>
  <c r="CQ18" i="2"/>
  <c r="CI18" i="2"/>
  <c r="BR18" i="2"/>
  <c r="BJ18" i="2"/>
  <c r="BA18" i="2"/>
  <c r="IL18" i="2"/>
  <c r="ID18" i="2"/>
  <c r="HU18" i="2"/>
  <c r="HM18" i="2"/>
  <c r="HE18" i="2"/>
  <c r="GV18" i="2"/>
  <c r="GN18" i="2"/>
  <c r="GE18" i="2"/>
  <c r="FW18" i="2"/>
  <c r="FN18" i="2"/>
  <c r="FF18" i="2"/>
  <c r="EW18" i="2"/>
  <c r="EO18" i="2"/>
  <c r="EG18" i="2"/>
  <c r="DX18" i="2"/>
  <c r="DP18" i="2"/>
  <c r="DG18" i="2"/>
  <c r="CY18" i="2"/>
  <c r="CP18" i="2"/>
  <c r="CH18" i="2"/>
  <c r="BY18" i="2"/>
  <c r="BQ18" i="2"/>
  <c r="BI18" i="2"/>
  <c r="AZ18" i="2"/>
  <c r="AR18" i="2"/>
  <c r="AI18" i="2"/>
  <c r="AA18" i="2"/>
  <c r="IE18" i="2"/>
  <c r="GW18" i="2"/>
  <c r="FO18" i="2"/>
  <c r="X18" i="2"/>
  <c r="IC18" i="2"/>
  <c r="FV18" i="2"/>
  <c r="EN18" i="2"/>
  <c r="CX18" i="2"/>
  <c r="BP18" i="2"/>
  <c r="AQ18" i="2"/>
  <c r="IB18" i="2"/>
  <c r="FU18" i="2"/>
  <c r="CW18" i="2"/>
  <c r="BO18" i="2"/>
  <c r="AX18" i="2"/>
  <c r="Y18" i="2"/>
  <c r="FG18" i="2"/>
  <c r="HR18" i="2"/>
  <c r="GJ18" i="2"/>
  <c r="FC18" i="2"/>
  <c r="HT18" i="2"/>
  <c r="GM18" i="2"/>
  <c r="FE18" i="2"/>
  <c r="DF18" i="2"/>
  <c r="CG18" i="2"/>
  <c r="AY18" i="2"/>
  <c r="Z18" i="2"/>
  <c r="HK18" i="2"/>
  <c r="GL18" i="2"/>
  <c r="FD18" i="2"/>
  <c r="DV18" i="2"/>
  <c r="CN18" i="2"/>
  <c r="BF18" i="2"/>
  <c r="IH18" i="2"/>
  <c r="HZ18" i="2"/>
  <c r="HQ18" i="2"/>
  <c r="HI18" i="2"/>
  <c r="GZ18" i="2"/>
  <c r="GR18" i="2"/>
  <c r="GI18" i="2"/>
  <c r="GA18" i="2"/>
  <c r="FS18" i="2"/>
  <c r="FJ18" i="2"/>
  <c r="FB18" i="2"/>
  <c r="ES18" i="2"/>
  <c r="EK18" i="2"/>
  <c r="EB18" i="2"/>
  <c r="DT18" i="2"/>
  <c r="DK18" i="2"/>
  <c r="DC18" i="2"/>
  <c r="CU18" i="2"/>
  <c r="CL18" i="2"/>
  <c r="CD18" i="2"/>
  <c r="BU18" i="2"/>
  <c r="BM18" i="2"/>
  <c r="BD18" i="2"/>
  <c r="AV18" i="2"/>
  <c r="AM18" i="2"/>
  <c r="AE18" i="2"/>
  <c r="W18" i="2"/>
  <c r="HN18" i="2"/>
  <c r="GF18" i="2"/>
  <c r="AW18" i="2"/>
  <c r="IK18" i="2"/>
  <c r="GU18" i="2"/>
  <c r="FM18" i="2"/>
  <c r="DW18" i="2"/>
  <c r="CO18" i="2"/>
  <c r="BG18" i="2"/>
  <c r="HS18" i="2"/>
  <c r="GC18" i="2"/>
  <c r="EU18" i="2"/>
  <c r="DN18" i="2"/>
  <c r="CF18" i="2"/>
  <c r="AG18" i="2"/>
  <c r="GO18" i="2"/>
  <c r="IO18" i="2"/>
  <c r="IG18" i="2"/>
  <c r="HY18" i="2"/>
  <c r="HP18" i="2"/>
  <c r="HH18" i="2"/>
  <c r="GY18" i="2"/>
  <c r="GQ18" i="2"/>
  <c r="GH18" i="2"/>
  <c r="FZ18" i="2"/>
  <c r="FI18" i="2"/>
  <c r="FA18" i="2"/>
  <c r="ER18" i="2"/>
  <c r="EJ18" i="2"/>
  <c r="EA18" i="2"/>
  <c r="DS18" i="2"/>
  <c r="DJ18" i="2"/>
  <c r="DB18" i="2"/>
  <c r="CS18" i="2"/>
  <c r="CK18" i="2"/>
  <c r="CC18" i="2"/>
  <c r="BL18" i="2"/>
  <c r="BC18" i="2"/>
  <c r="AU18" i="2"/>
  <c r="AL18" i="2"/>
  <c r="AD18" i="2"/>
  <c r="HJ18" i="2"/>
  <c r="GB18" i="2"/>
  <c r="AS18" i="2"/>
  <c r="HL18" i="2"/>
  <c r="GD18" i="2"/>
  <c r="EV18" i="2"/>
  <c r="DO18" i="2"/>
  <c r="BX18" i="2"/>
  <c r="AH18" i="2"/>
  <c r="IJ18" i="2"/>
  <c r="GT18" i="2"/>
  <c r="FL18" i="2"/>
  <c r="EM18" i="2"/>
  <c r="DE18" i="2"/>
  <c r="BW18" i="2"/>
  <c r="AP18" i="2"/>
  <c r="AJ18" i="2"/>
  <c r="AB18" i="2"/>
  <c r="IN18" i="2"/>
  <c r="IF18" i="2"/>
  <c r="HX18" i="2"/>
  <c r="HO18" i="2"/>
  <c r="HG18" i="2"/>
  <c r="GX18" i="2"/>
  <c r="GP18" i="2"/>
  <c r="GG18" i="2"/>
  <c r="FY18" i="2"/>
  <c r="FH18" i="2"/>
  <c r="EZ18" i="2"/>
  <c r="EQ18" i="2"/>
  <c r="EI18" i="2"/>
  <c r="DZ18" i="2"/>
  <c r="DR18" i="2"/>
  <c r="DI18" i="2"/>
  <c r="DA18" i="2"/>
  <c r="CR18" i="2"/>
  <c r="CJ18" i="2"/>
  <c r="CB18" i="2"/>
  <c r="BK18" i="2"/>
  <c r="BB18" i="2"/>
  <c r="AT18" i="2"/>
  <c r="AK18" i="2"/>
  <c r="AC18" i="2"/>
  <c r="IM18" i="2"/>
  <c r="HF18" i="2"/>
  <c r="FX18" i="2"/>
  <c r="HX60" i="2"/>
  <c r="HX13" i="2" s="1"/>
  <c r="HY60" i="2"/>
  <c r="HY13" i="2" s="1"/>
  <c r="HZ60" i="2"/>
  <c r="HZ13" i="2" s="1"/>
  <c r="IA60" i="2"/>
  <c r="IA13" i="2" s="1"/>
  <c r="IB60" i="2"/>
  <c r="IB13" i="2" s="1"/>
  <c r="IC60" i="2"/>
  <c r="IC13" i="2" s="1"/>
  <c r="ID60" i="2"/>
  <c r="ID13" i="2" s="1"/>
  <c r="IE60" i="2"/>
  <c r="IE13" i="2" s="1"/>
  <c r="IF60" i="2"/>
  <c r="IF13" i="2" s="1"/>
  <c r="IG60" i="2"/>
  <c r="IG13" i="2" s="1"/>
  <c r="IH60" i="2"/>
  <c r="IH13" i="2" s="1"/>
  <c r="II60" i="2"/>
  <c r="II13" i="2" s="1"/>
  <c r="IJ60" i="2"/>
  <c r="IJ13" i="2" s="1"/>
  <c r="IK60" i="2"/>
  <c r="IK13" i="2" s="1"/>
  <c r="IL60" i="2"/>
  <c r="IL13" i="2" s="1"/>
  <c r="IM60" i="2"/>
  <c r="IM13" i="2" s="1"/>
  <c r="IN60" i="2"/>
  <c r="IN13" i="2" s="1"/>
  <c r="IO60" i="2"/>
  <c r="IO13" i="2" s="1"/>
  <c r="GQ60" i="2"/>
  <c r="GQ13" i="2" s="1"/>
  <c r="GR60" i="2"/>
  <c r="GR13" i="2" s="1"/>
  <c r="GS60" i="2"/>
  <c r="GS13" i="2" s="1"/>
  <c r="GT60" i="2"/>
  <c r="GT13" i="2" s="1"/>
  <c r="GU60" i="2"/>
  <c r="GU13" i="2" s="1"/>
  <c r="GV60" i="2"/>
  <c r="GV13" i="2" s="1"/>
  <c r="GW60" i="2"/>
  <c r="GW13" i="2" s="1"/>
  <c r="GX60" i="2"/>
  <c r="GX13" i="2" s="1"/>
  <c r="GY60" i="2"/>
  <c r="GY13" i="2" s="1"/>
  <c r="GZ60" i="2"/>
  <c r="GZ13" i="2" s="1"/>
  <c r="HA60" i="2"/>
  <c r="HA13" i="2" s="1"/>
  <c r="HB60" i="2"/>
  <c r="HB13" i="2" s="1"/>
  <c r="HC60" i="2"/>
  <c r="HC13" i="2" s="1"/>
  <c r="HE60" i="2"/>
  <c r="HE13" i="2" s="1"/>
  <c r="HF60" i="2"/>
  <c r="HF13" i="2" s="1"/>
  <c r="HG60" i="2"/>
  <c r="HG13" i="2" s="1"/>
  <c r="HH60" i="2"/>
  <c r="HH13" i="2" s="1"/>
  <c r="HI60" i="2"/>
  <c r="HI13" i="2" s="1"/>
  <c r="HJ60" i="2"/>
  <c r="HJ13" i="2" s="1"/>
  <c r="HK60" i="2"/>
  <c r="HK13" i="2" s="1"/>
  <c r="HL60" i="2"/>
  <c r="HL13" i="2" s="1"/>
  <c r="HM60" i="2"/>
  <c r="HM13" i="2" s="1"/>
  <c r="HN60" i="2"/>
  <c r="HN13" i="2" s="1"/>
  <c r="HO60" i="2"/>
  <c r="HO13" i="2" s="1"/>
  <c r="HP60" i="2"/>
  <c r="HP13" i="2" s="1"/>
  <c r="HQ60" i="2"/>
  <c r="HQ13" i="2" s="1"/>
  <c r="HR60" i="2"/>
  <c r="HR13" i="2" s="1"/>
  <c r="HS60" i="2"/>
  <c r="HS13" i="2" s="1"/>
  <c r="HT60" i="2"/>
  <c r="HT13" i="2" s="1"/>
  <c r="HU60" i="2"/>
  <c r="HU13" i="2" s="1"/>
  <c r="ET60" i="2"/>
  <c r="ET13" i="2" s="1"/>
  <c r="EU60" i="2"/>
  <c r="EU13" i="2" s="1"/>
  <c r="EV60" i="2"/>
  <c r="EV13" i="2" s="1"/>
  <c r="EW60" i="2"/>
  <c r="EW13" i="2" s="1"/>
  <c r="EX60" i="2"/>
  <c r="EX13" i="2" s="1"/>
  <c r="EZ60" i="2"/>
  <c r="EZ13" i="2" s="1"/>
  <c r="FA60" i="2"/>
  <c r="FA13" i="2" s="1"/>
  <c r="FB60" i="2"/>
  <c r="FB13" i="2" s="1"/>
  <c r="FC60" i="2"/>
  <c r="FC13" i="2" s="1"/>
  <c r="FD60" i="2"/>
  <c r="FD13" i="2" s="1"/>
  <c r="FE60" i="2"/>
  <c r="FE13" i="2" s="1"/>
  <c r="FF60" i="2"/>
  <c r="FF13" i="2" s="1"/>
  <c r="FG60" i="2"/>
  <c r="FG13" i="2" s="1"/>
  <c r="FH60" i="2"/>
  <c r="FH13" i="2" s="1"/>
  <c r="FI60" i="2"/>
  <c r="FI13" i="2" s="1"/>
  <c r="FJ60" i="2"/>
  <c r="FJ13" i="2" s="1"/>
  <c r="FK60" i="2"/>
  <c r="FK13" i="2" s="1"/>
  <c r="FL60" i="2"/>
  <c r="FL13" i="2" s="1"/>
  <c r="FM60" i="2"/>
  <c r="FM13" i="2" s="1"/>
  <c r="FN60" i="2"/>
  <c r="FN13" i="2" s="1"/>
  <c r="FO60" i="2"/>
  <c r="FO13" i="2" s="1"/>
  <c r="FP60" i="2"/>
  <c r="FP13" i="2" s="1"/>
  <c r="FQ60" i="2"/>
  <c r="FQ13" i="2" s="1"/>
  <c r="FS60" i="2"/>
  <c r="FS13" i="2" s="1"/>
  <c r="FT60" i="2"/>
  <c r="FT13" i="2" s="1"/>
  <c r="FU60" i="2"/>
  <c r="FU13" i="2" s="1"/>
  <c r="FV60" i="2"/>
  <c r="FV13" i="2" s="1"/>
  <c r="FW60" i="2"/>
  <c r="FW13" i="2" s="1"/>
  <c r="FX60" i="2"/>
  <c r="FX13" i="2" s="1"/>
  <c r="FY60" i="2"/>
  <c r="FY13" i="2" s="1"/>
  <c r="FZ60" i="2"/>
  <c r="FZ13" i="2" s="1"/>
  <c r="GA60" i="2"/>
  <c r="GA13" i="2" s="1"/>
  <c r="GB60" i="2"/>
  <c r="GB13" i="2" s="1"/>
  <c r="GC60" i="2"/>
  <c r="GC13" i="2" s="1"/>
  <c r="GD60" i="2"/>
  <c r="GD13" i="2" s="1"/>
  <c r="GE60" i="2"/>
  <c r="GE13" i="2" s="1"/>
  <c r="GF60" i="2"/>
  <c r="GF13" i="2" s="1"/>
  <c r="GG60" i="2"/>
  <c r="GG13" i="2" s="1"/>
  <c r="GH60" i="2"/>
  <c r="GH13" i="2" s="1"/>
  <c r="GI60" i="2"/>
  <c r="GI13" i="2" s="1"/>
  <c r="GJ60" i="2"/>
  <c r="GJ13" i="2" s="1"/>
  <c r="GL60" i="2"/>
  <c r="GL13" i="2" s="1"/>
  <c r="GM60" i="2"/>
  <c r="GM13" i="2" s="1"/>
  <c r="GN60" i="2"/>
  <c r="GN13" i="2" s="1"/>
  <c r="GO60" i="2"/>
  <c r="GO13" i="2" s="1"/>
  <c r="GP60" i="2"/>
  <c r="GP13" i="2" s="1"/>
  <c r="ER60" i="2"/>
  <c r="ER13" i="2" s="1"/>
  <c r="ES60" i="2"/>
  <c r="ES13" i="2" s="1"/>
  <c r="BK60" i="2"/>
  <c r="BK13" i="2" s="1"/>
  <c r="BL60" i="2"/>
  <c r="BL13" i="2" s="1"/>
  <c r="BM60" i="2"/>
  <c r="BM13" i="2" s="1"/>
  <c r="BN60" i="2"/>
  <c r="BN13" i="2" s="1"/>
  <c r="BO60" i="2"/>
  <c r="BO13" i="2" s="1"/>
  <c r="BP60" i="2"/>
  <c r="BP13" i="2" s="1"/>
  <c r="BQ60" i="2"/>
  <c r="BQ13" i="2" s="1"/>
  <c r="BR60" i="2"/>
  <c r="BR13" i="2" s="1"/>
  <c r="BS60" i="2"/>
  <c r="BS13" i="2" s="1"/>
  <c r="BT60" i="2"/>
  <c r="BT13" i="2" s="1"/>
  <c r="BU60" i="2"/>
  <c r="BU13" i="2" s="1"/>
  <c r="BV60" i="2"/>
  <c r="BV13" i="2" s="1"/>
  <c r="BW60" i="2"/>
  <c r="BW13" i="2" s="1"/>
  <c r="BX60" i="2"/>
  <c r="BX13" i="2" s="1"/>
  <c r="BY60" i="2"/>
  <c r="BY13" i="2" s="1"/>
  <c r="BZ60" i="2"/>
  <c r="BZ13" i="2" s="1"/>
  <c r="CB60" i="2"/>
  <c r="CB13" i="2" s="1"/>
  <c r="CC60" i="2"/>
  <c r="CC13" i="2" s="1"/>
  <c r="CD60" i="2"/>
  <c r="CD13" i="2" s="1"/>
  <c r="CE60" i="2"/>
  <c r="CE13" i="2" s="1"/>
  <c r="CF60" i="2"/>
  <c r="CF13" i="2" s="1"/>
  <c r="CG60" i="2"/>
  <c r="CG13" i="2" s="1"/>
  <c r="CH60" i="2"/>
  <c r="CH13" i="2" s="1"/>
  <c r="CI60" i="2"/>
  <c r="CI13" i="2" s="1"/>
  <c r="CJ60" i="2"/>
  <c r="CJ13" i="2" s="1"/>
  <c r="CK60" i="2"/>
  <c r="CK13" i="2" s="1"/>
  <c r="CL60" i="2"/>
  <c r="CL13" i="2" s="1"/>
  <c r="CM60" i="2"/>
  <c r="CM13" i="2" s="1"/>
  <c r="CN60" i="2"/>
  <c r="CN13" i="2" s="1"/>
  <c r="CO60" i="2"/>
  <c r="CO13" i="2" s="1"/>
  <c r="CP60" i="2"/>
  <c r="CP13" i="2" s="1"/>
  <c r="CQ60" i="2"/>
  <c r="CQ13" i="2" s="1"/>
  <c r="CR60" i="2"/>
  <c r="CR13" i="2" s="1"/>
  <c r="CS60" i="2"/>
  <c r="CS13" i="2" s="1"/>
  <c r="CU60" i="2"/>
  <c r="CU13" i="2" s="1"/>
  <c r="CV60" i="2"/>
  <c r="CV13" i="2" s="1"/>
  <c r="CW60" i="2"/>
  <c r="CW13" i="2" s="1"/>
  <c r="CX60" i="2"/>
  <c r="CX13" i="2" s="1"/>
  <c r="CY60" i="2"/>
  <c r="CY13" i="2" s="1"/>
  <c r="CZ60" i="2"/>
  <c r="CZ13" i="2" s="1"/>
  <c r="DA60" i="2"/>
  <c r="DA13" i="2" s="1"/>
  <c r="DB60" i="2"/>
  <c r="DB13" i="2" s="1"/>
  <c r="DC60" i="2"/>
  <c r="DC13" i="2" s="1"/>
  <c r="DD60" i="2"/>
  <c r="DD13" i="2" s="1"/>
  <c r="DE60" i="2"/>
  <c r="DE13" i="2" s="1"/>
  <c r="DF60" i="2"/>
  <c r="DF13" i="2" s="1"/>
  <c r="DG60" i="2"/>
  <c r="DG13" i="2" s="1"/>
  <c r="DH60" i="2"/>
  <c r="DH13" i="2" s="1"/>
  <c r="DI60" i="2"/>
  <c r="DI13" i="2" s="1"/>
  <c r="DJ60" i="2"/>
  <c r="DJ13" i="2" s="1"/>
  <c r="DK60" i="2"/>
  <c r="DK13" i="2" s="1"/>
  <c r="DL60" i="2"/>
  <c r="DL13" i="2" s="1"/>
  <c r="DN60" i="2"/>
  <c r="DN13" i="2" s="1"/>
  <c r="DO60" i="2"/>
  <c r="DO13" i="2" s="1"/>
  <c r="DP60" i="2"/>
  <c r="DP13" i="2" s="1"/>
  <c r="DQ60" i="2"/>
  <c r="DQ13" i="2" s="1"/>
  <c r="DR60" i="2"/>
  <c r="DR13" i="2" s="1"/>
  <c r="DS60" i="2"/>
  <c r="DS13" i="2" s="1"/>
  <c r="DT60" i="2"/>
  <c r="DT13" i="2" s="1"/>
  <c r="DU60" i="2"/>
  <c r="DU13" i="2" s="1"/>
  <c r="DV60" i="2"/>
  <c r="DV13" i="2" s="1"/>
  <c r="DW60" i="2"/>
  <c r="DW13" i="2" s="1"/>
  <c r="DX60" i="2"/>
  <c r="DX13" i="2" s="1"/>
  <c r="EE60" i="2"/>
  <c r="EE13" i="2" s="1"/>
  <c r="EG60" i="2"/>
  <c r="EG13" i="2" s="1"/>
  <c r="EH60" i="2"/>
  <c r="EH13" i="2" s="1"/>
  <c r="EI60" i="2"/>
  <c r="EI13" i="2" s="1"/>
  <c r="EJ60" i="2"/>
  <c r="EJ13" i="2" s="1"/>
  <c r="EK60" i="2"/>
  <c r="EK13" i="2" s="1"/>
  <c r="EL60" i="2"/>
  <c r="EL13" i="2" s="1"/>
  <c r="EM60" i="2"/>
  <c r="EM13" i="2" s="1"/>
  <c r="EN60" i="2"/>
  <c r="EN13" i="2" s="1"/>
  <c r="EO60" i="2"/>
  <c r="EO13" i="2" s="1"/>
  <c r="EP60" i="2"/>
  <c r="EP13" i="2" s="1"/>
  <c r="EQ60" i="2"/>
  <c r="EQ13" i="2" s="1"/>
  <c r="BI60" i="2"/>
  <c r="BI13" i="2" s="1"/>
  <c r="BJ60" i="2"/>
  <c r="BJ13" i="2" s="1"/>
  <c r="W60" i="2"/>
  <c r="W13" i="2" s="1"/>
  <c r="X60" i="2"/>
  <c r="X13" i="2" s="1"/>
  <c r="Y60" i="2"/>
  <c r="Y13" i="2" s="1"/>
  <c r="Z60" i="2"/>
  <c r="Z13" i="2" s="1"/>
  <c r="AA60" i="2"/>
  <c r="AA13" i="2" s="1"/>
  <c r="AB60" i="2"/>
  <c r="AB13" i="2" s="1"/>
  <c r="AC60" i="2"/>
  <c r="AC13" i="2" s="1"/>
  <c r="AD60" i="2"/>
  <c r="AD13" i="2" s="1"/>
  <c r="AE60" i="2"/>
  <c r="AE13" i="2" s="1"/>
  <c r="AF60" i="2"/>
  <c r="AF13" i="2" s="1"/>
  <c r="AG60" i="2"/>
  <c r="AG13" i="2" s="1"/>
  <c r="AH60" i="2"/>
  <c r="AH13" i="2" s="1"/>
  <c r="AI60" i="2"/>
  <c r="AI13" i="2" s="1"/>
  <c r="AJ60" i="2"/>
  <c r="AJ13" i="2" s="1"/>
  <c r="AK60" i="2"/>
  <c r="AK13" i="2" s="1"/>
  <c r="AL60" i="2"/>
  <c r="AL13" i="2" s="1"/>
  <c r="AM60" i="2"/>
  <c r="AM13" i="2" s="1"/>
  <c r="AN60" i="2"/>
  <c r="AN13" i="2" s="1"/>
  <c r="AP60" i="2"/>
  <c r="AP13" i="2" s="1"/>
  <c r="AQ60" i="2"/>
  <c r="AQ13" i="2" s="1"/>
  <c r="AR60" i="2"/>
  <c r="AR13" i="2" s="1"/>
  <c r="AS60" i="2"/>
  <c r="AS13" i="2" s="1"/>
  <c r="AT60" i="2"/>
  <c r="AT13" i="2" s="1"/>
  <c r="AU60" i="2"/>
  <c r="AU13" i="2" s="1"/>
  <c r="AV60" i="2"/>
  <c r="AV13" i="2" s="1"/>
  <c r="AW60" i="2"/>
  <c r="AW13" i="2" s="1"/>
  <c r="AX60" i="2"/>
  <c r="AX13" i="2" s="1"/>
  <c r="AY60" i="2"/>
  <c r="AY13" i="2" s="1"/>
  <c r="AZ60" i="2"/>
  <c r="AZ13" i="2" s="1"/>
  <c r="BA60" i="2"/>
  <c r="BA13" i="2" s="1"/>
  <c r="BB60" i="2"/>
  <c r="BB13" i="2" s="1"/>
  <c r="BC60" i="2"/>
  <c r="BC13" i="2" s="1"/>
  <c r="BD60" i="2"/>
  <c r="BD13" i="2" s="1"/>
  <c r="BE60" i="2"/>
  <c r="BE13" i="2" s="1"/>
  <c r="BF60" i="2"/>
  <c r="BF13" i="2" s="1"/>
  <c r="BG60" i="2"/>
  <c r="BG13" i="2" s="1"/>
  <c r="HE33" i="2"/>
  <c r="HE12" i="2" s="1"/>
  <c r="HF33" i="2"/>
  <c r="HF12" i="2" s="1"/>
  <c r="HG33" i="2"/>
  <c r="HG12" i="2" s="1"/>
  <c r="HH33" i="2"/>
  <c r="HH12" i="2" s="1"/>
  <c r="HI33" i="2"/>
  <c r="HI12" i="2" s="1"/>
  <c r="HJ33" i="2"/>
  <c r="HJ12" i="2" s="1"/>
  <c r="HK33" i="2"/>
  <c r="HK12" i="2" s="1"/>
  <c r="HL33" i="2"/>
  <c r="HL12" i="2" s="1"/>
  <c r="HM33" i="2"/>
  <c r="HM12" i="2" s="1"/>
  <c r="HN33" i="2"/>
  <c r="HN12" i="2" s="1"/>
  <c r="HO33" i="2"/>
  <c r="HO12" i="2" s="1"/>
  <c r="HP33" i="2"/>
  <c r="HP12" i="2" s="1"/>
  <c r="HQ33" i="2"/>
  <c r="HQ12" i="2" s="1"/>
  <c r="HR33" i="2"/>
  <c r="HR12" i="2" s="1"/>
  <c r="HS33" i="2"/>
  <c r="HS12" i="2" s="1"/>
  <c r="HT33" i="2"/>
  <c r="HT12" i="2" s="1"/>
  <c r="HU33" i="2"/>
  <c r="HU12" i="2" s="1"/>
  <c r="HV33" i="2"/>
  <c r="HV12" i="2" s="1"/>
  <c r="HX33" i="2"/>
  <c r="HX12" i="2" s="1"/>
  <c r="HY33" i="2"/>
  <c r="HY12" i="2" s="1"/>
  <c r="HZ33" i="2"/>
  <c r="HZ12" i="2" s="1"/>
  <c r="IA33" i="2"/>
  <c r="IA12" i="2" s="1"/>
  <c r="IB33" i="2"/>
  <c r="IB12" i="2" s="1"/>
  <c r="IC33" i="2"/>
  <c r="IC12" i="2" s="1"/>
  <c r="ID33" i="2"/>
  <c r="ID12" i="2" s="1"/>
  <c r="IE33" i="2"/>
  <c r="IE12" i="2" s="1"/>
  <c r="IF33" i="2"/>
  <c r="IF12" i="2" s="1"/>
  <c r="IG33" i="2"/>
  <c r="IG12" i="2" s="1"/>
  <c r="IH33" i="2"/>
  <c r="IH12" i="2" s="1"/>
  <c r="II33" i="2"/>
  <c r="II12" i="2" s="1"/>
  <c r="IJ33" i="2"/>
  <c r="IJ12" i="2" s="1"/>
  <c r="IK33" i="2"/>
  <c r="IK12" i="2" s="1"/>
  <c r="IL33" i="2"/>
  <c r="IL12" i="2" s="1"/>
  <c r="IM33" i="2"/>
  <c r="IM12" i="2" s="1"/>
  <c r="IN33" i="2"/>
  <c r="IN12" i="2" s="1"/>
  <c r="IO33" i="2"/>
  <c r="IO12" i="2" s="1"/>
  <c r="HB33" i="2"/>
  <c r="HB12" i="2" s="1"/>
  <c r="HC33" i="2"/>
  <c r="HC12" i="2" s="1"/>
  <c r="GS33" i="2"/>
  <c r="GS12" i="2" s="1"/>
  <c r="GT33" i="2"/>
  <c r="GT12" i="2" s="1"/>
  <c r="GU33" i="2"/>
  <c r="GU12" i="2" s="1"/>
  <c r="GV33" i="2"/>
  <c r="GV12" i="2" s="1"/>
  <c r="GW33" i="2"/>
  <c r="GW12" i="2" s="1"/>
  <c r="GX33" i="2"/>
  <c r="GX12" i="2" s="1"/>
  <c r="GY33" i="2"/>
  <c r="GY12" i="2" s="1"/>
  <c r="GZ33" i="2"/>
  <c r="GZ12" i="2" s="1"/>
  <c r="HA33" i="2"/>
  <c r="HA12" i="2" s="1"/>
  <c r="FS33" i="2"/>
  <c r="FS12" i="2" s="1"/>
  <c r="FT33" i="2"/>
  <c r="FT12" i="2" s="1"/>
  <c r="FU33" i="2"/>
  <c r="FU12" i="2" s="1"/>
  <c r="FV33" i="2"/>
  <c r="FV12" i="2" s="1"/>
  <c r="FW33" i="2"/>
  <c r="FW12" i="2" s="1"/>
  <c r="FX33" i="2"/>
  <c r="FX12" i="2" s="1"/>
  <c r="FY33" i="2"/>
  <c r="FY12" i="2" s="1"/>
  <c r="FZ33" i="2"/>
  <c r="FZ12" i="2" s="1"/>
  <c r="GA33" i="2"/>
  <c r="GA12" i="2" s="1"/>
  <c r="GB33" i="2"/>
  <c r="GB12" i="2" s="1"/>
  <c r="GC33" i="2"/>
  <c r="GC12" i="2" s="1"/>
  <c r="GD33" i="2"/>
  <c r="GD12" i="2" s="1"/>
  <c r="GE33" i="2"/>
  <c r="GE12" i="2" s="1"/>
  <c r="GF33" i="2"/>
  <c r="GF12" i="2" s="1"/>
  <c r="GG33" i="2"/>
  <c r="GG12" i="2" s="1"/>
  <c r="GH33" i="2"/>
  <c r="GH12" i="2" s="1"/>
  <c r="GI33" i="2"/>
  <c r="GI12" i="2" s="1"/>
  <c r="GJ33" i="2"/>
  <c r="GJ12" i="2" s="1"/>
  <c r="GL33" i="2"/>
  <c r="GL12" i="2" s="1"/>
  <c r="GM33" i="2"/>
  <c r="GM12" i="2" s="1"/>
  <c r="GN33" i="2"/>
  <c r="GN12" i="2" s="1"/>
  <c r="GO33" i="2"/>
  <c r="GO12" i="2" s="1"/>
  <c r="GP33" i="2"/>
  <c r="GP12" i="2" s="1"/>
  <c r="GQ33" i="2"/>
  <c r="GQ12" i="2" s="1"/>
  <c r="GR33" i="2"/>
  <c r="GR12" i="2" s="1"/>
  <c r="FO33" i="2"/>
  <c r="FO12" i="2" s="1"/>
  <c r="FP33" i="2"/>
  <c r="FP12" i="2" s="1"/>
  <c r="FQ33" i="2"/>
  <c r="FQ12" i="2" s="1"/>
  <c r="BX33" i="2"/>
  <c r="BX12" i="2" s="1"/>
  <c r="BY33" i="2"/>
  <c r="BY12" i="2" s="1"/>
  <c r="BZ33" i="2"/>
  <c r="BZ12" i="2" s="1"/>
  <c r="CB33" i="2"/>
  <c r="CB12" i="2" s="1"/>
  <c r="CC33" i="2"/>
  <c r="CC12" i="2" s="1"/>
  <c r="CD33" i="2"/>
  <c r="CD12" i="2" s="1"/>
  <c r="CE33" i="2"/>
  <c r="CE12" i="2" s="1"/>
  <c r="CF33" i="2"/>
  <c r="CF12" i="2" s="1"/>
  <c r="CG33" i="2"/>
  <c r="CG12" i="2" s="1"/>
  <c r="CH33" i="2"/>
  <c r="CH12" i="2" s="1"/>
  <c r="CI33" i="2"/>
  <c r="CI12" i="2" s="1"/>
  <c r="CJ33" i="2"/>
  <c r="CJ12" i="2" s="1"/>
  <c r="CK33" i="2"/>
  <c r="CK12" i="2" s="1"/>
  <c r="CL33" i="2"/>
  <c r="CL12" i="2" s="1"/>
  <c r="CM33" i="2"/>
  <c r="CM12" i="2" s="1"/>
  <c r="CN33" i="2"/>
  <c r="CN12" i="2" s="1"/>
  <c r="CO33" i="2"/>
  <c r="CO12" i="2" s="1"/>
  <c r="CP33" i="2"/>
  <c r="CP12" i="2" s="1"/>
  <c r="CQ33" i="2"/>
  <c r="CQ12" i="2" s="1"/>
  <c r="CR33" i="2"/>
  <c r="CR12" i="2" s="1"/>
  <c r="CS33" i="2"/>
  <c r="CS12" i="2" s="1"/>
  <c r="CU33" i="2"/>
  <c r="CU12" i="2" s="1"/>
  <c r="CV33" i="2"/>
  <c r="CV12" i="2" s="1"/>
  <c r="CW33" i="2"/>
  <c r="CW12" i="2" s="1"/>
  <c r="CX33" i="2"/>
  <c r="CX12" i="2" s="1"/>
  <c r="CY33" i="2"/>
  <c r="CY12" i="2" s="1"/>
  <c r="CZ33" i="2"/>
  <c r="CZ12" i="2" s="1"/>
  <c r="DA33" i="2"/>
  <c r="DA12" i="2" s="1"/>
  <c r="DB33" i="2"/>
  <c r="DB12" i="2" s="1"/>
  <c r="DC33" i="2"/>
  <c r="DC12" i="2" s="1"/>
  <c r="DD33" i="2"/>
  <c r="DD12" i="2" s="1"/>
  <c r="DE33" i="2"/>
  <c r="DE12" i="2" s="1"/>
  <c r="DF33" i="2"/>
  <c r="DF12" i="2" s="1"/>
  <c r="DG33" i="2"/>
  <c r="DG12" i="2" s="1"/>
  <c r="DH33" i="2"/>
  <c r="DH12" i="2" s="1"/>
  <c r="DI33" i="2"/>
  <c r="DI12" i="2" s="1"/>
  <c r="DJ33" i="2"/>
  <c r="DJ12" i="2" s="1"/>
  <c r="DK33" i="2"/>
  <c r="DK12" i="2" s="1"/>
  <c r="DL33" i="2"/>
  <c r="DL12" i="2" s="1"/>
  <c r="DN33" i="2"/>
  <c r="DN12" i="2" s="1"/>
  <c r="DO33" i="2"/>
  <c r="DO12" i="2" s="1"/>
  <c r="DP33" i="2"/>
  <c r="DP12" i="2" s="1"/>
  <c r="DQ33" i="2"/>
  <c r="DQ12" i="2" s="1"/>
  <c r="DR33" i="2"/>
  <c r="DR12" i="2" s="1"/>
  <c r="DS33" i="2"/>
  <c r="DS12" i="2" s="1"/>
  <c r="DT33" i="2"/>
  <c r="DT12" i="2" s="1"/>
  <c r="DU33" i="2"/>
  <c r="DU12" i="2" s="1"/>
  <c r="DV33" i="2"/>
  <c r="DV12" i="2" s="1"/>
  <c r="DW33" i="2"/>
  <c r="DW12" i="2" s="1"/>
  <c r="DX33" i="2"/>
  <c r="DX12" i="2" s="1"/>
  <c r="DY33" i="2"/>
  <c r="DY12" i="2" s="1"/>
  <c r="DZ33" i="2"/>
  <c r="DZ12" i="2" s="1"/>
  <c r="EA33" i="2"/>
  <c r="EA12" i="2" s="1"/>
  <c r="EB33" i="2"/>
  <c r="EB12" i="2" s="1"/>
  <c r="EC33" i="2"/>
  <c r="EC12" i="2" s="1"/>
  <c r="ED33" i="2"/>
  <c r="ED12" i="2" s="1"/>
  <c r="EE33" i="2"/>
  <c r="EE12" i="2" s="1"/>
  <c r="EG33" i="2"/>
  <c r="EG12" i="2" s="1"/>
  <c r="EH33" i="2"/>
  <c r="EH12" i="2" s="1"/>
  <c r="EI33" i="2"/>
  <c r="EI12" i="2" s="1"/>
  <c r="EJ33" i="2"/>
  <c r="EJ12" i="2" s="1"/>
  <c r="EK33" i="2"/>
  <c r="EK12" i="2" s="1"/>
  <c r="EL33" i="2"/>
  <c r="EL12" i="2" s="1"/>
  <c r="EM33" i="2"/>
  <c r="EM12" i="2" s="1"/>
  <c r="EN33" i="2"/>
  <c r="EN12" i="2" s="1"/>
  <c r="EO33" i="2"/>
  <c r="EO12" i="2" s="1"/>
  <c r="EP33" i="2"/>
  <c r="EP12" i="2" s="1"/>
  <c r="EQ33" i="2"/>
  <c r="EQ12" i="2" s="1"/>
  <c r="ER33" i="2"/>
  <c r="ER12" i="2" s="1"/>
  <c r="ES33" i="2"/>
  <c r="ES12" i="2" s="1"/>
  <c r="ET33" i="2"/>
  <c r="ET12" i="2" s="1"/>
  <c r="EU33" i="2"/>
  <c r="EU12" i="2" s="1"/>
  <c r="EV33" i="2"/>
  <c r="EV12" i="2" s="1"/>
  <c r="EW33" i="2"/>
  <c r="EW12" i="2" s="1"/>
  <c r="EX33" i="2"/>
  <c r="EX12" i="2" s="1"/>
  <c r="EZ33" i="2"/>
  <c r="EZ12" i="2" s="1"/>
  <c r="FA33" i="2"/>
  <c r="FA12" i="2" s="1"/>
  <c r="FB33" i="2"/>
  <c r="FB12" i="2" s="1"/>
  <c r="FC33" i="2"/>
  <c r="FC12" i="2" s="1"/>
  <c r="FD33" i="2"/>
  <c r="FD12" i="2" s="1"/>
  <c r="FE33" i="2"/>
  <c r="FE12" i="2" s="1"/>
  <c r="FF33" i="2"/>
  <c r="FF12" i="2" s="1"/>
  <c r="FG33" i="2"/>
  <c r="FG12" i="2" s="1"/>
  <c r="FH33" i="2"/>
  <c r="FH12" i="2" s="1"/>
  <c r="FI33" i="2"/>
  <c r="FI12" i="2" s="1"/>
  <c r="FJ33" i="2"/>
  <c r="FJ12" i="2" s="1"/>
  <c r="FK33" i="2"/>
  <c r="FK12" i="2" s="1"/>
  <c r="FL33" i="2"/>
  <c r="FL12" i="2" s="1"/>
  <c r="FM33" i="2"/>
  <c r="FM12" i="2" s="1"/>
  <c r="FN33" i="2"/>
  <c r="FN12" i="2" s="1"/>
  <c r="BE33" i="2"/>
  <c r="BE12" i="2" s="1"/>
  <c r="BF33" i="2"/>
  <c r="BF12" i="2" s="1"/>
  <c r="BG33" i="2"/>
  <c r="BG12" i="2" s="1"/>
  <c r="X33" i="2"/>
  <c r="X12" i="2" s="1"/>
  <c r="Y33" i="2"/>
  <c r="Y12" i="2" s="1"/>
  <c r="Z33" i="2"/>
  <c r="Z12" i="2" s="1"/>
  <c r="AA33" i="2"/>
  <c r="AA12" i="2" s="1"/>
  <c r="AB33" i="2"/>
  <c r="AB12" i="2" s="1"/>
  <c r="AC33" i="2"/>
  <c r="AC12" i="2" s="1"/>
  <c r="AD33" i="2"/>
  <c r="AD12" i="2" s="1"/>
  <c r="AE33" i="2"/>
  <c r="AE12" i="2" s="1"/>
  <c r="AF33" i="2"/>
  <c r="AF12" i="2" s="1"/>
  <c r="AG33" i="2"/>
  <c r="AG12" i="2" s="1"/>
  <c r="AH33" i="2"/>
  <c r="AH12" i="2" s="1"/>
  <c r="AI33" i="2"/>
  <c r="AI12" i="2" s="1"/>
  <c r="AJ33" i="2"/>
  <c r="AJ12" i="2" s="1"/>
  <c r="AK33" i="2"/>
  <c r="AK12" i="2" s="1"/>
  <c r="AL33" i="2"/>
  <c r="AL12" i="2" s="1"/>
  <c r="AM33" i="2"/>
  <c r="AM12" i="2" s="1"/>
  <c r="AN33" i="2"/>
  <c r="AN12" i="2" s="1"/>
  <c r="AP33" i="2"/>
  <c r="AP12" i="2" s="1"/>
  <c r="AQ33" i="2"/>
  <c r="AQ12" i="2" s="1"/>
  <c r="AR33" i="2"/>
  <c r="AR12" i="2" s="1"/>
  <c r="AS33" i="2"/>
  <c r="AS12" i="2" s="1"/>
  <c r="AT33" i="2"/>
  <c r="AT12" i="2" s="1"/>
  <c r="AU33" i="2"/>
  <c r="AU12" i="2" s="1"/>
  <c r="AV33" i="2"/>
  <c r="AV12" i="2" s="1"/>
  <c r="AW33" i="2"/>
  <c r="AW12" i="2" s="1"/>
  <c r="AX33" i="2"/>
  <c r="AX12" i="2" s="1"/>
  <c r="AY33" i="2"/>
  <c r="AY12" i="2" s="1"/>
  <c r="AZ33" i="2"/>
  <c r="AZ12" i="2" s="1"/>
  <c r="BA33" i="2"/>
  <c r="BA12" i="2" s="1"/>
  <c r="BB33" i="2"/>
  <c r="BB12" i="2" s="1"/>
  <c r="BC33" i="2"/>
  <c r="BC12" i="2" s="1"/>
  <c r="BD33" i="2"/>
  <c r="BD12" i="2" s="1"/>
  <c r="W33" i="2"/>
  <c r="W12" i="2" s="1"/>
  <c r="U60" i="2"/>
  <c r="U13" i="2" s="1"/>
  <c r="U33" i="2"/>
  <c r="U12" i="2" s="1"/>
  <c r="ED60" i="2" l="1"/>
  <c r="ED13" i="2" s="1"/>
  <c r="EC60" i="2"/>
  <c r="EC13" i="2" s="1"/>
  <c r="EB60" i="2"/>
  <c r="EB13" i="2" s="1"/>
  <c r="EA60" i="2"/>
  <c r="EA13" i="2" s="1"/>
  <c r="DZ60" i="2"/>
  <c r="DZ13" i="2" s="1"/>
  <c r="DY60" i="2"/>
  <c r="DY13" i="2" s="1"/>
  <c r="FT78" i="2"/>
  <c r="GB78" i="2"/>
  <c r="GJ78" i="2"/>
  <c r="FZ79" i="2"/>
  <c r="GH79" i="2"/>
  <c r="FX80" i="2"/>
  <c r="GF80" i="2"/>
  <c r="FV81" i="2"/>
  <c r="GD81" i="2"/>
  <c r="FT82" i="2"/>
  <c r="GB82" i="2"/>
  <c r="GJ82" i="2"/>
  <c r="FZ83" i="2"/>
  <c r="GH83" i="2"/>
  <c r="GJ86" i="2"/>
  <c r="GI86" i="2"/>
  <c r="GH86" i="2"/>
  <c r="GG86" i="2"/>
  <c r="GF86" i="2"/>
  <c r="GE86" i="2"/>
  <c r="GD86" i="2"/>
  <c r="GC86" i="2"/>
  <c r="GB86" i="2"/>
  <c r="GA86" i="2"/>
  <c r="FZ86" i="2"/>
  <c r="FY86" i="2"/>
  <c r="FX86" i="2"/>
  <c r="FW86" i="2"/>
  <c r="FV86" i="2"/>
  <c r="FU86" i="2"/>
  <c r="FT86" i="2"/>
  <c r="FS86" i="2"/>
  <c r="GJ80" i="2"/>
  <c r="GI80" i="2"/>
  <c r="GH80" i="2"/>
  <c r="GG80" i="2"/>
  <c r="GE80" i="2"/>
  <c r="GD80" i="2"/>
  <c r="GC80" i="2"/>
  <c r="GB80" i="2"/>
  <c r="GA80" i="2"/>
  <c r="FZ80" i="2"/>
  <c r="FY80" i="2"/>
  <c r="FW80" i="2"/>
  <c r="FV80" i="2"/>
  <c r="FU80" i="2"/>
  <c r="FT80" i="2"/>
  <c r="FS80" i="2"/>
  <c r="GJ83" i="2"/>
  <c r="GI83" i="2"/>
  <c r="GG83" i="2"/>
  <c r="GF83" i="2"/>
  <c r="GE83" i="2"/>
  <c r="GD83" i="2"/>
  <c r="GC83" i="2"/>
  <c r="GB83" i="2"/>
  <c r="GA83" i="2"/>
  <c r="FY83" i="2"/>
  <c r="FX83" i="2"/>
  <c r="FW83" i="2"/>
  <c r="FV83" i="2"/>
  <c r="FU83" i="2"/>
  <c r="FT83" i="2"/>
  <c r="FS83" i="2"/>
  <c r="GI82" i="2"/>
  <c r="GH82" i="2"/>
  <c r="GG82" i="2"/>
  <c r="GF82" i="2"/>
  <c r="GE82" i="2"/>
  <c r="GD82" i="2"/>
  <c r="GC82" i="2"/>
  <c r="GA82" i="2"/>
  <c r="FZ82" i="2"/>
  <c r="FY82" i="2"/>
  <c r="FX82" i="2"/>
  <c r="FW82" i="2"/>
  <c r="FV82" i="2"/>
  <c r="FU82" i="2"/>
  <c r="FS82" i="2"/>
  <c r="GJ79" i="2"/>
  <c r="GI79" i="2"/>
  <c r="GG79" i="2"/>
  <c r="GF79" i="2"/>
  <c r="GE79" i="2"/>
  <c r="GD79" i="2"/>
  <c r="GC79" i="2"/>
  <c r="GB79" i="2"/>
  <c r="GA79" i="2"/>
  <c r="FY79" i="2"/>
  <c r="FX79" i="2"/>
  <c r="FW79" i="2"/>
  <c r="FV79" i="2"/>
  <c r="FU79" i="2"/>
  <c r="FT79" i="2"/>
  <c r="FS79" i="2"/>
  <c r="GJ81" i="2"/>
  <c r="GI81" i="2"/>
  <c r="GH81" i="2"/>
  <c r="GG81" i="2"/>
  <c r="GF81" i="2"/>
  <c r="GE81" i="2"/>
  <c r="GC81" i="2"/>
  <c r="GB81" i="2"/>
  <c r="GA81" i="2"/>
  <c r="FZ81" i="2"/>
  <c r="FY81" i="2"/>
  <c r="FX81" i="2"/>
  <c r="FW81" i="2"/>
  <c r="FU81" i="2"/>
  <c r="FT81" i="2"/>
  <c r="FS81" i="2"/>
  <c r="GI78" i="2"/>
  <c r="GH78" i="2"/>
  <c r="GG78" i="2"/>
  <c r="GF78" i="2"/>
  <c r="GE78" i="2"/>
  <c r="GD78" i="2"/>
  <c r="GA78" i="2"/>
  <c r="FZ78" i="2"/>
  <c r="FY78" i="2"/>
  <c r="FX78" i="2"/>
  <c r="FW78" i="2"/>
  <c r="FV78" i="2"/>
  <c r="FS78" i="2"/>
  <c r="GC78" i="2" l="1"/>
  <c r="FU78" i="2"/>
  <c r="D102" i="8" l="1"/>
  <c r="D103" i="8" s="1"/>
  <c r="D104" i="8" s="1"/>
  <c r="D105" i="8" s="1"/>
  <c r="D106" i="8" s="1"/>
  <c r="D107" i="8" s="1"/>
  <c r="D108" i="8" s="1"/>
  <c r="D109" i="8" s="1"/>
  <c r="D110" i="8" s="1"/>
  <c r="D111" i="8" s="1"/>
  <c r="D112" i="8" s="1"/>
  <c r="D113" i="8" s="1"/>
  <c r="D114" i="8" s="1"/>
  <c r="AC47" i="8" l="1"/>
  <c r="AH47" i="8" s="1"/>
  <c r="AD47" i="8"/>
  <c r="AE47" i="8"/>
  <c r="AF47" i="8"/>
  <c r="AG47" i="8"/>
  <c r="P47" i="8"/>
  <c r="P70" i="8" s="1"/>
  <c r="W47" i="8"/>
  <c r="Y47" i="8"/>
  <c r="L47" i="8"/>
  <c r="U47" i="8"/>
  <c r="M47" i="8"/>
  <c r="O47" i="8" l="1"/>
  <c r="O70" i="8" s="1"/>
  <c r="X47" i="8"/>
  <c r="N47" i="8"/>
  <c r="T47" i="8"/>
  <c r="N93" i="8"/>
  <c r="N70" i="8"/>
  <c r="X70" i="8"/>
  <c r="X93" i="8"/>
  <c r="Y93" i="8"/>
  <c r="Y70" i="8"/>
  <c r="W70" i="8"/>
  <c r="W93" i="8"/>
  <c r="V47" i="8"/>
  <c r="Q47" i="8"/>
  <c r="P93" i="8"/>
  <c r="O93" i="8"/>
  <c r="V70" i="8" l="1"/>
  <c r="V93" i="8"/>
  <c r="Q70" i="8"/>
  <c r="Q93" i="8"/>
  <c r="DL54" i="15"/>
  <c r="CS54" i="15"/>
  <c r="AN54" i="15"/>
  <c r="DL58" i="15"/>
  <c r="DL59" i="15"/>
  <c r="DL60" i="15"/>
  <c r="DL6" i="15"/>
  <c r="DL7" i="15"/>
  <c r="DL8" i="15"/>
  <c r="DL12" i="15" s="1"/>
  <c r="DL9" i="15"/>
  <c r="DL11" i="15"/>
  <c r="DL14" i="15"/>
  <c r="DL17" i="15"/>
  <c r="DL18" i="15"/>
  <c r="DL23" i="15" s="1"/>
  <c r="DL19" i="15"/>
  <c r="DL25" i="15"/>
  <c r="DL26" i="15"/>
  <c r="DL27" i="15"/>
  <c r="DL28" i="15"/>
  <c r="DL29" i="15"/>
  <c r="DL30" i="15"/>
  <c r="EE6" i="15"/>
  <c r="EE7" i="15"/>
  <c r="EE8" i="15"/>
  <c r="EE12" i="15" s="1"/>
  <c r="EE9" i="15"/>
  <c r="EE11" i="15"/>
  <c r="EE16" i="15" a="1"/>
  <c r="EE16" i="15" s="1"/>
  <c r="EE17" i="15"/>
  <c r="EE18" i="15"/>
  <c r="EE23" i="15" s="1"/>
  <c r="EE19" i="15"/>
  <c r="EE25" i="15"/>
  <c r="EE26" i="15"/>
  <c r="EE27" i="15"/>
  <c r="EE28" i="15"/>
  <c r="EE29" i="15"/>
  <c r="EE30" i="15"/>
  <c r="EE57" i="15"/>
  <c r="EE58" i="15"/>
  <c r="EE59" i="15"/>
  <c r="EE60" i="15"/>
  <c r="EX57" i="15"/>
  <c r="EX58" i="15"/>
  <c r="EX59" i="15"/>
  <c r="EX60" i="15"/>
  <c r="EX6" i="15"/>
  <c r="EX7" i="15"/>
  <c r="EX8" i="15"/>
  <c r="EX12" i="15" s="1"/>
  <c r="EX9" i="15"/>
  <c r="EX11" i="15"/>
  <c r="EX16" i="15" a="1"/>
  <c r="EX16" i="15" s="1"/>
  <c r="EX17" i="15"/>
  <c r="EX18" i="15"/>
  <c r="EX23" i="15" s="1"/>
  <c r="EX19" i="15"/>
  <c r="EX25" i="15"/>
  <c r="EX26" i="15"/>
  <c r="EX27" i="15"/>
  <c r="EX28" i="15"/>
  <c r="EX29" i="15"/>
  <c r="EX30" i="15"/>
  <c r="FQ6" i="15"/>
  <c r="FQ7" i="15"/>
  <c r="FQ8" i="15"/>
  <c r="FQ12" i="15" s="1"/>
  <c r="FQ9" i="15"/>
  <c r="FQ11" i="15"/>
  <c r="FQ16" i="15" a="1"/>
  <c r="FQ16" i="15" s="1"/>
  <c r="FQ17" i="15"/>
  <c r="FQ18" i="15"/>
  <c r="FQ23" i="15" s="1"/>
  <c r="FQ19" i="15"/>
  <c r="FQ25" i="15"/>
  <c r="FQ26" i="15"/>
  <c r="FQ27" i="15"/>
  <c r="FQ28" i="15"/>
  <c r="FQ29" i="15"/>
  <c r="FQ30" i="15"/>
  <c r="FQ57" i="15"/>
  <c r="FQ58" i="15"/>
  <c r="FQ59" i="15"/>
  <c r="FQ60" i="15"/>
  <c r="GJ8" i="15"/>
  <c r="GJ12" i="15" s="1"/>
  <c r="DL39" i="15" s="1"/>
  <c r="GJ9" i="15"/>
  <c r="DL53" i="15" s="1"/>
  <c r="GJ11" i="15"/>
  <c r="DL38" i="15" s="1"/>
  <c r="GJ14" i="15"/>
  <c r="DL41" i="15" s="1"/>
  <c r="GJ16" i="15" a="1"/>
  <c r="GJ16" i="15" s="1"/>
  <c r="GJ17" i="15"/>
  <c r="GJ18" i="15"/>
  <c r="GJ23" i="15" s="1"/>
  <c r="DL47" i="15" s="1"/>
  <c r="GJ19" i="15"/>
  <c r="GJ25" i="15"/>
  <c r="GJ26" i="15"/>
  <c r="GJ27" i="15"/>
  <c r="GJ28" i="15"/>
  <c r="GJ30" i="15"/>
  <c r="GJ57" i="15"/>
  <c r="DL43" i="15" s="1"/>
  <c r="GJ58" i="15"/>
  <c r="DL44" i="15" s="1"/>
  <c r="GJ59" i="15"/>
  <c r="DL45" i="15" s="1"/>
  <c r="GJ60" i="15"/>
  <c r="DL46" i="15" s="1"/>
  <c r="HC57" i="15"/>
  <c r="HC58" i="15"/>
  <c r="HC59" i="15"/>
  <c r="HC60" i="15"/>
  <c r="HC6" i="15"/>
  <c r="HC7" i="15"/>
  <c r="HC8" i="15"/>
  <c r="HC12" i="15" s="1"/>
  <c r="HC9" i="15"/>
  <c r="HC11" i="15"/>
  <c r="HC16" i="15" a="1"/>
  <c r="HC16" i="15" s="1"/>
  <c r="HC17" i="15"/>
  <c r="HC18" i="15"/>
  <c r="HC23" i="15" s="1"/>
  <c r="HC19" i="15"/>
  <c r="HC25" i="15"/>
  <c r="HC26" i="15"/>
  <c r="HC27" i="15"/>
  <c r="HC28" i="15"/>
  <c r="HC29" i="15"/>
  <c r="HC30" i="15"/>
  <c r="IO57" i="15"/>
  <c r="IO58" i="15"/>
  <c r="IO59" i="15"/>
  <c r="IO60" i="15"/>
  <c r="HV57" i="15"/>
  <c r="EE43" i="15" s="1"/>
  <c r="HV58" i="15"/>
  <c r="EE44" i="15" s="1"/>
  <c r="HV6" i="15"/>
  <c r="EE34" i="15" s="1"/>
  <c r="HV7" i="15"/>
  <c r="EE35" i="15" s="1"/>
  <c r="HV8" i="15"/>
  <c r="HV12" i="15" s="1"/>
  <c r="EE39" i="15" s="1"/>
  <c r="HV9" i="15"/>
  <c r="EE53" i="15" s="1"/>
  <c r="HV16" i="15" a="1"/>
  <c r="HV16" i="15" s="1"/>
  <c r="HV18" i="15"/>
  <c r="HV23" i="15" s="1"/>
  <c r="EE47" i="15" s="1"/>
  <c r="HV19" i="15"/>
  <c r="HV25" i="15"/>
  <c r="HV27" i="15"/>
  <c r="HV28" i="15"/>
  <c r="HV29" i="15"/>
  <c r="HV30" i="15"/>
  <c r="IO6" i="15"/>
  <c r="IO7" i="15"/>
  <c r="IO8" i="15"/>
  <c r="IO12" i="15" s="1"/>
  <c r="IO9" i="15"/>
  <c r="IO11" i="15"/>
  <c r="IO14" i="15"/>
  <c r="IO16" i="15" a="1"/>
  <c r="IO16" i="15" s="1"/>
  <c r="IO17" i="15"/>
  <c r="IO18" i="15"/>
  <c r="IO23" i="15" s="1"/>
  <c r="IO19" i="15"/>
  <c r="IO25" i="15"/>
  <c r="IO26" i="15"/>
  <c r="IO27" i="15"/>
  <c r="IO28" i="15"/>
  <c r="IO29" i="15"/>
  <c r="IO30" i="15"/>
  <c r="CS6" i="15"/>
  <c r="CS34" i="15" s="1"/>
  <c r="CS7" i="15"/>
  <c r="CS8" i="15"/>
  <c r="CS12" i="15" s="1"/>
  <c r="CS9" i="15"/>
  <c r="CS53" i="15" s="1"/>
  <c r="CS11" i="15"/>
  <c r="CS38" i="15" s="1"/>
  <c r="CS14" i="15"/>
  <c r="CS18" i="15"/>
  <c r="CS23" i="15" s="1"/>
  <c r="CS47" i="15" s="1"/>
  <c r="CS19" i="15"/>
  <c r="CS25" i="15"/>
  <c r="CS26" i="15"/>
  <c r="CS27" i="15"/>
  <c r="CS28" i="15"/>
  <c r="CS29" i="15"/>
  <c r="CS30" i="15"/>
  <c r="CS57" i="15"/>
  <c r="CS59" i="15"/>
  <c r="CS66" i="15"/>
  <c r="BZ57" i="15"/>
  <c r="BZ58" i="15"/>
  <c r="BZ59" i="15"/>
  <c r="BZ60" i="15"/>
  <c r="BZ6" i="15"/>
  <c r="BZ7" i="15"/>
  <c r="BZ8" i="15"/>
  <c r="BZ12" i="15" s="1"/>
  <c r="BZ9" i="15"/>
  <c r="BZ11" i="15"/>
  <c r="BZ16" i="15" a="1"/>
  <c r="BZ16" i="15" s="1"/>
  <c r="BZ17" i="15"/>
  <c r="BZ18" i="15"/>
  <c r="BZ23" i="15" s="1"/>
  <c r="BZ19" i="15"/>
  <c r="BZ25" i="15"/>
  <c r="BZ26" i="15"/>
  <c r="BZ27" i="15"/>
  <c r="BZ28" i="15"/>
  <c r="BG57" i="15"/>
  <c r="BG58" i="15"/>
  <c r="BG59" i="15"/>
  <c r="BG60" i="15"/>
  <c r="BG6" i="15"/>
  <c r="BG7" i="15"/>
  <c r="BG8" i="15"/>
  <c r="BG12" i="15" s="1"/>
  <c r="BG9" i="15"/>
  <c r="BG11" i="15"/>
  <c r="BG14" i="15"/>
  <c r="BG16" i="15" a="1"/>
  <c r="BG16" i="15" s="1"/>
  <c r="BG17" i="15"/>
  <c r="BG18" i="15"/>
  <c r="BG23" i="15" s="1"/>
  <c r="BG19" i="15"/>
  <c r="BG25" i="15"/>
  <c r="BG26" i="15"/>
  <c r="BG27" i="15"/>
  <c r="BG28" i="15"/>
  <c r="BG29" i="15"/>
  <c r="BG30" i="15"/>
  <c r="AN57" i="15"/>
  <c r="AN58" i="15"/>
  <c r="BG44" i="15" s="1"/>
  <c r="AN59" i="15"/>
  <c r="AN60" i="15"/>
  <c r="AN6" i="15"/>
  <c r="AN7" i="15"/>
  <c r="AN8" i="15"/>
  <c r="AN12" i="15" s="1"/>
  <c r="AN9" i="15"/>
  <c r="AN11" i="15"/>
  <c r="AN16" i="15" a="1"/>
  <c r="AN16" i="15" s="1"/>
  <c r="AN17" i="15"/>
  <c r="AN18" i="15"/>
  <c r="AN23" i="15" s="1"/>
  <c r="AN19" i="15"/>
  <c r="AN25" i="15"/>
  <c r="AN26" i="15"/>
  <c r="AN27" i="15"/>
  <c r="AN28" i="15"/>
  <c r="AN29" i="15"/>
  <c r="AN30" i="15"/>
  <c r="U58" i="15"/>
  <c r="AN44" i="15" s="1"/>
  <c r="U60" i="15"/>
  <c r="AN46" i="15" s="1"/>
  <c r="U6" i="15"/>
  <c r="AN34" i="15" s="1"/>
  <c r="U7" i="15"/>
  <c r="AN35" i="15" s="1"/>
  <c r="U8" i="15"/>
  <c r="U12" i="15" s="1"/>
  <c r="AN39" i="15" s="1"/>
  <c r="U9" i="15"/>
  <c r="AN53" i="15" s="1"/>
  <c r="U11" i="15"/>
  <c r="U18" i="15"/>
  <c r="U23" i="15" s="1"/>
  <c r="AN47" i="15" s="1"/>
  <c r="U19" i="15"/>
  <c r="U25" i="15"/>
  <c r="U26" i="15"/>
  <c r="U27" i="15"/>
  <c r="U28" i="15"/>
  <c r="U29" i="15"/>
  <c r="U30" i="15"/>
  <c r="CS45" i="15" l="1"/>
  <c r="BG39" i="15"/>
  <c r="BG35" i="15"/>
  <c r="BZ38" i="15"/>
  <c r="BG53" i="15"/>
  <c r="BZ46" i="15"/>
  <c r="CS35" i="15"/>
  <c r="BG34" i="15"/>
  <c r="BZ43" i="15"/>
  <c r="BG47" i="15"/>
  <c r="BZ39" i="15"/>
  <c r="BZ35" i="15"/>
  <c r="BZ44" i="15"/>
  <c r="CS39" i="15"/>
  <c r="BG38" i="15"/>
  <c r="BG43" i="15"/>
  <c r="BZ34" i="15"/>
  <c r="BZ45" i="15"/>
  <c r="BG46" i="15"/>
  <c r="BZ53" i="15"/>
  <c r="BG45" i="15"/>
  <c r="CS41" i="15"/>
  <c r="BZ47" i="15"/>
  <c r="AN38" i="15"/>
  <c r="BZ37" i="15"/>
  <c r="AN37" i="15"/>
  <c r="U53" i="15"/>
  <c r="U47" i="15"/>
  <c r="BG37" i="15"/>
  <c r="DL37" i="15"/>
  <c r="U39" i="15"/>
  <c r="EE37" i="15"/>
  <c r="CS37" i="15"/>
  <c r="U37" i="15"/>
  <c r="BZ30" i="15" l="1"/>
  <c r="BZ29" i="15"/>
  <c r="HV59" i="15" l="1"/>
  <c r="HV60" i="2" l="1"/>
  <c r="HV60" i="15"/>
  <c r="EE45" i="15"/>
  <c r="HV17" i="15"/>
  <c r="HV13" i="2" l="1"/>
  <c r="HV26" i="15"/>
  <c r="HV11" i="15"/>
  <c r="EE46" i="15"/>
  <c r="EE38" i="15" l="1"/>
  <c r="U38" i="15"/>
  <c r="EX14" i="15"/>
  <c r="S33" i="2" l="1"/>
  <c r="S12" i="2" s="1"/>
  <c r="S89" i="2" s="1"/>
  <c r="S60" i="2"/>
  <c r="S13" i="2" s="1"/>
  <c r="R60" i="2"/>
  <c r="R13" i="2" s="1"/>
  <c r="P60" i="2"/>
  <c r="P13" i="2" s="1"/>
  <c r="K33" i="2" l="1"/>
  <c r="K12" i="2" s="1"/>
  <c r="L33" i="2"/>
  <c r="L12" i="2" s="1"/>
  <c r="J60" i="2"/>
  <c r="J13" i="2" s="1"/>
  <c r="Q60" i="2"/>
  <c r="Q13" i="2" s="1"/>
  <c r="I60" i="2"/>
  <c r="I13" i="2" s="1"/>
  <c r="R33" i="2"/>
  <c r="R12" i="2" s="1"/>
  <c r="R89" i="2" s="1"/>
  <c r="J33" i="2"/>
  <c r="J12" i="2" s="1"/>
  <c r="G33" i="2"/>
  <c r="G12" i="2" s="1"/>
  <c r="O33" i="2"/>
  <c r="O12" i="2" s="1"/>
  <c r="H60" i="2"/>
  <c r="H13" i="2" s="1"/>
  <c r="Q33" i="2"/>
  <c r="Q12" i="2" s="1"/>
  <c r="I33" i="2"/>
  <c r="I12" i="2" s="1"/>
  <c r="O60" i="2"/>
  <c r="O13" i="2" s="1"/>
  <c r="G60" i="2"/>
  <c r="G13" i="2" s="1"/>
  <c r="P33" i="2"/>
  <c r="P12" i="2" s="1"/>
  <c r="H33" i="2"/>
  <c r="H12" i="2" s="1"/>
  <c r="N60" i="2"/>
  <c r="N13" i="2" s="1"/>
  <c r="F60" i="2"/>
  <c r="F13" i="2" s="1"/>
  <c r="D60" i="2"/>
  <c r="D13" i="2" s="1"/>
  <c r="M60" i="2"/>
  <c r="M13" i="2" s="1"/>
  <c r="E60" i="2"/>
  <c r="E13" i="2" s="1"/>
  <c r="N33" i="2"/>
  <c r="N12" i="2" s="1"/>
  <c r="F33" i="2"/>
  <c r="F12" i="2" s="1"/>
  <c r="L60" i="2"/>
  <c r="L13" i="2" s="1"/>
  <c r="D33" i="2"/>
  <c r="D12" i="2" s="1"/>
  <c r="M33" i="2"/>
  <c r="M12" i="2" s="1"/>
  <c r="E33" i="2"/>
  <c r="E12" i="2" s="1"/>
  <c r="K60" i="2"/>
  <c r="K13" i="2" s="1"/>
  <c r="U16" i="15" a="1"/>
  <c r="T60" i="2" l="1"/>
  <c r="T13" i="2" s="1"/>
  <c r="T33" i="2"/>
  <c r="T12" i="2" s="1"/>
  <c r="T89" i="2" s="1"/>
  <c r="U57" i="15"/>
  <c r="U16" i="15"/>
  <c r="U59" i="15"/>
  <c r="U17" i="15"/>
  <c r="AN45" i="15" l="1"/>
  <c r="U45" i="15"/>
  <c r="AN43" i="15"/>
  <c r="GJ29" i="15" l="1"/>
  <c r="GJ7" i="15"/>
  <c r="GJ6" i="15"/>
  <c r="DL34" i="15" l="1"/>
  <c r="U34" i="15"/>
  <c r="DL35" i="15"/>
  <c r="U35" i="15"/>
  <c r="Y46" i="8"/>
  <c r="X46" i="8"/>
  <c r="W46" i="8"/>
  <c r="V46" i="8"/>
  <c r="T46" i="8"/>
  <c r="Q46" i="8"/>
  <c r="P46" i="8"/>
  <c r="O46" i="8"/>
  <c r="N46" i="8"/>
  <c r="M46" i="8"/>
  <c r="M93" i="8" l="1"/>
  <c r="M70" i="8"/>
  <c r="T93" i="8"/>
  <c r="T70" i="8"/>
  <c r="L46" i="8"/>
  <c r="L93" i="8" l="1"/>
  <c r="M23" i="8" s="1"/>
  <c r="L70" i="8"/>
  <c r="L23" i="8" s="1"/>
  <c r="N23" i="8" s="1"/>
  <c r="AG46" i="8" l="1"/>
  <c r="AF46" i="8"/>
  <c r="AE46" i="8"/>
  <c r="AD46" i="8"/>
  <c r="AC46" i="8"/>
  <c r="AH46" i="8" s="1"/>
  <c r="DK54" i="15" l="1"/>
  <c r="CR54" i="15"/>
  <c r="AM54" i="15"/>
  <c r="IN6" i="15"/>
  <c r="IN7" i="15"/>
  <c r="IN8" i="15"/>
  <c r="IN12" i="15" s="1"/>
  <c r="IN9" i="15"/>
  <c r="IN11" i="15"/>
  <c r="IN14" i="15"/>
  <c r="IN16" i="15" a="1"/>
  <c r="IN16" i="15" s="1"/>
  <c r="IN17" i="15"/>
  <c r="IN18" i="15"/>
  <c r="IN23" i="15" s="1"/>
  <c r="IN19" i="15"/>
  <c r="IN25" i="15"/>
  <c r="IN26" i="15"/>
  <c r="IN27" i="15"/>
  <c r="IN28" i="15"/>
  <c r="IN29" i="15"/>
  <c r="IN30" i="15"/>
  <c r="IN57" i="15"/>
  <c r="IN58" i="15"/>
  <c r="IN59" i="15"/>
  <c r="IN60" i="15"/>
  <c r="HU6" i="15"/>
  <c r="ED34" i="15" s="1"/>
  <c r="HU7" i="15"/>
  <c r="ED35" i="15" s="1"/>
  <c r="HU8" i="15"/>
  <c r="HU12" i="15" s="1"/>
  <c r="ED39" i="15" s="1"/>
  <c r="HU9" i="15"/>
  <c r="ED53" i="15" s="1"/>
  <c r="HU11" i="15"/>
  <c r="ED38" i="15" s="1"/>
  <c r="HU14" i="15"/>
  <c r="ED41" i="15" s="1"/>
  <c r="HU16" i="15" a="1"/>
  <c r="HU16" i="15" s="1"/>
  <c r="HU17" i="15"/>
  <c r="HU18" i="15"/>
  <c r="HU23" i="15" s="1"/>
  <c r="ED47" i="15" s="1"/>
  <c r="HU19" i="15"/>
  <c r="HU25" i="15"/>
  <c r="HU26" i="15"/>
  <c r="HU27" i="15"/>
  <c r="HU28" i="15"/>
  <c r="HU29" i="15"/>
  <c r="HU30" i="15"/>
  <c r="HU57" i="15"/>
  <c r="ED43" i="15" s="1"/>
  <c r="HU58" i="15"/>
  <c r="ED44" i="15" s="1"/>
  <c r="HU59" i="15"/>
  <c r="ED45" i="15" s="1"/>
  <c r="HU60" i="15"/>
  <c r="ED46" i="15" s="1"/>
  <c r="HB6" i="15"/>
  <c r="HB7" i="15"/>
  <c r="HB8" i="15"/>
  <c r="HB12" i="15" s="1"/>
  <c r="HB9" i="15"/>
  <c r="HB11" i="15"/>
  <c r="HB16" i="15" a="1"/>
  <c r="HB16" i="15" s="1"/>
  <c r="HB17" i="15"/>
  <c r="HB18" i="15"/>
  <c r="HB23" i="15" s="1"/>
  <c r="HB19" i="15"/>
  <c r="HB25" i="15"/>
  <c r="HB26" i="15"/>
  <c r="HB27" i="15"/>
  <c r="HB28" i="15"/>
  <c r="HB29" i="15"/>
  <c r="HB30" i="15"/>
  <c r="HB57" i="15"/>
  <c r="HB58" i="15"/>
  <c r="HB59" i="15"/>
  <c r="HB60" i="15"/>
  <c r="GI6" i="15"/>
  <c r="DK34" i="15" s="1"/>
  <c r="GI7" i="15"/>
  <c r="DK35" i="15" s="1"/>
  <c r="GI8" i="15"/>
  <c r="GI12" i="15" s="1"/>
  <c r="DK39" i="15" s="1"/>
  <c r="GI9" i="15"/>
  <c r="DK53" i="15" s="1"/>
  <c r="GI11" i="15"/>
  <c r="DK38" i="15" s="1"/>
  <c r="GI14" i="15"/>
  <c r="DK41" i="15" s="1"/>
  <c r="GI16" i="15" a="1"/>
  <c r="GI16" i="15" s="1"/>
  <c r="GI17" i="15"/>
  <c r="GI18" i="15"/>
  <c r="GI23" i="15" s="1"/>
  <c r="DK47" i="15" s="1"/>
  <c r="GI19" i="15"/>
  <c r="GI25" i="15"/>
  <c r="GI26" i="15"/>
  <c r="GI27" i="15"/>
  <c r="GI28" i="15"/>
  <c r="GI29" i="15"/>
  <c r="GI30" i="15"/>
  <c r="GI57" i="15"/>
  <c r="DK43" i="15" s="1"/>
  <c r="GI58" i="15"/>
  <c r="DK44" i="15" s="1"/>
  <c r="GI59" i="15"/>
  <c r="DK45" i="15" s="1"/>
  <c r="GI60" i="15"/>
  <c r="DK46" i="15" s="1"/>
  <c r="FP6" i="15"/>
  <c r="FP7" i="15"/>
  <c r="FP8" i="15"/>
  <c r="FP12" i="15" s="1"/>
  <c r="FP9" i="15"/>
  <c r="FP11" i="15"/>
  <c r="FP16" i="15" a="1"/>
  <c r="FP16" i="15" s="1"/>
  <c r="FP17" i="15"/>
  <c r="FP18" i="15"/>
  <c r="FP23" i="15" s="1"/>
  <c r="FP19" i="15"/>
  <c r="FP25" i="15"/>
  <c r="FP26" i="15"/>
  <c r="FP27" i="15"/>
  <c r="FP28" i="15"/>
  <c r="FP29" i="15"/>
  <c r="FP30" i="15"/>
  <c r="FP57" i="15"/>
  <c r="FP58" i="15"/>
  <c r="FP59" i="15"/>
  <c r="FP60" i="15"/>
  <c r="EW6" i="15"/>
  <c r="EW7" i="15"/>
  <c r="EW8" i="15"/>
  <c r="EW12" i="15" s="1"/>
  <c r="EW9" i="15"/>
  <c r="EW11" i="15"/>
  <c r="EW14" i="15"/>
  <c r="EW16" i="15" a="1"/>
  <c r="EW16" i="15" s="1"/>
  <c r="EW17" i="15"/>
  <c r="EW18" i="15"/>
  <c r="EW23" i="15" s="1"/>
  <c r="EW19" i="15"/>
  <c r="EW25" i="15"/>
  <c r="EW26" i="15"/>
  <c r="EW27" i="15"/>
  <c r="EW28" i="15"/>
  <c r="EW29" i="15"/>
  <c r="EW30" i="15"/>
  <c r="EW57" i="15"/>
  <c r="EW58" i="15"/>
  <c r="EW59" i="15"/>
  <c r="EW60" i="15"/>
  <c r="ED6" i="15"/>
  <c r="ED7" i="15"/>
  <c r="ED8" i="15"/>
  <c r="ED12" i="15" s="1"/>
  <c r="ED9" i="15"/>
  <c r="ED11" i="15"/>
  <c r="ED16" i="15" a="1"/>
  <c r="ED16" i="15" s="1"/>
  <c r="ED17" i="15"/>
  <c r="ED18" i="15"/>
  <c r="ED23" i="15" s="1"/>
  <c r="ED19" i="15"/>
  <c r="ED25" i="15"/>
  <c r="ED26" i="15"/>
  <c r="ED27" i="15"/>
  <c r="ED28" i="15"/>
  <c r="ED29" i="15"/>
  <c r="ED30" i="15"/>
  <c r="ED57" i="15"/>
  <c r="ED58" i="15"/>
  <c r="ED59" i="15"/>
  <c r="ED60" i="15"/>
  <c r="DK6" i="15"/>
  <c r="DK7" i="15"/>
  <c r="DK8" i="15"/>
  <c r="DK12" i="15" s="1"/>
  <c r="DK9" i="15"/>
  <c r="DK11" i="15"/>
  <c r="DK14" i="15"/>
  <c r="DK17" i="15"/>
  <c r="DK18" i="15"/>
  <c r="DK23" i="15" s="1"/>
  <c r="DK19" i="15"/>
  <c r="DK25" i="15"/>
  <c r="DK26" i="15"/>
  <c r="DK27" i="15"/>
  <c r="DK28" i="15"/>
  <c r="DK29" i="15"/>
  <c r="DK30" i="15"/>
  <c r="DK58" i="15"/>
  <c r="DK59" i="15"/>
  <c r="DK60" i="15"/>
  <c r="CR6" i="15"/>
  <c r="CR7" i="15"/>
  <c r="CR8" i="15"/>
  <c r="CR12" i="15" s="1"/>
  <c r="CR9" i="15"/>
  <c r="CR11" i="15"/>
  <c r="CR14" i="15"/>
  <c r="CR18" i="15"/>
  <c r="CR23" i="15" s="1"/>
  <c r="CR19" i="15"/>
  <c r="CR25" i="15"/>
  <c r="CR26" i="15"/>
  <c r="CR27" i="15"/>
  <c r="CR28" i="15"/>
  <c r="CR29" i="15"/>
  <c r="CR30" i="15"/>
  <c r="CR57" i="15"/>
  <c r="CR59" i="15"/>
  <c r="CR66" i="15"/>
  <c r="BY6" i="15"/>
  <c r="BY7" i="15"/>
  <c r="BY8" i="15"/>
  <c r="BY12" i="15" s="1"/>
  <c r="BY9" i="15"/>
  <c r="BY11" i="15"/>
  <c r="BY14" i="15"/>
  <c r="BY16" i="15" a="1"/>
  <c r="BY16" i="15" s="1"/>
  <c r="BY17" i="15"/>
  <c r="BY18" i="15"/>
  <c r="BY23" i="15" s="1"/>
  <c r="BY19" i="15"/>
  <c r="BY25" i="15"/>
  <c r="BY26" i="15"/>
  <c r="BY27" i="15"/>
  <c r="BY28" i="15"/>
  <c r="BY29" i="15"/>
  <c r="BY30" i="15"/>
  <c r="BY57" i="15"/>
  <c r="BY58" i="15"/>
  <c r="BY59" i="15"/>
  <c r="BY60" i="15"/>
  <c r="BF6" i="15"/>
  <c r="BF7" i="15"/>
  <c r="BF8" i="15"/>
  <c r="BF9" i="15"/>
  <c r="BF11" i="15"/>
  <c r="BF14" i="15"/>
  <c r="BF16" i="15" a="1"/>
  <c r="BF16" i="15" s="1"/>
  <c r="BF17" i="15"/>
  <c r="BF18" i="15"/>
  <c r="BF23" i="15" s="1"/>
  <c r="BF19" i="15"/>
  <c r="BF25" i="15"/>
  <c r="BF26" i="15"/>
  <c r="BF27" i="15"/>
  <c r="BF28" i="15"/>
  <c r="BF29" i="15"/>
  <c r="BF30" i="15"/>
  <c r="BF57" i="15"/>
  <c r="BF58" i="15"/>
  <c r="BF59" i="15"/>
  <c r="BF60" i="15"/>
  <c r="AM6" i="15"/>
  <c r="AM7" i="15"/>
  <c r="AM8" i="15"/>
  <c r="AM9" i="15"/>
  <c r="AM11" i="15"/>
  <c r="AM14" i="15"/>
  <c r="AM16" i="15" a="1"/>
  <c r="AM16" i="15" s="1"/>
  <c r="AM17" i="15"/>
  <c r="AM18" i="15"/>
  <c r="AM23" i="15" s="1"/>
  <c r="P1" i="20" s="1" a="1"/>
  <c r="AM19" i="15"/>
  <c r="AM25" i="15"/>
  <c r="AM26" i="15"/>
  <c r="AM27" i="15"/>
  <c r="AM28" i="15"/>
  <c r="AM29" i="15"/>
  <c r="AM30" i="15"/>
  <c r="AM57" i="15"/>
  <c r="AM58" i="15"/>
  <c r="AM59" i="15"/>
  <c r="AM60" i="15"/>
  <c r="T6" i="15"/>
  <c r="AM34" i="15" s="1"/>
  <c r="T7" i="15"/>
  <c r="AM35" i="15" s="1"/>
  <c r="T8" i="15"/>
  <c r="T12" i="15" s="1"/>
  <c r="AM39" i="15" s="1"/>
  <c r="T9" i="15"/>
  <c r="T11" i="15"/>
  <c r="T16" i="15" a="1"/>
  <c r="T16" i="15" s="1"/>
  <c r="T17" i="15"/>
  <c r="T18" i="15"/>
  <c r="T23" i="15" s="1"/>
  <c r="AM47" i="15" s="1"/>
  <c r="T19" i="15"/>
  <c r="T25" i="15"/>
  <c r="T26" i="15"/>
  <c r="T27" i="15"/>
  <c r="T28" i="15"/>
  <c r="T29" i="15"/>
  <c r="T30" i="15"/>
  <c r="T57" i="15"/>
  <c r="T58" i="15"/>
  <c r="T59" i="15"/>
  <c r="AM45" i="15" s="1"/>
  <c r="T60" i="15"/>
  <c r="AM46" i="15" s="1"/>
  <c r="M89" i="2"/>
  <c r="L89" i="2"/>
  <c r="K89" i="2"/>
  <c r="J89" i="2"/>
  <c r="I89" i="2"/>
  <c r="H89" i="2"/>
  <c r="G89" i="2"/>
  <c r="F89" i="2"/>
  <c r="E89" i="2"/>
  <c r="D89" i="2"/>
  <c r="P69" i="20" l="1"/>
  <c r="P232" i="20"/>
  <c r="P19" i="20"/>
  <c r="P171" i="20"/>
  <c r="P170" i="20"/>
  <c r="P213" i="20"/>
  <c r="P217" i="20"/>
  <c r="P141" i="20"/>
  <c r="P12" i="20"/>
  <c r="P240" i="20"/>
  <c r="P66" i="20"/>
  <c r="P169" i="20"/>
  <c r="P75" i="20"/>
  <c r="P35" i="20"/>
  <c r="P124" i="20"/>
  <c r="P140" i="20"/>
  <c r="P219" i="20"/>
  <c r="P83" i="20"/>
  <c r="P172" i="20"/>
  <c r="P128" i="20"/>
  <c r="P234" i="20"/>
  <c r="P86" i="20"/>
  <c r="P115" i="20"/>
  <c r="P218" i="20"/>
  <c r="P226" i="20"/>
  <c r="P238" i="20"/>
  <c r="P137" i="20"/>
  <c r="P158" i="20"/>
  <c r="P212" i="20"/>
  <c r="P7" i="20"/>
  <c r="P57" i="20"/>
  <c r="P146" i="20"/>
  <c r="P27" i="20"/>
  <c r="P58" i="20"/>
  <c r="P208" i="20"/>
  <c r="P224" i="20"/>
  <c r="P207" i="20"/>
  <c r="P32" i="20"/>
  <c r="P3" i="20"/>
  <c r="P229" i="20"/>
  <c r="P177" i="20"/>
  <c r="P96" i="20"/>
  <c r="P173" i="20"/>
  <c r="P25" i="20"/>
  <c r="P38" i="20"/>
  <c r="P130" i="20"/>
  <c r="P231" i="20"/>
  <c r="P152" i="20"/>
  <c r="P182" i="20"/>
  <c r="P178" i="20"/>
  <c r="P28" i="20"/>
  <c r="P93" i="20"/>
  <c r="P90" i="20"/>
  <c r="P193" i="20"/>
  <c r="P222" i="20"/>
  <c r="P74" i="20"/>
  <c r="P37" i="20"/>
  <c r="P48" i="20"/>
  <c r="P174" i="20"/>
  <c r="P94" i="20"/>
  <c r="P36" i="20"/>
  <c r="P46" i="20"/>
  <c r="P220" i="20"/>
  <c r="P138" i="20"/>
  <c r="P107" i="20"/>
  <c r="P245" i="20"/>
  <c r="P116" i="20"/>
  <c r="P244" i="20"/>
  <c r="P195" i="20"/>
  <c r="P40" i="20"/>
  <c r="P15" i="20"/>
  <c r="P248" i="20"/>
  <c r="P191" i="20"/>
  <c r="P29" i="20"/>
  <c r="P216" i="20"/>
  <c r="P105" i="20"/>
  <c r="P235" i="20"/>
  <c r="P87" i="20"/>
  <c r="P72" i="20"/>
  <c r="P145" i="20"/>
  <c r="P34" i="20"/>
  <c r="P135" i="20"/>
  <c r="P120" i="20"/>
  <c r="P197" i="20"/>
  <c r="P49" i="20"/>
  <c r="P78" i="20"/>
  <c r="P2" i="20"/>
  <c r="P14" i="20"/>
  <c r="P225" i="20"/>
  <c r="P211" i="20"/>
  <c r="P241" i="20"/>
  <c r="P80" i="20"/>
  <c r="P95" i="20"/>
  <c r="P43" i="20"/>
  <c r="P122" i="20"/>
  <c r="P9" i="20"/>
  <c r="P70" i="20"/>
  <c r="P180" i="20"/>
  <c r="P67" i="20"/>
  <c r="P55" i="20"/>
  <c r="P114" i="20"/>
  <c r="P89" i="20"/>
  <c r="P165" i="20"/>
  <c r="P142" i="20"/>
  <c r="P243" i="20"/>
  <c r="P223" i="20"/>
  <c r="P8" i="20"/>
  <c r="P198" i="20"/>
  <c r="P50" i="20"/>
  <c r="P118" i="20"/>
  <c r="P56" i="20"/>
  <c r="P246" i="20"/>
  <c r="P98" i="20"/>
  <c r="P71" i="20"/>
  <c r="P160" i="20"/>
  <c r="P203" i="20"/>
  <c r="P41" i="20"/>
  <c r="P76" i="20"/>
  <c r="P88" i="20"/>
  <c r="P73" i="20"/>
  <c r="P60" i="20"/>
  <c r="P101" i="20"/>
  <c r="P110" i="20"/>
  <c r="P81" i="20"/>
  <c r="P21" i="20"/>
  <c r="P82" i="20"/>
  <c r="P159" i="20"/>
  <c r="P188" i="20"/>
  <c r="P119" i="20"/>
  <c r="P92" i="20"/>
  <c r="P106" i="20"/>
  <c r="P143" i="20"/>
  <c r="P151" i="20"/>
  <c r="P126" i="20"/>
  <c r="P33" i="20"/>
  <c r="P247" i="20"/>
  <c r="P99" i="20"/>
  <c r="P186" i="20"/>
  <c r="P228" i="20"/>
  <c r="P54" i="20"/>
  <c r="P157" i="20"/>
  <c r="P79" i="20"/>
  <c r="P164" i="20"/>
  <c r="P102" i="20"/>
  <c r="P205" i="20"/>
  <c r="P166" i="20"/>
  <c r="P16" i="20"/>
  <c r="P59" i="20"/>
  <c r="P148" i="20"/>
  <c r="P113" i="20"/>
  <c r="P125" i="20"/>
  <c r="P26" i="20"/>
  <c r="P153" i="20"/>
  <c r="P175" i="20"/>
  <c r="P147" i="20"/>
  <c r="P45" i="20"/>
  <c r="P97" i="20"/>
  <c r="P18" i="20"/>
  <c r="P202" i="20"/>
  <c r="P206" i="20"/>
  <c r="P91" i="20"/>
  <c r="P5" i="20"/>
  <c r="P61" i="20"/>
  <c r="P108" i="20"/>
  <c r="P187" i="20"/>
  <c r="P117" i="20"/>
  <c r="P144" i="20"/>
  <c r="P129" i="20"/>
  <c r="P196" i="20"/>
  <c r="P20" i="20"/>
  <c r="P200" i="20"/>
  <c r="P62" i="20"/>
  <c r="P161" i="20"/>
  <c r="P104" i="20"/>
  <c r="P176" i="20"/>
  <c r="P154" i="20"/>
  <c r="P51" i="20"/>
  <c r="P121" i="20"/>
  <c r="P249" i="20"/>
  <c r="P233" i="20"/>
  <c r="P183" i="20"/>
  <c r="P1" i="20"/>
  <c r="P201" i="20"/>
  <c r="P23" i="20"/>
  <c r="P17" i="20"/>
  <c r="P132" i="20"/>
  <c r="P215" i="20"/>
  <c r="P10" i="20"/>
  <c r="P162" i="20"/>
  <c r="P64" i="20"/>
  <c r="P236" i="20"/>
  <c r="P156" i="20"/>
  <c r="P192" i="20"/>
  <c r="P77" i="20"/>
  <c r="P237" i="20"/>
  <c r="P149" i="20"/>
  <c r="P194" i="20"/>
  <c r="P227" i="20"/>
  <c r="P22" i="20"/>
  <c r="P185" i="20"/>
  <c r="P199" i="20"/>
  <c r="P214" i="20"/>
  <c r="P109" i="20"/>
  <c r="P181" i="20"/>
  <c r="P190" i="20"/>
  <c r="P47" i="20"/>
  <c r="P112" i="20"/>
  <c r="P13" i="20"/>
  <c r="P139" i="20"/>
  <c r="P127" i="20"/>
  <c r="P4" i="20"/>
  <c r="P189" i="20"/>
  <c r="P24" i="20"/>
  <c r="P6" i="20"/>
  <c r="P134" i="20"/>
  <c r="P30" i="20"/>
  <c r="P239" i="20"/>
  <c r="P103" i="20"/>
  <c r="P68" i="20"/>
  <c r="P44" i="20"/>
  <c r="P209" i="20"/>
  <c r="P53" i="20"/>
  <c r="P111" i="20"/>
  <c r="P63" i="20"/>
  <c r="P85" i="20"/>
  <c r="P155" i="20"/>
  <c r="P167" i="20"/>
  <c r="P100" i="20"/>
  <c r="P204" i="20"/>
  <c r="P42" i="20"/>
  <c r="P11" i="20"/>
  <c r="P131" i="20"/>
  <c r="P52" i="20"/>
  <c r="P65" i="20"/>
  <c r="P184" i="20"/>
  <c r="P133" i="20"/>
  <c r="P163" i="20"/>
  <c r="P242" i="20"/>
  <c r="P221" i="20"/>
  <c r="P150" i="20"/>
  <c r="P31" i="20"/>
  <c r="P210" i="20"/>
  <c r="P123" i="20"/>
  <c r="P84" i="20"/>
  <c r="P179" i="20"/>
  <c r="P168" i="20"/>
  <c r="P136" i="20"/>
  <c r="P230" i="20"/>
  <c r="P39" i="20"/>
  <c r="AM43" i="15"/>
  <c r="CR35" i="15"/>
  <c r="CR45" i="15"/>
  <c r="CR34" i="15"/>
  <c r="BY34" i="15"/>
  <c r="BF53" i="15"/>
  <c r="BY37" i="15"/>
  <c r="CR47" i="15"/>
  <c r="BY45" i="15"/>
  <c r="CR53" i="15"/>
  <c r="T38" i="15"/>
  <c r="BF47" i="15"/>
  <c r="BF35" i="15"/>
  <c r="BF38" i="15"/>
  <c r="BF34" i="15"/>
  <c r="BF45" i="15"/>
  <c r="BY43" i="15"/>
  <c r="ED37" i="15"/>
  <c r="BY46" i="15"/>
  <c r="CR38" i="15"/>
  <c r="BY38" i="15"/>
  <c r="BY53" i="15"/>
  <c r="CR39" i="15"/>
  <c r="T53" i="15"/>
  <c r="DK37" i="15"/>
  <c r="BY44" i="15"/>
  <c r="AM38" i="15"/>
  <c r="BF37" i="15"/>
  <c r="BF46" i="15"/>
  <c r="AM37" i="15"/>
  <c r="CR37" i="15"/>
  <c r="BY35" i="15"/>
  <c r="T47" i="15"/>
  <c r="T37" i="15"/>
  <c r="BF44" i="15"/>
  <c r="BF43" i="15"/>
  <c r="T34" i="15"/>
  <c r="AM53" i="15"/>
  <c r="CR41" i="15"/>
  <c r="T35" i="15"/>
  <c r="BY47" i="15"/>
  <c r="T45" i="15"/>
  <c r="AM44" i="15"/>
  <c r="BF12" i="15"/>
  <c r="BY39" i="15" s="1"/>
  <c r="AM12" i="15"/>
  <c r="BF39" i="15" s="1"/>
  <c r="BX57" i="15"/>
  <c r="BX58" i="15"/>
  <c r="BX59" i="15"/>
  <c r="BX60" i="15"/>
  <c r="T39" i="15" l="1"/>
  <c r="N45" i="8"/>
  <c r="O45" i="8"/>
  <c r="P45" i="8"/>
  <c r="Q45" i="8"/>
  <c r="L45" i="8"/>
  <c r="Q92" i="8" l="1"/>
  <c r="Q69" i="8"/>
  <c r="O69" i="8"/>
  <c r="O92" i="8"/>
  <c r="N69" i="8"/>
  <c r="N92" i="8"/>
  <c r="P92" i="8"/>
  <c r="P69" i="8"/>
  <c r="L92" i="8"/>
  <c r="L69" i="8"/>
  <c r="Y45" i="8" l="1"/>
  <c r="V45" i="8"/>
  <c r="W45" i="8"/>
  <c r="X45" i="8"/>
  <c r="T45" i="8"/>
  <c r="T44" i="8"/>
  <c r="AC45" i="8"/>
  <c r="AD45" i="8"/>
  <c r="AE45" i="8"/>
  <c r="AF45" i="8"/>
  <c r="AG45" i="8"/>
  <c r="AC44" i="8"/>
  <c r="X69" i="8" l="1"/>
  <c r="X92" i="8"/>
  <c r="W69" i="8"/>
  <c r="W92" i="8"/>
  <c r="V69" i="8"/>
  <c r="V92" i="8"/>
  <c r="Y92" i="8"/>
  <c r="Y69" i="8"/>
  <c r="AH45" i="8"/>
  <c r="T92" i="8"/>
  <c r="T69" i="8"/>
  <c r="T91" i="8"/>
  <c r="T68" i="8"/>
  <c r="IM57" i="15"/>
  <c r="IM58" i="15"/>
  <c r="IM59" i="15"/>
  <c r="IM60" i="15"/>
  <c r="IM16" i="15" a="1"/>
  <c r="IM16" i="15" s="1"/>
  <c r="IM17" i="15"/>
  <c r="IM18" i="15"/>
  <c r="IM23" i="15" s="1"/>
  <c r="IM19" i="15"/>
  <c r="IM25" i="15"/>
  <c r="IM26" i="15"/>
  <c r="IM27" i="15"/>
  <c r="IM28" i="15"/>
  <c r="IM29" i="15"/>
  <c r="IM30" i="15"/>
  <c r="IM6" i="15"/>
  <c r="IM7" i="15"/>
  <c r="IM8" i="15"/>
  <c r="IM12" i="15" s="1"/>
  <c r="IM9" i="15"/>
  <c r="IM11" i="15"/>
  <c r="IM14" i="15"/>
  <c r="HT57" i="15"/>
  <c r="EC43" i="15" s="1"/>
  <c r="HT58" i="15"/>
  <c r="EC44" i="15" s="1"/>
  <c r="HT59" i="15"/>
  <c r="EC45" i="15" s="1"/>
  <c r="HT60" i="15"/>
  <c r="EC46" i="15" s="1"/>
  <c r="HT16" i="15" a="1"/>
  <c r="HT16" i="15" s="1"/>
  <c r="HT17" i="15"/>
  <c r="HT18" i="15"/>
  <c r="HT23" i="15" s="1"/>
  <c r="EC47" i="15" s="1"/>
  <c r="HT19" i="15"/>
  <c r="HT25" i="15"/>
  <c r="HT26" i="15"/>
  <c r="HT27" i="15"/>
  <c r="HT28" i="15"/>
  <c r="HT29" i="15"/>
  <c r="HT30" i="15"/>
  <c r="HT6" i="15"/>
  <c r="EC34" i="15" s="1"/>
  <c r="HT7" i="15"/>
  <c r="EC35" i="15" s="1"/>
  <c r="HT8" i="15"/>
  <c r="HT12" i="15" s="1"/>
  <c r="EC39" i="15" s="1"/>
  <c r="HT9" i="15"/>
  <c r="EC53" i="15" s="1"/>
  <c r="HT11" i="15"/>
  <c r="EC38" i="15" s="1"/>
  <c r="HT14" i="15"/>
  <c r="EC41" i="15" s="1"/>
  <c r="HA57" i="15"/>
  <c r="HA58" i="15"/>
  <c r="HA59" i="15"/>
  <c r="HA60" i="15"/>
  <c r="HA16" i="15" a="1"/>
  <c r="HA16" i="15" s="1"/>
  <c r="HA17" i="15"/>
  <c r="HA18" i="15"/>
  <c r="HA23" i="15" s="1"/>
  <c r="HA19" i="15"/>
  <c r="HA25" i="15"/>
  <c r="HA26" i="15"/>
  <c r="HA27" i="15"/>
  <c r="HA28" i="15"/>
  <c r="HA29" i="15"/>
  <c r="HA30" i="15"/>
  <c r="HA6" i="15"/>
  <c r="HA7" i="15"/>
  <c r="HA8" i="15"/>
  <c r="HA12" i="15" s="1"/>
  <c r="HA9" i="15"/>
  <c r="HA11" i="15"/>
  <c r="HA14" i="15"/>
  <c r="GH57" i="15"/>
  <c r="DJ43" i="15" s="1"/>
  <c r="GH58" i="15"/>
  <c r="DJ44" i="15" s="1"/>
  <c r="GH59" i="15"/>
  <c r="DJ45" i="15" s="1"/>
  <c r="GH60" i="15"/>
  <c r="DJ46" i="15" s="1"/>
  <c r="GH16" i="15" a="1"/>
  <c r="GH16" i="15" s="1"/>
  <c r="GH17" i="15"/>
  <c r="GH18" i="15"/>
  <c r="GH23" i="15" s="1"/>
  <c r="DJ47" i="15" s="1"/>
  <c r="GH19" i="15"/>
  <c r="GH25" i="15"/>
  <c r="GH26" i="15"/>
  <c r="GH27" i="15"/>
  <c r="GH28" i="15"/>
  <c r="GH29" i="15"/>
  <c r="GH30" i="15"/>
  <c r="GH6" i="15"/>
  <c r="DJ34" i="15" s="1"/>
  <c r="GH7" i="15"/>
  <c r="DJ35" i="15" s="1"/>
  <c r="GH8" i="15"/>
  <c r="DJ37" i="15" s="1"/>
  <c r="GH9" i="15"/>
  <c r="DJ53" i="15" s="1"/>
  <c r="GH11" i="15"/>
  <c r="DJ38" i="15" s="1"/>
  <c r="GH14" i="15"/>
  <c r="DJ41" i="15" s="1"/>
  <c r="FO57" i="15"/>
  <c r="FO58" i="15"/>
  <c r="FO59" i="15"/>
  <c r="FO60" i="15"/>
  <c r="FO16" i="15" a="1"/>
  <c r="FO16" i="15" s="1"/>
  <c r="FO17" i="15"/>
  <c r="FO18" i="15"/>
  <c r="FO23" i="15" s="1"/>
  <c r="FO19" i="15"/>
  <c r="FO25" i="15"/>
  <c r="FO26" i="15"/>
  <c r="FO27" i="15"/>
  <c r="FO28" i="15"/>
  <c r="FO29" i="15"/>
  <c r="FO30" i="15"/>
  <c r="FO6" i="15"/>
  <c r="FO7" i="15"/>
  <c r="FO8" i="15"/>
  <c r="FO12" i="15" s="1"/>
  <c r="FO9" i="15"/>
  <c r="FO11" i="15"/>
  <c r="FO14" i="15"/>
  <c r="EV57" i="15"/>
  <c r="EV58" i="15"/>
  <c r="EV59" i="15"/>
  <c r="EV60" i="15"/>
  <c r="EV16" i="15" a="1"/>
  <c r="EV16" i="15" s="1"/>
  <c r="EV17" i="15"/>
  <c r="EV18" i="15"/>
  <c r="EV23" i="15" s="1"/>
  <c r="EV19" i="15"/>
  <c r="EV25" i="15"/>
  <c r="EV26" i="15"/>
  <c r="EV27" i="15"/>
  <c r="EV28" i="15"/>
  <c r="EV29" i="15"/>
  <c r="EV30" i="15"/>
  <c r="EV6" i="15"/>
  <c r="EV7" i="15"/>
  <c r="EV8" i="15"/>
  <c r="EV12" i="15" s="1"/>
  <c r="EV9" i="15"/>
  <c r="EV11" i="15"/>
  <c r="EV14" i="15"/>
  <c r="EC57" i="15"/>
  <c r="EC58" i="15"/>
  <c r="EC59" i="15"/>
  <c r="EC60" i="15"/>
  <c r="EC16" i="15" a="1"/>
  <c r="EC16" i="15" s="1"/>
  <c r="EC17" i="15"/>
  <c r="EC18" i="15"/>
  <c r="EC23" i="15" s="1"/>
  <c r="EC19" i="15"/>
  <c r="EC25" i="15"/>
  <c r="EC26" i="15"/>
  <c r="EC27" i="15"/>
  <c r="EC28" i="15"/>
  <c r="EC29" i="15"/>
  <c r="EC30" i="15"/>
  <c r="EC6" i="15"/>
  <c r="EC7" i="15"/>
  <c r="EC8" i="15"/>
  <c r="EC12" i="15" s="1"/>
  <c r="EC9" i="15"/>
  <c r="EC11" i="15"/>
  <c r="DJ58" i="15"/>
  <c r="DJ59" i="15"/>
  <c r="DJ60" i="15"/>
  <c r="DJ54" i="15"/>
  <c r="DJ17" i="15"/>
  <c r="DJ18" i="15"/>
  <c r="DJ23" i="15" s="1"/>
  <c r="DJ19" i="15"/>
  <c r="DJ25" i="15"/>
  <c r="DJ26" i="15"/>
  <c r="DJ27" i="15"/>
  <c r="DJ28" i="15"/>
  <c r="DJ29" i="15"/>
  <c r="DJ30" i="15"/>
  <c r="DJ6" i="15"/>
  <c r="DJ7" i="15"/>
  <c r="DJ8" i="15"/>
  <c r="DJ12" i="15" s="1"/>
  <c r="DJ9" i="15"/>
  <c r="DJ11" i="15"/>
  <c r="DJ14" i="15"/>
  <c r="CQ57" i="15"/>
  <c r="CQ59" i="15"/>
  <c r="CQ66" i="15"/>
  <c r="CQ54" i="15"/>
  <c r="CQ18" i="15"/>
  <c r="CQ23" i="15" s="1"/>
  <c r="CQ19" i="15"/>
  <c r="CQ25" i="15"/>
  <c r="CQ26" i="15"/>
  <c r="CQ27" i="15"/>
  <c r="CQ28" i="15"/>
  <c r="CQ29" i="15"/>
  <c r="CQ30" i="15"/>
  <c r="CQ6" i="15"/>
  <c r="CQ7" i="15"/>
  <c r="CQ8" i="15"/>
  <c r="CQ9" i="15"/>
  <c r="CQ11" i="15"/>
  <c r="CQ14" i="15"/>
  <c r="BX16" i="15" a="1"/>
  <c r="BX16" i="15" s="1"/>
  <c r="BX17" i="15"/>
  <c r="BX18" i="15"/>
  <c r="BX23" i="15" s="1"/>
  <c r="BX19" i="15"/>
  <c r="BX25" i="15"/>
  <c r="BX26" i="15"/>
  <c r="BX27" i="15"/>
  <c r="BX28" i="15"/>
  <c r="BX29" i="15"/>
  <c r="BX30" i="15"/>
  <c r="BX6" i="15"/>
  <c r="BX7" i="15"/>
  <c r="BX8" i="15"/>
  <c r="BX12" i="15" s="1"/>
  <c r="BX9" i="15"/>
  <c r="BX11" i="15"/>
  <c r="BX14" i="15"/>
  <c r="BE57" i="15"/>
  <c r="BE58" i="15"/>
  <c r="BE59" i="15"/>
  <c r="BE60" i="15"/>
  <c r="BE16" i="15" a="1"/>
  <c r="BE16" i="15" s="1"/>
  <c r="BE17" i="15"/>
  <c r="BE18" i="15"/>
  <c r="BE23" i="15" s="1"/>
  <c r="BE19" i="15"/>
  <c r="BE25" i="15"/>
  <c r="BE26" i="15"/>
  <c r="BE27" i="15"/>
  <c r="BE28" i="15"/>
  <c r="BE29" i="15"/>
  <c r="BE30" i="15"/>
  <c r="BE6" i="15"/>
  <c r="BE7" i="15"/>
  <c r="BE8" i="15"/>
  <c r="BE12" i="15" s="1"/>
  <c r="BE9" i="15"/>
  <c r="BE11" i="15"/>
  <c r="BE14" i="15"/>
  <c r="AL57" i="15"/>
  <c r="AL58" i="15"/>
  <c r="AL59" i="15"/>
  <c r="AL60" i="15"/>
  <c r="AL54" i="15"/>
  <c r="AL16" i="15" a="1"/>
  <c r="AL16" i="15" s="1"/>
  <c r="AL17" i="15"/>
  <c r="AL18" i="15"/>
  <c r="AL23" i="15" s="1"/>
  <c r="AL19" i="15"/>
  <c r="AL25" i="15"/>
  <c r="AL26" i="15"/>
  <c r="AL27" i="15"/>
  <c r="AL28" i="15"/>
  <c r="AL29" i="15"/>
  <c r="AL30" i="15"/>
  <c r="AL6" i="15"/>
  <c r="AL7" i="15"/>
  <c r="AL8" i="15"/>
  <c r="AL9" i="15"/>
  <c r="AL11" i="15"/>
  <c r="AL14" i="15"/>
  <c r="S57" i="15"/>
  <c r="AL43" i="15" s="1"/>
  <c r="S58" i="15"/>
  <c r="AL44" i="15" s="1"/>
  <c r="S59" i="15"/>
  <c r="AL45" i="15" s="1"/>
  <c r="S60" i="15"/>
  <c r="AL46" i="15" s="1"/>
  <c r="S16" i="15" a="1"/>
  <c r="S16" i="15" s="1"/>
  <c r="S17" i="15"/>
  <c r="S18" i="15"/>
  <c r="S23" i="15" s="1"/>
  <c r="AL47" i="15" s="1"/>
  <c r="S19" i="15"/>
  <c r="S25" i="15"/>
  <c r="S26" i="15"/>
  <c r="S27" i="15"/>
  <c r="S28" i="15"/>
  <c r="S29" i="15"/>
  <c r="S30" i="15"/>
  <c r="S6" i="15"/>
  <c r="AL34" i="15" s="1"/>
  <c r="S7" i="15"/>
  <c r="AL35" i="15" s="1"/>
  <c r="S8" i="15"/>
  <c r="S12" i="15" s="1"/>
  <c r="AL39" i="15" s="1"/>
  <c r="S9" i="15"/>
  <c r="S11" i="15"/>
  <c r="AL38" i="15" s="1"/>
  <c r="BE45" i="15" l="1"/>
  <c r="EC37" i="15"/>
  <c r="BX45" i="15"/>
  <c r="BE44" i="15"/>
  <c r="CQ53" i="15"/>
  <c r="BE38" i="15"/>
  <c r="CQ38" i="15"/>
  <c r="CQ45" i="15"/>
  <c r="BE35" i="15"/>
  <c r="BE34" i="15"/>
  <c r="CQ37" i="15"/>
  <c r="BE37" i="15"/>
  <c r="BE46" i="15"/>
  <c r="AL12" i="15"/>
  <c r="BE39" i="15" s="1"/>
  <c r="BE43" i="15"/>
  <c r="BE53" i="15"/>
  <c r="CQ35" i="15"/>
  <c r="S35" i="15"/>
  <c r="BX37" i="15"/>
  <c r="BX34" i="15"/>
  <c r="CQ47" i="15"/>
  <c r="CQ12" i="15"/>
  <c r="CQ39" i="15" s="1"/>
  <c r="BX38" i="15"/>
  <c r="GH12" i="15"/>
  <c r="DJ39" i="15" s="1"/>
  <c r="BX46" i="15"/>
  <c r="AL53" i="15"/>
  <c r="AL37" i="15"/>
  <c r="CQ34" i="15"/>
  <c r="S37" i="15"/>
  <c r="BX53" i="15"/>
  <c r="BX41" i="15"/>
  <c r="CQ41" i="15"/>
  <c r="S53" i="15"/>
  <c r="S34" i="15"/>
  <c r="BX47" i="15"/>
  <c r="BX44" i="15"/>
  <c r="BX43" i="15"/>
  <c r="BX35" i="15"/>
  <c r="BX39" i="15"/>
  <c r="BE47" i="15"/>
  <c r="S45" i="15"/>
  <c r="S47" i="15"/>
  <c r="S38" i="15"/>
  <c r="S39" i="15" l="1"/>
  <c r="R16" i="15" a="1"/>
  <c r="R16" i="15" s="1"/>
  <c r="IM2" i="15"/>
  <c r="HT2" i="15"/>
  <c r="HA2" i="15"/>
  <c r="GH2" i="15"/>
  <c r="FO2" i="15"/>
  <c r="EV2" i="15"/>
  <c r="EC2" i="15"/>
  <c r="DJ2" i="15"/>
  <c r="CQ2" i="15"/>
  <c r="BX2" i="15"/>
  <c r="BE2" i="15"/>
  <c r="AL2" i="15"/>
  <c r="S2" i="15"/>
  <c r="BN33" i="2" l="1"/>
  <c r="BN12" i="2" s="1"/>
  <c r="BN89" i="2" s="1"/>
  <c r="BV33" i="2"/>
  <c r="BV12" i="2" s="1"/>
  <c r="BV89" i="2" s="1"/>
  <c r="BU33" i="2"/>
  <c r="BU12" i="2" s="1"/>
  <c r="BU89" i="2" s="1"/>
  <c r="BM33" i="2"/>
  <c r="BM12" i="2" s="1"/>
  <c r="BM89" i="2" s="1"/>
  <c r="BT33" i="2"/>
  <c r="BT12" i="2" s="1"/>
  <c r="BT89" i="2" s="1"/>
  <c r="BL33" i="2"/>
  <c r="BL12" i="2" s="1"/>
  <c r="BL89" i="2" s="1"/>
  <c r="BR33" i="2"/>
  <c r="BR12" i="2" s="1"/>
  <c r="BR89" i="2" s="1"/>
  <c r="BQ33" i="2"/>
  <c r="BQ12" i="2" s="1"/>
  <c r="BQ89" i="2" s="1"/>
  <c r="BI33" i="2"/>
  <c r="BI12" i="2" s="1"/>
  <c r="BI89" i="2" s="1"/>
  <c r="BP33" i="2"/>
  <c r="BP12" i="2" s="1"/>
  <c r="BP89" i="2" s="1"/>
  <c r="BW33" i="2"/>
  <c r="BW12" i="2" s="1"/>
  <c r="BW89" i="2" s="1"/>
  <c r="BO33" i="2"/>
  <c r="BO12" i="2" s="1"/>
  <c r="BO89" i="2" s="1"/>
  <c r="BS33" i="2"/>
  <c r="BS12" i="2" s="1"/>
  <c r="BS89" i="2" s="1"/>
  <c r="BK33" i="2"/>
  <c r="BK12" i="2" s="1"/>
  <c r="BK89" i="2" s="1"/>
  <c r="BJ33" i="2"/>
  <c r="BJ12" i="2" s="1"/>
  <c r="BJ89" i="2" s="1"/>
  <c r="FJ61" i="2"/>
  <c r="II89" i="2" l="1"/>
  <c r="J2" i="15" l="1"/>
  <c r="K2" i="15"/>
  <c r="L2" i="15"/>
  <c r="M2" i="15"/>
  <c r="N2" i="15"/>
  <c r="O2" i="15"/>
  <c r="P2" i="15"/>
  <c r="Q2" i="15"/>
  <c r="R2" i="15"/>
  <c r="W2" i="15"/>
  <c r="X2" i="15"/>
  <c r="Y2" i="15"/>
  <c r="Z2" i="15"/>
  <c r="AA2" i="15"/>
  <c r="AB2" i="15"/>
  <c r="AC2" i="15"/>
  <c r="AD2" i="15"/>
  <c r="AE2" i="15"/>
  <c r="AF2" i="15"/>
  <c r="AG2" i="15"/>
  <c r="AH2" i="15"/>
  <c r="AI2" i="15"/>
  <c r="AJ2" i="15"/>
  <c r="AK2" i="15"/>
  <c r="AP2" i="15"/>
  <c r="AQ2" i="15"/>
  <c r="AR2" i="15"/>
  <c r="AS2" i="15"/>
  <c r="AT2" i="15"/>
  <c r="AU2" i="15"/>
  <c r="AV2" i="15"/>
  <c r="AW2" i="15"/>
  <c r="AX2" i="15"/>
  <c r="AY2" i="15"/>
  <c r="AZ2" i="15"/>
  <c r="BA2" i="15"/>
  <c r="BB2" i="15"/>
  <c r="BC2" i="15"/>
  <c r="BD2" i="15"/>
  <c r="BI2" i="15"/>
  <c r="BJ2" i="15"/>
  <c r="BK2" i="15"/>
  <c r="BL2" i="15"/>
  <c r="BM2" i="15"/>
  <c r="BN2" i="15"/>
  <c r="BO2" i="15"/>
  <c r="BP2" i="15"/>
  <c r="BQ2" i="15"/>
  <c r="BR2" i="15"/>
  <c r="BS2" i="15"/>
  <c r="BT2" i="15"/>
  <c r="BU2" i="15"/>
  <c r="BV2" i="15"/>
  <c r="BW2" i="15"/>
  <c r="CB2" i="15"/>
  <c r="CC2" i="15"/>
  <c r="CD2" i="15"/>
  <c r="CE2" i="15"/>
  <c r="CF2" i="15"/>
  <c r="CG2" i="15"/>
  <c r="CH2" i="15"/>
  <c r="CI2" i="15"/>
  <c r="CJ2" i="15"/>
  <c r="CK2" i="15"/>
  <c r="CL2" i="15"/>
  <c r="CM2" i="15"/>
  <c r="CN2" i="15"/>
  <c r="CO2" i="15"/>
  <c r="CP2" i="15"/>
  <c r="CU2" i="15"/>
  <c r="CV2" i="15"/>
  <c r="CW2" i="15"/>
  <c r="CX2" i="15"/>
  <c r="CY2" i="15"/>
  <c r="CZ2" i="15"/>
  <c r="DA2" i="15"/>
  <c r="DB2" i="15"/>
  <c r="DC2" i="15"/>
  <c r="DD2" i="15"/>
  <c r="DE2" i="15"/>
  <c r="DF2" i="15"/>
  <c r="DG2" i="15"/>
  <c r="DH2" i="15"/>
  <c r="DI2" i="15"/>
  <c r="DN2" i="15"/>
  <c r="DO2" i="15"/>
  <c r="DP2" i="15"/>
  <c r="DQ2" i="15"/>
  <c r="DR2" i="15"/>
  <c r="DS2" i="15"/>
  <c r="DT2" i="15"/>
  <c r="DU2" i="15"/>
  <c r="DV2" i="15"/>
  <c r="DW2" i="15"/>
  <c r="DX2" i="15"/>
  <c r="DY2" i="15"/>
  <c r="DZ2" i="15"/>
  <c r="EA2" i="15"/>
  <c r="EB2" i="15"/>
  <c r="EG2" i="15"/>
  <c r="EH2" i="15"/>
  <c r="EI2" i="15"/>
  <c r="EJ2" i="15"/>
  <c r="EK2" i="15"/>
  <c r="EL2" i="15"/>
  <c r="EM2" i="15"/>
  <c r="EN2" i="15"/>
  <c r="EO2" i="15"/>
  <c r="EP2" i="15"/>
  <c r="EQ2" i="15"/>
  <c r="ER2" i="15"/>
  <c r="ES2" i="15"/>
  <c r="ET2" i="15"/>
  <c r="EU2" i="15"/>
  <c r="EZ2" i="15"/>
  <c r="FA2" i="15"/>
  <c r="FB2" i="15"/>
  <c r="FC2" i="15"/>
  <c r="FD2" i="15"/>
  <c r="FE2" i="15"/>
  <c r="FF2" i="15"/>
  <c r="FG2" i="15"/>
  <c r="FH2" i="15"/>
  <c r="FI2" i="15"/>
  <c r="FJ2" i="15"/>
  <c r="FK2" i="15"/>
  <c r="FL2" i="15"/>
  <c r="FM2" i="15"/>
  <c r="FN2" i="15"/>
  <c r="FS2" i="15"/>
  <c r="FT2" i="15"/>
  <c r="FU2" i="15"/>
  <c r="FV2" i="15"/>
  <c r="FW2" i="15"/>
  <c r="FX2" i="15"/>
  <c r="FY2" i="15"/>
  <c r="FZ2" i="15"/>
  <c r="GA2" i="15"/>
  <c r="GB2" i="15"/>
  <c r="GC2" i="15"/>
  <c r="GD2" i="15"/>
  <c r="GE2" i="15"/>
  <c r="GF2" i="15"/>
  <c r="GG2" i="15"/>
  <c r="GL2" i="15"/>
  <c r="GM2" i="15"/>
  <c r="GN2" i="15"/>
  <c r="GO2" i="15"/>
  <c r="GP2" i="15"/>
  <c r="GQ2" i="15"/>
  <c r="GR2" i="15"/>
  <c r="GS2" i="15"/>
  <c r="GT2" i="15"/>
  <c r="GU2" i="15"/>
  <c r="GV2" i="15"/>
  <c r="GW2" i="15"/>
  <c r="GX2" i="15"/>
  <c r="GY2" i="15"/>
  <c r="GZ2" i="15"/>
  <c r="HE2" i="15"/>
  <c r="HF2" i="15"/>
  <c r="HG2" i="15"/>
  <c r="HH2" i="15"/>
  <c r="HI2" i="15"/>
  <c r="HJ2" i="15"/>
  <c r="HK2" i="15"/>
  <c r="HL2" i="15"/>
  <c r="HM2" i="15"/>
  <c r="HN2" i="15"/>
  <c r="HO2" i="15"/>
  <c r="HP2" i="15"/>
  <c r="HQ2" i="15"/>
  <c r="HR2" i="15"/>
  <c r="HS2" i="15"/>
  <c r="HX2" i="15"/>
  <c r="HY2" i="15"/>
  <c r="HZ2" i="15"/>
  <c r="IA2" i="15"/>
  <c r="IB2" i="15"/>
  <c r="IC2" i="15"/>
  <c r="ID2" i="15"/>
  <c r="IE2" i="15"/>
  <c r="IF2" i="15"/>
  <c r="IG2" i="15"/>
  <c r="IH2" i="15"/>
  <c r="II2" i="15"/>
  <c r="IJ2" i="15"/>
  <c r="IK2" i="15"/>
  <c r="IL2" i="15"/>
  <c r="E2" i="15"/>
  <c r="F2" i="15"/>
  <c r="G2" i="15"/>
  <c r="H2" i="15"/>
  <c r="I2" i="15"/>
  <c r="D2" i="15"/>
  <c r="D27" i="15" l="1"/>
  <c r="IL58" i="15" l="1"/>
  <c r="IL57" i="15"/>
  <c r="R58" i="15"/>
  <c r="CP85" i="2" l="1"/>
  <c r="BW85" i="2"/>
  <c r="D94" i="8" l="1"/>
  <c r="D95" i="8" s="1"/>
  <c r="D96" i="8" s="1"/>
  <c r="D97" i="8" s="1"/>
  <c r="D98" i="8" l="1"/>
  <c r="D99" i="8" s="1"/>
  <c r="D100" i="8" l="1"/>
  <c r="D101" i="8" l="1"/>
  <c r="U45" i="8"/>
  <c r="Q44" i="8"/>
  <c r="U44" i="8"/>
  <c r="V44" i="8"/>
  <c r="W44" i="8"/>
  <c r="X44" i="8"/>
  <c r="Y44" i="8"/>
  <c r="M44" i="8"/>
  <c r="N44" i="8"/>
  <c r="O44" i="8"/>
  <c r="P44" i="8"/>
  <c r="L44" i="8"/>
  <c r="U91" i="8" l="1"/>
  <c r="W91" i="8"/>
  <c r="W68" i="8"/>
  <c r="Q91" i="8"/>
  <c r="Q68" i="8"/>
  <c r="X68" i="8"/>
  <c r="X91" i="8"/>
  <c r="V68" i="8"/>
  <c r="V91" i="8"/>
  <c r="S21" i="8" s="1"/>
  <c r="N91" i="8"/>
  <c r="N68" i="8"/>
  <c r="U68" i="8"/>
  <c r="Y91" i="8"/>
  <c r="Y68" i="8"/>
  <c r="L91" i="8"/>
  <c r="L68" i="8"/>
  <c r="P91" i="8"/>
  <c r="P68" i="8"/>
  <c r="O91" i="8"/>
  <c r="O68" i="8"/>
  <c r="M45" i="8"/>
  <c r="M68" i="8" l="1"/>
  <c r="M92" i="8"/>
  <c r="M22" i="8" s="1"/>
  <c r="M69" i="8"/>
  <c r="L22" i="8" s="1"/>
  <c r="U46" i="8"/>
  <c r="L21" i="8"/>
  <c r="R21" i="8"/>
  <c r="T21" i="8" s="1"/>
  <c r="M91" i="8"/>
  <c r="M21" i="8" s="1"/>
  <c r="N21" i="8" s="1"/>
  <c r="U70" i="8" l="1"/>
  <c r="R23" i="8" s="1"/>
  <c r="U93" i="8"/>
  <c r="S23" i="8" s="1"/>
  <c r="N22" i="8"/>
  <c r="U69" i="8"/>
  <c r="R22" i="8" s="1"/>
  <c r="U92" i="8"/>
  <c r="S22" i="8" s="1"/>
  <c r="CP8" i="2"/>
  <c r="CP6" i="15" s="1"/>
  <c r="BW8" i="2"/>
  <c r="CP54" i="15"/>
  <c r="AK54" i="15"/>
  <c r="DI54" i="15"/>
  <c r="T23" i="8" l="1"/>
  <c r="T22" i="8"/>
  <c r="B1" i="22" l="1" a="1"/>
  <c r="I1" i="22" s="1"/>
  <c r="IL6" i="15"/>
  <c r="IL7" i="15"/>
  <c r="IL8" i="15"/>
  <c r="IL12" i="15" s="1"/>
  <c r="IL9" i="15"/>
  <c r="IL11" i="15"/>
  <c r="IL14" i="15"/>
  <c r="R2" i="22" l="1"/>
  <c r="J2" i="22"/>
  <c r="B2" i="22"/>
  <c r="P1" i="22"/>
  <c r="H1" i="22"/>
  <c r="Q2" i="22"/>
  <c r="I2" i="22"/>
  <c r="W1" i="22"/>
  <c r="O1" i="22"/>
  <c r="G1" i="22"/>
  <c r="N1" i="22"/>
  <c r="E1" i="22"/>
  <c r="V2" i="22"/>
  <c r="N2" i="22"/>
  <c r="F2" i="22"/>
  <c r="T1" i="22"/>
  <c r="L1" i="22"/>
  <c r="D1" i="22"/>
  <c r="P2" i="22"/>
  <c r="H2" i="22"/>
  <c r="V1" i="22"/>
  <c r="F1" i="22"/>
  <c r="W2" i="22"/>
  <c r="O2" i="22"/>
  <c r="G2" i="22"/>
  <c r="U1" i="22"/>
  <c r="M1" i="22"/>
  <c r="U2" i="22"/>
  <c r="M2" i="22"/>
  <c r="E2" i="22"/>
  <c r="S1" i="22"/>
  <c r="K1" i="22"/>
  <c r="C1" i="22"/>
  <c r="T2" i="22"/>
  <c r="L2" i="22"/>
  <c r="D2" i="22"/>
  <c r="R1" i="22"/>
  <c r="J1" i="22"/>
  <c r="B1" i="22"/>
  <c r="S2" i="22"/>
  <c r="K2" i="22"/>
  <c r="C2" i="22"/>
  <c r="Q1" i="22"/>
  <c r="IL16" i="15" l="1" a="1"/>
  <c r="IL16" i="15" s="1"/>
  <c r="IL17" i="15"/>
  <c r="IL18" i="15"/>
  <c r="IL23" i="15" s="1"/>
  <c r="IL19" i="15"/>
  <c r="IL25" i="15"/>
  <c r="IL26" i="15"/>
  <c r="IL27" i="15"/>
  <c r="IL28" i="15"/>
  <c r="IL29" i="15"/>
  <c r="IL30" i="15"/>
  <c r="IL59" i="15"/>
  <c r="IL60" i="15"/>
  <c r="HS16" i="15" a="1"/>
  <c r="HS16" i="15" s="1"/>
  <c r="HS17" i="15"/>
  <c r="HS18" i="15"/>
  <c r="HS23" i="15" s="1"/>
  <c r="EB47" i="15" s="1"/>
  <c r="HS19" i="15"/>
  <c r="HS25" i="15"/>
  <c r="HS26" i="15"/>
  <c r="HS27" i="15"/>
  <c r="HS28" i="15"/>
  <c r="HS29" i="15"/>
  <c r="HS30" i="15"/>
  <c r="HS57" i="15"/>
  <c r="EB43" i="15" s="1"/>
  <c r="HS58" i="15"/>
  <c r="EB44" i="15" s="1"/>
  <c r="HS59" i="15"/>
  <c r="EB45" i="15" s="1"/>
  <c r="HS60" i="15"/>
  <c r="EB46" i="15" s="1"/>
  <c r="HS6" i="15"/>
  <c r="HS7" i="15"/>
  <c r="EB35" i="15" s="1"/>
  <c r="HS8" i="15"/>
  <c r="EB37" i="15" s="1"/>
  <c r="HS9" i="15"/>
  <c r="EB53" i="15" s="1"/>
  <c r="HS11" i="15"/>
  <c r="HS14" i="15"/>
  <c r="EB41" i="15" s="1"/>
  <c r="GZ16" i="15" a="1"/>
  <c r="GZ16" i="15" s="1"/>
  <c r="GZ17" i="15"/>
  <c r="GZ18" i="15"/>
  <c r="GZ23" i="15" s="1"/>
  <c r="GZ19" i="15"/>
  <c r="GZ25" i="15"/>
  <c r="GZ26" i="15"/>
  <c r="GZ27" i="15"/>
  <c r="GZ28" i="15"/>
  <c r="GZ29" i="15"/>
  <c r="GZ30" i="15"/>
  <c r="GZ57" i="15"/>
  <c r="GZ58" i="15"/>
  <c r="GZ59" i="15"/>
  <c r="GZ60" i="15"/>
  <c r="GZ6" i="15"/>
  <c r="GZ7" i="15"/>
  <c r="GZ8" i="15"/>
  <c r="GZ12" i="15" s="1"/>
  <c r="GZ9" i="15"/>
  <c r="GZ11" i="15"/>
  <c r="GZ14" i="15"/>
  <c r="GG16" i="15" a="1"/>
  <c r="GG16" i="15" s="1"/>
  <c r="GG17" i="15"/>
  <c r="GG18" i="15"/>
  <c r="GG23" i="15" s="1"/>
  <c r="DI47" i="15" s="1"/>
  <c r="GG19" i="15"/>
  <c r="GG25" i="15"/>
  <c r="GG26" i="15"/>
  <c r="GG27" i="15"/>
  <c r="GG28" i="15"/>
  <c r="GG29" i="15"/>
  <c r="GG30" i="15"/>
  <c r="GG57" i="15"/>
  <c r="DI43" i="15" s="1"/>
  <c r="GG58" i="15"/>
  <c r="DI44" i="15" s="1"/>
  <c r="GG59" i="15"/>
  <c r="DI45" i="15" s="1"/>
  <c r="GG60" i="15"/>
  <c r="DI46" i="15" s="1"/>
  <c r="GG6" i="15"/>
  <c r="DI34" i="15" s="1"/>
  <c r="GG7" i="15"/>
  <c r="DI35" i="15" s="1"/>
  <c r="GG8" i="15"/>
  <c r="GG9" i="15"/>
  <c r="DI53" i="15" s="1"/>
  <c r="GG11" i="15"/>
  <c r="GG14" i="15"/>
  <c r="DI41" i="15" s="1"/>
  <c r="FN16" i="15" a="1"/>
  <c r="FN16" i="15" s="1"/>
  <c r="FN17" i="15"/>
  <c r="FN18" i="15"/>
  <c r="FN23" i="15" s="1"/>
  <c r="FN19" i="15"/>
  <c r="FN25" i="15"/>
  <c r="FN26" i="15"/>
  <c r="FN27" i="15"/>
  <c r="FN28" i="15"/>
  <c r="FN29" i="15"/>
  <c r="FN30" i="15"/>
  <c r="FN57" i="15"/>
  <c r="FN58" i="15"/>
  <c r="FN59" i="15"/>
  <c r="FN60" i="15"/>
  <c r="FN6" i="15"/>
  <c r="FN7" i="15"/>
  <c r="FN8" i="15"/>
  <c r="FN12" i="15" s="1"/>
  <c r="FN9" i="15"/>
  <c r="FN11" i="15"/>
  <c r="FN14" i="15"/>
  <c r="EU16" i="15" a="1"/>
  <c r="EU16" i="15" s="1"/>
  <c r="EU17" i="15"/>
  <c r="EU18" i="15"/>
  <c r="EU23" i="15" s="1"/>
  <c r="EU19" i="15"/>
  <c r="EU25" i="15"/>
  <c r="EU26" i="15"/>
  <c r="EU27" i="15"/>
  <c r="EU28" i="15"/>
  <c r="EU29" i="15"/>
  <c r="EU30" i="15"/>
  <c r="EU57" i="15"/>
  <c r="EU58" i="15"/>
  <c r="EU59" i="15"/>
  <c r="EU60" i="15"/>
  <c r="EU6" i="15"/>
  <c r="EU7" i="15"/>
  <c r="EU8" i="15"/>
  <c r="EU12" i="15" s="1"/>
  <c r="EU9" i="15"/>
  <c r="EU11" i="15"/>
  <c r="EU14" i="15"/>
  <c r="EB16" i="15" a="1"/>
  <c r="EB16" i="15" s="1"/>
  <c r="EB17" i="15"/>
  <c r="EB18" i="15"/>
  <c r="EB23" i="15" s="1"/>
  <c r="EB19" i="15"/>
  <c r="EB25" i="15"/>
  <c r="EB26" i="15"/>
  <c r="EB27" i="15"/>
  <c r="EB28" i="15"/>
  <c r="EB29" i="15"/>
  <c r="EB30" i="15"/>
  <c r="EB57" i="15"/>
  <c r="EB58" i="15"/>
  <c r="EB59" i="15"/>
  <c r="EB60" i="15"/>
  <c r="EB6" i="15"/>
  <c r="EB7" i="15"/>
  <c r="EB8" i="15"/>
  <c r="EB12" i="15" s="1"/>
  <c r="EB9" i="15"/>
  <c r="EB11" i="15"/>
  <c r="EB14" i="15"/>
  <c r="DI17" i="15"/>
  <c r="DI18" i="15"/>
  <c r="DI23" i="15" s="1"/>
  <c r="DI19" i="15"/>
  <c r="DI25" i="15"/>
  <c r="DI26" i="15"/>
  <c r="DI27" i="15"/>
  <c r="DI28" i="15"/>
  <c r="DI29" i="15"/>
  <c r="DI30" i="15"/>
  <c r="DI58" i="15"/>
  <c r="DI59" i="15"/>
  <c r="DI60" i="15"/>
  <c r="DI6" i="15"/>
  <c r="CP34" i="15" s="1"/>
  <c r="DI7" i="15"/>
  <c r="DI8" i="15"/>
  <c r="DI12" i="15" s="1"/>
  <c r="DI9" i="15"/>
  <c r="DI11" i="15"/>
  <c r="DI14" i="15"/>
  <c r="CM57" i="15"/>
  <c r="CN57" i="15"/>
  <c r="CO57" i="15"/>
  <c r="CP57" i="15"/>
  <c r="CM58" i="15"/>
  <c r="CP59" i="15"/>
  <c r="CM60" i="15"/>
  <c r="CO66" i="15"/>
  <c r="CP66" i="15"/>
  <c r="CP18" i="15"/>
  <c r="CP23" i="15" s="1"/>
  <c r="CP19" i="15"/>
  <c r="CP25" i="15"/>
  <c r="CP26" i="15"/>
  <c r="CP27" i="15"/>
  <c r="CP28" i="15"/>
  <c r="CP29" i="15"/>
  <c r="CP30" i="15"/>
  <c r="CP7" i="15"/>
  <c r="CP8" i="15"/>
  <c r="CP9" i="15"/>
  <c r="CP11" i="15"/>
  <c r="CP14" i="15"/>
  <c r="BW16" i="15" a="1"/>
  <c r="BW16" i="15" s="1"/>
  <c r="BW17" i="15"/>
  <c r="BW18" i="15"/>
  <c r="BW23" i="15" s="1"/>
  <c r="BW19" i="15"/>
  <c r="BW25" i="15"/>
  <c r="BW26" i="15"/>
  <c r="BW27" i="15"/>
  <c r="BW28" i="15"/>
  <c r="BW29" i="15"/>
  <c r="BW30" i="15"/>
  <c r="BW57" i="15"/>
  <c r="BW58" i="15"/>
  <c r="BW59" i="15"/>
  <c r="BW60" i="15"/>
  <c r="BW6" i="15"/>
  <c r="BW7" i="15"/>
  <c r="BW8" i="15"/>
  <c r="BW12" i="15" s="1"/>
  <c r="BW9" i="15"/>
  <c r="BW11" i="15"/>
  <c r="BW14" i="15"/>
  <c r="BD16" i="15" a="1"/>
  <c r="BD16" i="15" s="1"/>
  <c r="BD17" i="15"/>
  <c r="BD18" i="15"/>
  <c r="BD23" i="15" s="1"/>
  <c r="BD19" i="15"/>
  <c r="BD25" i="15"/>
  <c r="BD26" i="15"/>
  <c r="BD27" i="15"/>
  <c r="BD28" i="15"/>
  <c r="BD29" i="15"/>
  <c r="BD30" i="15"/>
  <c r="BD57" i="15"/>
  <c r="BD58" i="15"/>
  <c r="BD59" i="15"/>
  <c r="BD60" i="15"/>
  <c r="BD6" i="15"/>
  <c r="BD7" i="15"/>
  <c r="BD8" i="15"/>
  <c r="BD9" i="15"/>
  <c r="BD11" i="15"/>
  <c r="BD14" i="15"/>
  <c r="AK16" i="15" a="1"/>
  <c r="AK16" i="15" s="1"/>
  <c r="AK17" i="15"/>
  <c r="AK18" i="15"/>
  <c r="AK23" i="15" s="1"/>
  <c r="AK19" i="15"/>
  <c r="AK25" i="15"/>
  <c r="AK26" i="15"/>
  <c r="AK27" i="15"/>
  <c r="AK28" i="15"/>
  <c r="AK29" i="15"/>
  <c r="AK30" i="15"/>
  <c r="AK57" i="15"/>
  <c r="AK58" i="15"/>
  <c r="AK59" i="15"/>
  <c r="AK60" i="15"/>
  <c r="AK6" i="15"/>
  <c r="AK7" i="15"/>
  <c r="AK8" i="15"/>
  <c r="AK9" i="15"/>
  <c r="AK11" i="15"/>
  <c r="AK14" i="15"/>
  <c r="CP35" i="15" l="1"/>
  <c r="BW34" i="15"/>
  <c r="EB34" i="15"/>
  <c r="CP53" i="15"/>
  <c r="CP47" i="15"/>
  <c r="BD46" i="15"/>
  <c r="CP38" i="15"/>
  <c r="BD41" i="15"/>
  <c r="BD35" i="15"/>
  <c r="BD44" i="15"/>
  <c r="BW35" i="15"/>
  <c r="DI38" i="15"/>
  <c r="CP41" i="15"/>
  <c r="EB38" i="15"/>
  <c r="BD45" i="15"/>
  <c r="BW45" i="15"/>
  <c r="CP45" i="15"/>
  <c r="BW44" i="15"/>
  <c r="BW41" i="15"/>
  <c r="BW47" i="15"/>
  <c r="BD12" i="15"/>
  <c r="BW39" i="15" s="1"/>
  <c r="BW37" i="15"/>
  <c r="BW53" i="15"/>
  <c r="CP12" i="15"/>
  <c r="CP39" i="15" s="1"/>
  <c r="CP37" i="15"/>
  <c r="HS12" i="15"/>
  <c r="EB39" i="15" s="1"/>
  <c r="BW43" i="15"/>
  <c r="BD38" i="15"/>
  <c r="BD47" i="15"/>
  <c r="BD53" i="15"/>
  <c r="BW46" i="15"/>
  <c r="GG12" i="15"/>
  <c r="DI39" i="15" s="1"/>
  <c r="DI37" i="15"/>
  <c r="BW38" i="15"/>
  <c r="BD43" i="15"/>
  <c r="BD37" i="15"/>
  <c r="BD34" i="15"/>
  <c r="AK12" i="15"/>
  <c r="BD39" i="15" s="1"/>
  <c r="R57" i="15" l="1"/>
  <c r="R59" i="15"/>
  <c r="R60" i="15"/>
  <c r="R17" i="15"/>
  <c r="R18" i="15"/>
  <c r="R23" i="15" s="1"/>
  <c r="R19" i="15"/>
  <c r="R25" i="15"/>
  <c r="R26" i="15"/>
  <c r="R27" i="15"/>
  <c r="R28" i="15"/>
  <c r="R29" i="15"/>
  <c r="R30" i="15"/>
  <c r="R7" i="15"/>
  <c r="R8" i="15"/>
  <c r="R9" i="15"/>
  <c r="R11" i="15"/>
  <c r="R6" i="15"/>
  <c r="R34" i="15" s="1"/>
  <c r="AK43" i="15" l="1"/>
  <c r="AK44" i="15"/>
  <c r="AK38" i="15"/>
  <c r="R38" i="15"/>
  <c r="R53" i="15"/>
  <c r="AK53" i="15"/>
  <c r="AK47" i="15"/>
  <c r="R47" i="15"/>
  <c r="AK34" i="15"/>
  <c r="AK37" i="15"/>
  <c r="R37" i="15"/>
  <c r="AK46" i="15"/>
  <c r="R35" i="15"/>
  <c r="AK35" i="15"/>
  <c r="R45" i="15"/>
  <c r="AK45" i="15"/>
  <c r="R12" i="15"/>
  <c r="R39" i="15" l="1"/>
  <c r="AK39" i="15"/>
  <c r="AD44" i="8" l="1"/>
  <c r="AE44" i="8"/>
  <c r="AF44" i="8"/>
  <c r="AG44" i="8"/>
  <c r="L40" i="8"/>
  <c r="L41" i="8"/>
  <c r="L42" i="8"/>
  <c r="L43" i="8"/>
  <c r="L67" i="8" s="1"/>
  <c r="L90" i="8" l="1"/>
  <c r="AH44" i="8"/>
  <c r="GW40" i="2"/>
  <c r="GV40" i="2" l="1"/>
  <c r="BU69" i="2"/>
  <c r="BT69" i="2" l="1"/>
  <c r="BS69" i="2" s="1"/>
  <c r="GU40" i="2"/>
  <c r="W65" i="2"/>
  <c r="X65" i="2"/>
  <c r="Y65" i="2"/>
  <c r="Z65" i="2"/>
  <c r="AA65" i="2"/>
  <c r="AB65" i="2"/>
  <c r="AC65" i="2"/>
  <c r="AD65" i="2"/>
  <c r="AE65" i="2"/>
  <c r="AF65" i="2"/>
  <c r="AG65" i="2"/>
  <c r="AH65" i="2"/>
  <c r="AI65" i="2"/>
  <c r="GT40" i="2" l="1"/>
  <c r="BR69" i="2"/>
  <c r="GS40" i="2" l="1"/>
  <c r="BQ69" i="2"/>
  <c r="GR40" i="2" l="1"/>
  <c r="BP69" i="2"/>
  <c r="GQ40" i="2" l="1"/>
  <c r="BO69" i="2"/>
  <c r="N89" i="2"/>
  <c r="O89" i="2"/>
  <c r="P89" i="2"/>
  <c r="GP40" i="2" l="1"/>
  <c r="BN69" i="2"/>
  <c r="EG57" i="15"/>
  <c r="EH57" i="15"/>
  <c r="EI57" i="15"/>
  <c r="EJ57" i="15"/>
  <c r="EK57" i="15"/>
  <c r="EL57" i="15"/>
  <c r="EM57" i="15"/>
  <c r="EN57" i="15"/>
  <c r="EO57" i="15"/>
  <c r="EP57" i="15"/>
  <c r="EQ57" i="15"/>
  <c r="ER57" i="15"/>
  <c r="ES57" i="15"/>
  <c r="ET57" i="15"/>
  <c r="EZ57" i="15"/>
  <c r="FA57" i="15"/>
  <c r="FB57" i="15"/>
  <c r="FC57" i="15"/>
  <c r="FD57" i="15"/>
  <c r="FE57" i="15"/>
  <c r="FF57" i="15"/>
  <c r="FG57" i="15"/>
  <c r="FH57" i="15"/>
  <c r="FI57" i="15"/>
  <c r="FJ57" i="15"/>
  <c r="FK57" i="15"/>
  <c r="FL57" i="15"/>
  <c r="FM57" i="15"/>
  <c r="FS57" i="15"/>
  <c r="FT57" i="15"/>
  <c r="FU57" i="15"/>
  <c r="FV57" i="15"/>
  <c r="FW57" i="15"/>
  <c r="FX57" i="15"/>
  <c r="FY57" i="15"/>
  <c r="FZ57" i="15"/>
  <c r="GA57" i="15"/>
  <c r="GB57" i="15"/>
  <c r="GC57" i="15"/>
  <c r="GD57" i="15"/>
  <c r="GE57" i="15"/>
  <c r="GF57" i="15"/>
  <c r="GU57" i="15"/>
  <c r="GV57" i="15"/>
  <c r="GW57" i="15"/>
  <c r="GX57" i="15"/>
  <c r="GY57" i="15"/>
  <c r="HE57" i="15"/>
  <c r="HF57" i="15"/>
  <c r="HG57" i="15"/>
  <c r="HH57" i="15"/>
  <c r="HI57" i="15"/>
  <c r="HJ57" i="15"/>
  <c r="HK57" i="15"/>
  <c r="HL57" i="15"/>
  <c r="HM57" i="15"/>
  <c r="HN57" i="15"/>
  <c r="HO57" i="15"/>
  <c r="HP57" i="15"/>
  <c r="HQ57" i="15"/>
  <c r="HR57" i="15"/>
  <c r="HX57" i="15"/>
  <c r="HY57" i="15"/>
  <c r="HZ57" i="15"/>
  <c r="IA57" i="15"/>
  <c r="IB57" i="15"/>
  <c r="IC57" i="15"/>
  <c r="ID57" i="15"/>
  <c r="IE57" i="15"/>
  <c r="IF57" i="15"/>
  <c r="IG57" i="15"/>
  <c r="IH57" i="15"/>
  <c r="II57" i="15"/>
  <c r="IJ57" i="15"/>
  <c r="IK57" i="15"/>
  <c r="DX57" i="15"/>
  <c r="DY57" i="15"/>
  <c r="DZ57" i="15"/>
  <c r="EA57" i="15"/>
  <c r="CC57" i="15"/>
  <c r="CD57" i="15"/>
  <c r="CE57" i="15"/>
  <c r="CF57" i="15"/>
  <c r="CG57" i="15"/>
  <c r="CH57" i="15"/>
  <c r="CI57" i="15"/>
  <c r="CJ57" i="15"/>
  <c r="CK57" i="15"/>
  <c r="CL57" i="15"/>
  <c r="CU57" i="15"/>
  <c r="CV57" i="15"/>
  <c r="CW57" i="15"/>
  <c r="CX57" i="15"/>
  <c r="CY57" i="15"/>
  <c r="CZ57" i="15"/>
  <c r="DE57" i="15"/>
  <c r="DN57" i="15"/>
  <c r="DO57" i="15"/>
  <c r="DP57" i="15"/>
  <c r="DQ57" i="15"/>
  <c r="DR57" i="15"/>
  <c r="DS57" i="15"/>
  <c r="DT57" i="15"/>
  <c r="DU57" i="15"/>
  <c r="DV57" i="15"/>
  <c r="DW57" i="15"/>
  <c r="CB57" i="15"/>
  <c r="BU57" i="15"/>
  <c r="BV57" i="15"/>
  <c r="W57" i="15"/>
  <c r="X57" i="15"/>
  <c r="Y57" i="15"/>
  <c r="Z57" i="15"/>
  <c r="AA57" i="15"/>
  <c r="AB57" i="15"/>
  <c r="AC57" i="15"/>
  <c r="AD57" i="15"/>
  <c r="AE57" i="15"/>
  <c r="AF57" i="15"/>
  <c r="AG57" i="15"/>
  <c r="AH57" i="15"/>
  <c r="AI57" i="15"/>
  <c r="AJ57" i="15"/>
  <c r="AP57" i="15"/>
  <c r="AQ57" i="15"/>
  <c r="AR57" i="15"/>
  <c r="AS57" i="15"/>
  <c r="AT57" i="15"/>
  <c r="AU57" i="15"/>
  <c r="AV57" i="15"/>
  <c r="AW57" i="15"/>
  <c r="AX57" i="15"/>
  <c r="AY57" i="15"/>
  <c r="AZ57" i="15"/>
  <c r="BA57" i="15"/>
  <c r="BB57" i="15"/>
  <c r="BC57" i="15"/>
  <c r="BI57" i="15"/>
  <c r="BJ57" i="15"/>
  <c r="BK57" i="15"/>
  <c r="BL57" i="15"/>
  <c r="BM57" i="15"/>
  <c r="BN57" i="15"/>
  <c r="BO57" i="15"/>
  <c r="BP57" i="15"/>
  <c r="BQ57" i="15"/>
  <c r="BR57" i="15"/>
  <c r="BS57" i="15"/>
  <c r="BT57" i="15"/>
  <c r="Q57" i="15"/>
  <c r="P57" i="15"/>
  <c r="O57" i="15"/>
  <c r="N57" i="15"/>
  <c r="M57" i="15"/>
  <c r="L57" i="15"/>
  <c r="K57" i="15"/>
  <c r="J57" i="15"/>
  <c r="I57" i="15"/>
  <c r="H57" i="15"/>
  <c r="G57" i="15"/>
  <c r="F57" i="15"/>
  <c r="E57" i="15"/>
  <c r="D57" i="15"/>
  <c r="GO40" i="2" l="1"/>
  <c r="BM69" i="2"/>
  <c r="FM59" i="15"/>
  <c r="BV43" i="15"/>
  <c r="GN40" i="2" l="1"/>
  <c r="BL69" i="2"/>
  <c r="IK58" i="15"/>
  <c r="IK59" i="15"/>
  <c r="IK60" i="15"/>
  <c r="IK6" i="15"/>
  <c r="IK7" i="15"/>
  <c r="IK8" i="15"/>
  <c r="IK12" i="15" s="1"/>
  <c r="IK9" i="15"/>
  <c r="IK11" i="15"/>
  <c r="IK14" i="15"/>
  <c r="IK16" i="15" a="1"/>
  <c r="IK16" i="15" s="1"/>
  <c r="IK17" i="15"/>
  <c r="IK18" i="15"/>
  <c r="IK23" i="15" s="1"/>
  <c r="IK19" i="15"/>
  <c r="IK25" i="15"/>
  <c r="IK26" i="15"/>
  <c r="IK27" i="15"/>
  <c r="IK29" i="15"/>
  <c r="IK30" i="15"/>
  <c r="GY6" i="15"/>
  <c r="GY7" i="15"/>
  <c r="GY8" i="15"/>
  <c r="GY12" i="15" s="1"/>
  <c r="GY9" i="15"/>
  <c r="GY11" i="15"/>
  <c r="GY14" i="15"/>
  <c r="GY16" i="15" a="1"/>
  <c r="GY16" i="15" s="1"/>
  <c r="GY17" i="15"/>
  <c r="GY18" i="15"/>
  <c r="GY23" i="15" s="1"/>
  <c r="GY19" i="15"/>
  <c r="GY25" i="15"/>
  <c r="GY26" i="15"/>
  <c r="GY27" i="15"/>
  <c r="GY28" i="15"/>
  <c r="GY29" i="15"/>
  <c r="GY30" i="15"/>
  <c r="FM6" i="15"/>
  <c r="FM7" i="15"/>
  <c r="FM8" i="15"/>
  <c r="FM12" i="15" s="1"/>
  <c r="FM9" i="15"/>
  <c r="FM11" i="15"/>
  <c r="FM14" i="15"/>
  <c r="FM16" i="15" a="1"/>
  <c r="FM16" i="15" s="1"/>
  <c r="FM17" i="15"/>
  <c r="FM18" i="15"/>
  <c r="FM23" i="15" s="1"/>
  <c r="FM19" i="15"/>
  <c r="FM25" i="15"/>
  <c r="FM26" i="15"/>
  <c r="FM27" i="15"/>
  <c r="FM28" i="15"/>
  <c r="FM29" i="15"/>
  <c r="FM30" i="15"/>
  <c r="ET6" i="15"/>
  <c r="ET7" i="15"/>
  <c r="ET8" i="15"/>
  <c r="ET9" i="15"/>
  <c r="ET11" i="15"/>
  <c r="ET14" i="15"/>
  <c r="ET16" i="15" a="1"/>
  <c r="ET16" i="15" s="1"/>
  <c r="ET17" i="15"/>
  <c r="ET18" i="15"/>
  <c r="ET23" i="15" s="1"/>
  <c r="ET19" i="15"/>
  <c r="ET25" i="15"/>
  <c r="ET26" i="15"/>
  <c r="ET27" i="15"/>
  <c r="ET28" i="15"/>
  <c r="ET29" i="15"/>
  <c r="ET30" i="15"/>
  <c r="GM40" i="2" l="1"/>
  <c r="BK69" i="2"/>
  <c r="ET12" i="15"/>
  <c r="GY58" i="15"/>
  <c r="GY59" i="15"/>
  <c r="GY60" i="15"/>
  <c r="FM58" i="15"/>
  <c r="FM60" i="15"/>
  <c r="ET58" i="15"/>
  <c r="ET59" i="15"/>
  <c r="ET60" i="15"/>
  <c r="BC58" i="15"/>
  <c r="BC59" i="15"/>
  <c r="BC60" i="15"/>
  <c r="GL40" i="2" l="1"/>
  <c r="BJ69" i="2"/>
  <c r="BV44" i="15"/>
  <c r="BV46" i="15"/>
  <c r="BV45" i="15"/>
  <c r="IA89" i="2"/>
  <c r="IB89" i="2"/>
  <c r="IC89" i="2"/>
  <c r="ID89" i="2"/>
  <c r="IE89" i="2"/>
  <c r="IF89" i="2"/>
  <c r="IG89" i="2"/>
  <c r="IH89" i="2"/>
  <c r="IJ89" i="2"/>
  <c r="IK89" i="2"/>
  <c r="BI69" i="2" l="1"/>
  <c r="IK90" i="2" l="1"/>
  <c r="IK28" i="15" l="1"/>
  <c r="BC6" i="15" l="1"/>
  <c r="BV34" i="15" s="1"/>
  <c r="BC7" i="15"/>
  <c r="BV35" i="15" s="1"/>
  <c r="BC8" i="15"/>
  <c r="BC9" i="15"/>
  <c r="BV53" i="15" s="1"/>
  <c r="BC11" i="15"/>
  <c r="BC14" i="15"/>
  <c r="BV41" i="15" s="1"/>
  <c r="BC16" i="15" a="1"/>
  <c r="BC16" i="15" s="1"/>
  <c r="BC17" i="15"/>
  <c r="BC18" i="15"/>
  <c r="BC23" i="15" s="1"/>
  <c r="BV47" i="15" s="1"/>
  <c r="BC19" i="15"/>
  <c r="BC25" i="15"/>
  <c r="BC26" i="15"/>
  <c r="BC27" i="15"/>
  <c r="BC28" i="15"/>
  <c r="BC29" i="15"/>
  <c r="BC30" i="15"/>
  <c r="BV38" i="15" l="1"/>
  <c r="BC12" i="15"/>
  <c r="BV39" i="15" s="1"/>
  <c r="BV37" i="15"/>
  <c r="AJ54" i="15" l="1"/>
  <c r="Q58" i="15"/>
  <c r="Q59" i="15"/>
  <c r="AJ45" i="15" s="1"/>
  <c r="Q60" i="15"/>
  <c r="Q16" i="15" a="1"/>
  <c r="Q16" i="15" s="1"/>
  <c r="Q17" i="15"/>
  <c r="Q18" i="15"/>
  <c r="Q23" i="15" s="1"/>
  <c r="Q19" i="15"/>
  <c r="Q25" i="15"/>
  <c r="Q26" i="15"/>
  <c r="Q27" i="15"/>
  <c r="Q28" i="15"/>
  <c r="Q29" i="15"/>
  <c r="Q30" i="15"/>
  <c r="Q6" i="15"/>
  <c r="AJ34" i="15" s="1"/>
  <c r="Q7" i="15"/>
  <c r="Q8" i="15"/>
  <c r="Q12" i="15" s="1"/>
  <c r="AJ39" i="15" s="1"/>
  <c r="Q9" i="15"/>
  <c r="AJ53" i="15" s="1"/>
  <c r="Q11" i="15"/>
  <c r="AJ47" i="15" l="1"/>
  <c r="AJ38" i="15"/>
  <c r="AJ46" i="15"/>
  <c r="AJ37" i="15"/>
  <c r="AJ44" i="15"/>
  <c r="AJ35" i="15"/>
  <c r="AJ43" i="15"/>
  <c r="BJ11" i="2" l="1"/>
  <c r="Q89" i="2"/>
  <c r="BI11" i="2" l="1"/>
  <c r="CO70" i="2"/>
  <c r="CO59" i="15" l="1"/>
  <c r="EA54" i="15"/>
  <c r="DH54" i="15"/>
  <c r="CO54" i="15"/>
  <c r="EA43" i="15"/>
  <c r="HR58" i="15"/>
  <c r="EA44" i="15" s="1"/>
  <c r="HR59" i="15"/>
  <c r="EA45" i="15" s="1"/>
  <c r="HR60" i="15"/>
  <c r="EA46" i="15" s="1"/>
  <c r="DH43" i="15"/>
  <c r="GF58" i="15"/>
  <c r="DH44" i="15" s="1"/>
  <c r="GF59" i="15"/>
  <c r="DH45" i="15" s="1"/>
  <c r="GF60" i="15"/>
  <c r="DH46" i="15" s="1"/>
  <c r="EA58" i="15"/>
  <c r="EA59" i="15"/>
  <c r="EA60" i="15"/>
  <c r="DH58" i="15"/>
  <c r="DH59" i="15"/>
  <c r="DH60" i="15"/>
  <c r="BV58" i="15"/>
  <c r="BV59" i="15"/>
  <c r="BV60" i="15"/>
  <c r="AJ58" i="15"/>
  <c r="AJ59" i="15"/>
  <c r="AJ60" i="15"/>
  <c r="BC43" i="15"/>
  <c r="HR6" i="15"/>
  <c r="EA34" i="15" s="1"/>
  <c r="HR7" i="15"/>
  <c r="EA35" i="15" s="1"/>
  <c r="HR8" i="15"/>
  <c r="EA37" i="15" s="1"/>
  <c r="HR9" i="15"/>
  <c r="EA53" i="15" s="1"/>
  <c r="HR11" i="15"/>
  <c r="HR14" i="15"/>
  <c r="EA41" i="15" s="1"/>
  <c r="HR16" i="15" a="1"/>
  <c r="HR16" i="15" s="1"/>
  <c r="HR17" i="15"/>
  <c r="HR18" i="15"/>
  <c r="HR23" i="15" s="1"/>
  <c r="EA47" i="15" s="1"/>
  <c r="HR19" i="15"/>
  <c r="HR25" i="15"/>
  <c r="HR26" i="15"/>
  <c r="HR27" i="15"/>
  <c r="HR28" i="15"/>
  <c r="HR29" i="15"/>
  <c r="HR30" i="15"/>
  <c r="GF6" i="15"/>
  <c r="DH34" i="15" s="1"/>
  <c r="GF7" i="15"/>
  <c r="DH35" i="15" s="1"/>
  <c r="GF8" i="15"/>
  <c r="GF12" i="15" s="1"/>
  <c r="DH39" i="15" s="1"/>
  <c r="GF9" i="15"/>
  <c r="DH53" i="15" s="1"/>
  <c r="GF11" i="15"/>
  <c r="GF14" i="15"/>
  <c r="DH41" i="15" s="1"/>
  <c r="GF16" i="15" a="1"/>
  <c r="GF16" i="15" s="1"/>
  <c r="GF17" i="15"/>
  <c r="GF18" i="15"/>
  <c r="GF23" i="15" s="1"/>
  <c r="DH47" i="15" s="1"/>
  <c r="GF19" i="15"/>
  <c r="GF25" i="15"/>
  <c r="GF26" i="15"/>
  <c r="GF27" i="15"/>
  <c r="GF28" i="15"/>
  <c r="GF29" i="15"/>
  <c r="GF30" i="15"/>
  <c r="EA6" i="15"/>
  <c r="EA7" i="15"/>
  <c r="EA8" i="15"/>
  <c r="EA12" i="15" s="1"/>
  <c r="EA9" i="15"/>
  <c r="EA11" i="15"/>
  <c r="EA14" i="15"/>
  <c r="EA16" i="15" a="1"/>
  <c r="EA16" i="15" s="1"/>
  <c r="EA17" i="15"/>
  <c r="EA18" i="15"/>
  <c r="EA23" i="15" s="1"/>
  <c r="EA19" i="15"/>
  <c r="EA25" i="15"/>
  <c r="EA26" i="15"/>
  <c r="EA27" i="15"/>
  <c r="EA28" i="15"/>
  <c r="EA29" i="15"/>
  <c r="EA30" i="15"/>
  <c r="DH6" i="15"/>
  <c r="DH7" i="15"/>
  <c r="DH8" i="15"/>
  <c r="DH12" i="15" s="1"/>
  <c r="DH9" i="15"/>
  <c r="DH11" i="15"/>
  <c r="DH14" i="15"/>
  <c r="DH17" i="15"/>
  <c r="DH18" i="15"/>
  <c r="DH23" i="15" s="1"/>
  <c r="DH19" i="15"/>
  <c r="DH25" i="15"/>
  <c r="DH26" i="15"/>
  <c r="DH27" i="15"/>
  <c r="DH28" i="15"/>
  <c r="DH29" i="15"/>
  <c r="DH30" i="15"/>
  <c r="CO6" i="15"/>
  <c r="CO7" i="15"/>
  <c r="CO8" i="15"/>
  <c r="CO12" i="15" s="1"/>
  <c r="CO9" i="15"/>
  <c r="CO11" i="15"/>
  <c r="CO14" i="15"/>
  <c r="CO18" i="15"/>
  <c r="CO23" i="15" s="1"/>
  <c r="CO19" i="15"/>
  <c r="CO25" i="15"/>
  <c r="CO26" i="15"/>
  <c r="CO27" i="15"/>
  <c r="CO28" i="15"/>
  <c r="CO29" i="15"/>
  <c r="CO30" i="15"/>
  <c r="BV6" i="15"/>
  <c r="BV7" i="15"/>
  <c r="BV8" i="15"/>
  <c r="BV12" i="15" s="1"/>
  <c r="BV9" i="15"/>
  <c r="BV11" i="15"/>
  <c r="BV14" i="15"/>
  <c r="BV16" i="15" a="1"/>
  <c r="BV16" i="15" s="1"/>
  <c r="BV17" i="15"/>
  <c r="BV18" i="15"/>
  <c r="BV23" i="15" s="1"/>
  <c r="BV19" i="15"/>
  <c r="BV25" i="15"/>
  <c r="BV26" i="15"/>
  <c r="BV27" i="15"/>
  <c r="BV28" i="15"/>
  <c r="BV29" i="15"/>
  <c r="BV30" i="15"/>
  <c r="AJ6" i="15"/>
  <c r="AJ7" i="15"/>
  <c r="AJ8" i="15"/>
  <c r="AJ9" i="15"/>
  <c r="AJ11" i="15"/>
  <c r="AJ14" i="15"/>
  <c r="AJ16" i="15" a="1"/>
  <c r="AJ16" i="15" s="1"/>
  <c r="AJ17" i="15"/>
  <c r="AJ18" i="15"/>
  <c r="AJ23" i="15" s="1"/>
  <c r="AJ19" i="15"/>
  <c r="AJ25" i="15"/>
  <c r="AJ26" i="15"/>
  <c r="AJ27" i="15"/>
  <c r="AJ28" i="15"/>
  <c r="AJ29" i="15"/>
  <c r="AJ30" i="15"/>
  <c r="DH38" i="15" l="1"/>
  <c r="EA38" i="15"/>
  <c r="HR12" i="15"/>
  <c r="EA39" i="15" s="1"/>
  <c r="Q37" i="15"/>
  <c r="BC41" i="15"/>
  <c r="CO39" i="15"/>
  <c r="CO47" i="15"/>
  <c r="CO35" i="15"/>
  <c r="CO53" i="15"/>
  <c r="BC38" i="15"/>
  <c r="Q38" i="15"/>
  <c r="CO34" i="15"/>
  <c r="BC46" i="15"/>
  <c r="BC45" i="15"/>
  <c r="Q45" i="15"/>
  <c r="CO45" i="15"/>
  <c r="BC44" i="15"/>
  <c r="BC53" i="15"/>
  <c r="Q53" i="15"/>
  <c r="BC47" i="15"/>
  <c r="Q47" i="15"/>
  <c r="BC35" i="15"/>
  <c r="Q35" i="15"/>
  <c r="BC34" i="15"/>
  <c r="Q34" i="15"/>
  <c r="CO38" i="15"/>
  <c r="CO41" i="15"/>
  <c r="BC37" i="15"/>
  <c r="DH37" i="15"/>
  <c r="CO37" i="15"/>
  <c r="AJ12" i="15"/>
  <c r="DG70" i="2"/>
  <c r="DF70" i="2"/>
  <c r="BC39" i="15" l="1"/>
  <c r="Q39" i="15"/>
  <c r="AC43" i="8" l="1"/>
  <c r="AD43" i="8"/>
  <c r="AE43" i="8"/>
  <c r="AF43" i="8"/>
  <c r="AG43" i="8"/>
  <c r="U43" i="8"/>
  <c r="V43" i="8"/>
  <c r="W43" i="8"/>
  <c r="X43" i="8"/>
  <c r="Y43" i="8"/>
  <c r="T43" i="8"/>
  <c r="N43" i="8"/>
  <c r="O43" i="8"/>
  <c r="P43" i="8"/>
  <c r="Q43" i="8"/>
  <c r="W90" i="8" l="1"/>
  <c r="W67" i="8"/>
  <c r="N90" i="8"/>
  <c r="N67" i="8"/>
  <c r="V67" i="8"/>
  <c r="V90" i="8"/>
  <c r="Q67" i="8"/>
  <c r="Q90" i="8"/>
  <c r="U90" i="8"/>
  <c r="U67" i="8"/>
  <c r="O90" i="8"/>
  <c r="O67" i="8"/>
  <c r="T67" i="8"/>
  <c r="R20" i="8" s="1"/>
  <c r="T90" i="8"/>
  <c r="P67" i="8"/>
  <c r="P90" i="8"/>
  <c r="Y90" i="8"/>
  <c r="Y67" i="8"/>
  <c r="X90" i="8"/>
  <c r="X67" i="8"/>
  <c r="AH43" i="8"/>
  <c r="M43" i="8"/>
  <c r="S20" i="8" l="1"/>
  <c r="T20" i="8" s="1"/>
  <c r="M90" i="8"/>
  <c r="M20" i="8" s="1"/>
  <c r="M67" i="8"/>
  <c r="L20" i="8" s="1"/>
  <c r="II90" i="2"/>
  <c r="IJ90" i="2"/>
  <c r="N20" i="8" l="1"/>
  <c r="DG43" i="2"/>
  <c r="DH43" i="2" l="1"/>
  <c r="DI43" i="2" s="1"/>
  <c r="DJ43" i="2" s="1"/>
  <c r="DK43" i="2" s="1"/>
  <c r="DL43" i="2" s="1"/>
  <c r="CN70" i="2" l="1"/>
  <c r="CN65" i="2"/>
  <c r="CN38" i="2"/>
  <c r="P91" i="2"/>
  <c r="CN59" i="15" l="1"/>
  <c r="CO65" i="2"/>
  <c r="CN60" i="15"/>
  <c r="CO38" i="2"/>
  <c r="CP38" i="2" s="1"/>
  <c r="CN58" i="15"/>
  <c r="ES58" i="15"/>
  <c r="ES59" i="15"/>
  <c r="ES60" i="15"/>
  <c r="DZ58" i="15"/>
  <c r="DZ59" i="15"/>
  <c r="DZ60" i="15"/>
  <c r="DZ54" i="15"/>
  <c r="DG54" i="15"/>
  <c r="CN54" i="15"/>
  <c r="CO16" i="15" l="1" a="1"/>
  <c r="CO16" i="15" s="1"/>
  <c r="CQ38" i="2"/>
  <c r="CR38" i="2" s="1"/>
  <c r="CS38" i="2" s="1"/>
  <c r="CP16" i="15" a="1"/>
  <c r="CP16" i="15" s="1"/>
  <c r="CP58" i="15"/>
  <c r="CO17" i="15"/>
  <c r="CP65" i="2"/>
  <c r="CO60" i="15"/>
  <c r="CO46" i="15" s="1"/>
  <c r="CO58" i="15"/>
  <c r="CO44" i="15" s="1"/>
  <c r="CS16" i="15" l="1" a="1"/>
  <c r="CS16" i="15" s="1"/>
  <c r="CS58" i="15"/>
  <c r="CR58" i="15"/>
  <c r="CR16" i="15" a="1"/>
  <c r="CR16" i="15" s="1"/>
  <c r="CQ65" i="2"/>
  <c r="CR65" i="2" s="1"/>
  <c r="CS65" i="2" s="1"/>
  <c r="CP17" i="15"/>
  <c r="CP60" i="15"/>
  <c r="CP44" i="15"/>
  <c r="R44" i="15"/>
  <c r="CQ16" i="15" a="1"/>
  <c r="CQ16" i="15" s="1"/>
  <c r="CQ58" i="15"/>
  <c r="Q46" i="15"/>
  <c r="Q44" i="15"/>
  <c r="U42" i="8"/>
  <c r="V42" i="8"/>
  <c r="W42" i="8"/>
  <c r="X42" i="8"/>
  <c r="Y42" i="8"/>
  <c r="T42" i="8"/>
  <c r="M42" i="8"/>
  <c r="N42" i="8"/>
  <c r="O42" i="8"/>
  <c r="P42" i="8"/>
  <c r="Q42" i="8"/>
  <c r="AC42" i="8"/>
  <c r="AD42" i="8"/>
  <c r="AE42" i="8"/>
  <c r="AF42" i="8"/>
  <c r="AG42" i="8"/>
  <c r="CS17" i="15" l="1"/>
  <c r="CS60" i="15"/>
  <c r="CS44" i="15"/>
  <c r="U44" i="15"/>
  <c r="CR60" i="15"/>
  <c r="CR17" i="15"/>
  <c r="CR44" i="15"/>
  <c r="T44" i="15"/>
  <c r="S44" i="15"/>
  <c r="CQ44" i="15"/>
  <c r="CP46" i="15"/>
  <c r="R46" i="15"/>
  <c r="CQ60" i="15"/>
  <c r="CQ17" i="15"/>
  <c r="N89" i="8"/>
  <c r="N66" i="8"/>
  <c r="M89" i="8"/>
  <c r="M66" i="8"/>
  <c r="L89" i="8"/>
  <c r="L66" i="8"/>
  <c r="X89" i="8"/>
  <c r="X66" i="8"/>
  <c r="O89" i="8"/>
  <c r="O66" i="8"/>
  <c r="U89" i="8"/>
  <c r="U66" i="8"/>
  <c r="T89" i="8"/>
  <c r="T66" i="8"/>
  <c r="Y89" i="8"/>
  <c r="Y66" i="8"/>
  <c r="Q66" i="8"/>
  <c r="Q89" i="8"/>
  <c r="W66" i="8"/>
  <c r="W89" i="8"/>
  <c r="P89" i="8"/>
  <c r="P66" i="8"/>
  <c r="V89" i="8"/>
  <c r="V66" i="8"/>
  <c r="AH42" i="8"/>
  <c r="CS46" i="15" l="1"/>
  <c r="U46" i="15"/>
  <c r="CR46" i="15"/>
  <c r="T46" i="15"/>
  <c r="CQ46" i="15"/>
  <c r="S46" i="15"/>
  <c r="S19" i="8"/>
  <c r="M19" i="8"/>
  <c r="R19" i="8"/>
  <c r="L19" i="8"/>
  <c r="IJ6" i="15"/>
  <c r="IJ7" i="15"/>
  <c r="IJ8" i="15"/>
  <c r="IJ12" i="15" s="1"/>
  <c r="IJ9" i="15"/>
  <c r="IJ11" i="15"/>
  <c r="IJ14" i="15"/>
  <c r="IJ16" i="15" a="1"/>
  <c r="IJ16" i="15" s="1"/>
  <c r="IJ17" i="15"/>
  <c r="IJ18" i="15"/>
  <c r="IJ23" i="15" s="1"/>
  <c r="IJ19" i="15"/>
  <c r="IJ25" i="15"/>
  <c r="IJ26" i="15"/>
  <c r="IJ27" i="15"/>
  <c r="IJ28" i="15"/>
  <c r="IJ29" i="15"/>
  <c r="IJ30" i="15"/>
  <c r="IJ58" i="15"/>
  <c r="IJ59" i="15"/>
  <c r="IJ60" i="15"/>
  <c r="HQ6" i="15"/>
  <c r="DZ34" i="15" s="1"/>
  <c r="HQ7" i="15"/>
  <c r="DZ35" i="15" s="1"/>
  <c r="HQ8" i="15"/>
  <c r="DZ37" i="15" s="1"/>
  <c r="HQ9" i="15"/>
  <c r="HQ11" i="15"/>
  <c r="HQ14" i="15"/>
  <c r="DZ41" i="15" s="1"/>
  <c r="HQ16" i="15" a="1"/>
  <c r="HQ16" i="15" s="1"/>
  <c r="HQ17" i="15"/>
  <c r="HQ18" i="15"/>
  <c r="HQ23" i="15" s="1"/>
  <c r="HQ19" i="15"/>
  <c r="HQ25" i="15"/>
  <c r="HQ26" i="15"/>
  <c r="HQ27" i="15"/>
  <c r="HQ28" i="15"/>
  <c r="HQ29" i="15"/>
  <c r="HQ30" i="15"/>
  <c r="DZ43" i="15"/>
  <c r="HQ58" i="15"/>
  <c r="DZ44" i="15" s="1"/>
  <c r="HQ59" i="15"/>
  <c r="DZ45" i="15" s="1"/>
  <c r="HQ60" i="15"/>
  <c r="DZ46" i="15" s="1"/>
  <c r="GX6" i="15"/>
  <c r="GX7" i="15"/>
  <c r="GX8" i="15"/>
  <c r="GX12" i="15" s="1"/>
  <c r="GX9" i="15"/>
  <c r="GX11" i="15"/>
  <c r="GX14" i="15"/>
  <c r="GX16" i="15" a="1"/>
  <c r="GX16" i="15" s="1"/>
  <c r="GX17" i="15"/>
  <c r="GX18" i="15"/>
  <c r="GX23" i="15" s="1"/>
  <c r="GX19" i="15"/>
  <c r="GX25" i="15"/>
  <c r="GX26" i="15"/>
  <c r="GX27" i="15"/>
  <c r="GX28" i="15"/>
  <c r="GX29" i="15"/>
  <c r="GX30" i="15"/>
  <c r="GX58" i="15"/>
  <c r="GX59" i="15"/>
  <c r="GX60" i="15"/>
  <c r="GE6" i="15"/>
  <c r="DG34" i="15" s="1"/>
  <c r="GE7" i="15"/>
  <c r="DG35" i="15" s="1"/>
  <c r="GE8" i="15"/>
  <c r="GE9" i="15"/>
  <c r="DG53" i="15" s="1"/>
  <c r="GE11" i="15"/>
  <c r="GE14" i="15"/>
  <c r="DG41" i="15" s="1"/>
  <c r="GE16" i="15" a="1"/>
  <c r="GE16" i="15" s="1"/>
  <c r="GE17" i="15"/>
  <c r="GE18" i="15"/>
  <c r="GE23" i="15" s="1"/>
  <c r="DG47" i="15" s="1"/>
  <c r="GE19" i="15"/>
  <c r="GE25" i="15"/>
  <c r="GE26" i="15"/>
  <c r="GE27" i="15"/>
  <c r="GE28" i="15"/>
  <c r="GE29" i="15"/>
  <c r="GE30" i="15"/>
  <c r="DG43" i="15"/>
  <c r="GE58" i="15"/>
  <c r="DG44" i="15" s="1"/>
  <c r="GE59" i="15"/>
  <c r="DG45" i="15" s="1"/>
  <c r="GE60" i="15"/>
  <c r="DG46" i="15" s="1"/>
  <c r="FL6" i="15"/>
  <c r="FL7" i="15"/>
  <c r="FL8" i="15"/>
  <c r="FL12" i="15" s="1"/>
  <c r="FL9" i="15"/>
  <c r="FL11" i="15"/>
  <c r="FL14" i="15"/>
  <c r="FL16" i="15" a="1"/>
  <c r="FL16" i="15" s="1"/>
  <c r="FL17" i="15"/>
  <c r="FL18" i="15"/>
  <c r="FL23" i="15" s="1"/>
  <c r="FL19" i="15"/>
  <c r="FL25" i="15"/>
  <c r="FL26" i="15"/>
  <c r="FL27" i="15"/>
  <c r="FL28" i="15"/>
  <c r="FL29" i="15"/>
  <c r="FL30" i="15"/>
  <c r="FL58" i="15"/>
  <c r="FL59" i="15"/>
  <c r="FL60" i="15"/>
  <c r="ES6" i="15"/>
  <c r="ES7" i="15"/>
  <c r="ES8" i="15"/>
  <c r="ES12" i="15" s="1"/>
  <c r="ES9" i="15"/>
  <c r="ES11" i="15"/>
  <c r="ES14" i="15"/>
  <c r="ES16" i="15" a="1"/>
  <c r="ES16" i="15" s="1"/>
  <c r="ES17" i="15"/>
  <c r="ES18" i="15"/>
  <c r="ES23" i="15" s="1"/>
  <c r="ES19" i="15"/>
  <c r="ES25" i="15"/>
  <c r="ES26" i="15"/>
  <c r="ES27" i="15"/>
  <c r="ES28" i="15"/>
  <c r="ES29" i="15"/>
  <c r="ES30" i="15"/>
  <c r="DZ6" i="15"/>
  <c r="DZ7" i="15"/>
  <c r="DZ8" i="15"/>
  <c r="DZ12" i="15" s="1"/>
  <c r="DZ9" i="15"/>
  <c r="DZ11" i="15"/>
  <c r="DZ14" i="15"/>
  <c r="DZ16" i="15" a="1"/>
  <c r="DZ16" i="15" s="1"/>
  <c r="DZ17" i="15"/>
  <c r="DZ18" i="15"/>
  <c r="DZ23" i="15" s="1"/>
  <c r="DZ19" i="15"/>
  <c r="DZ25" i="15"/>
  <c r="DZ26" i="15"/>
  <c r="DZ27" i="15"/>
  <c r="DZ28" i="15"/>
  <c r="DZ29" i="15"/>
  <c r="DZ30" i="15"/>
  <c r="DG6" i="15"/>
  <c r="DG7" i="15"/>
  <c r="DG8" i="15"/>
  <c r="DG12" i="15" s="1"/>
  <c r="DG9" i="15"/>
  <c r="DG11" i="15"/>
  <c r="DG14" i="15"/>
  <c r="DG17" i="15"/>
  <c r="DG18" i="15"/>
  <c r="DG23" i="15" s="1"/>
  <c r="DG19" i="15"/>
  <c r="DG25" i="15"/>
  <c r="DG26" i="15"/>
  <c r="DG27" i="15"/>
  <c r="DG28" i="15"/>
  <c r="DG29" i="15"/>
  <c r="DG30" i="15"/>
  <c r="DG58" i="15"/>
  <c r="DG59" i="15"/>
  <c r="DG60" i="15"/>
  <c r="CN6" i="15"/>
  <c r="CN7" i="15"/>
  <c r="CN8" i="15"/>
  <c r="CN9" i="15"/>
  <c r="CN11" i="15"/>
  <c r="CN14" i="15"/>
  <c r="CN16" i="15" a="1"/>
  <c r="CN16" i="15" s="1"/>
  <c r="CN17" i="15"/>
  <c r="CN18" i="15"/>
  <c r="CN23" i="15" s="1"/>
  <c r="CN19" i="15"/>
  <c r="CN25" i="15"/>
  <c r="CN26" i="15"/>
  <c r="CN27" i="15"/>
  <c r="CN28" i="15"/>
  <c r="CN29" i="15"/>
  <c r="CN30" i="15"/>
  <c r="BU6" i="15"/>
  <c r="BU7" i="15"/>
  <c r="BU8" i="15"/>
  <c r="BU12" i="15" s="1"/>
  <c r="BU9" i="15"/>
  <c r="BU11" i="15"/>
  <c r="BU14" i="15"/>
  <c r="BU16" i="15" a="1"/>
  <c r="BU16" i="15" s="1"/>
  <c r="BU18" i="15"/>
  <c r="BU23" i="15" s="1"/>
  <c r="BU19" i="15"/>
  <c r="BU25" i="15"/>
  <c r="BU26" i="15"/>
  <c r="BU27" i="15"/>
  <c r="BU28" i="15"/>
  <c r="BU29" i="15"/>
  <c r="BU30" i="15"/>
  <c r="BU58" i="15"/>
  <c r="BU59" i="15"/>
  <c r="BB6" i="15"/>
  <c r="BB7" i="15"/>
  <c r="BB8" i="15"/>
  <c r="BB9" i="15"/>
  <c r="BB11" i="15"/>
  <c r="BB14" i="15"/>
  <c r="BB16" i="15" a="1"/>
  <c r="BB16" i="15" s="1"/>
  <c r="BB17" i="15"/>
  <c r="BB18" i="15"/>
  <c r="BB23" i="15" s="1"/>
  <c r="BB19" i="15"/>
  <c r="BB25" i="15"/>
  <c r="BB26" i="15"/>
  <c r="BB27" i="15"/>
  <c r="BB28" i="15"/>
  <c r="BB29" i="15"/>
  <c r="BB30" i="15"/>
  <c r="BB58" i="15"/>
  <c r="BB59" i="15"/>
  <c r="BB60" i="15"/>
  <c r="AI6" i="15"/>
  <c r="AI7" i="15"/>
  <c r="AI8" i="15"/>
  <c r="AI9" i="15"/>
  <c r="AI11" i="15"/>
  <c r="AI14" i="15"/>
  <c r="AI16" i="15" a="1"/>
  <c r="AI16" i="15" s="1"/>
  <c r="AI17" i="15"/>
  <c r="AI18" i="15"/>
  <c r="AI23" i="15" s="1"/>
  <c r="AI19" i="15"/>
  <c r="AI25" i="15"/>
  <c r="AI26" i="15"/>
  <c r="AI27" i="15"/>
  <c r="AI28" i="15"/>
  <c r="AI29" i="15"/>
  <c r="AI30" i="15"/>
  <c r="AI54" i="15"/>
  <c r="AI58" i="15"/>
  <c r="AI59" i="15"/>
  <c r="AI60" i="15"/>
  <c r="AI43" i="15"/>
  <c r="P58" i="15"/>
  <c r="AI44" i="15" s="1"/>
  <c r="P59" i="15"/>
  <c r="AI45" i="15" s="1"/>
  <c r="P60" i="15"/>
  <c r="AI46" i="15" s="1"/>
  <c r="P6" i="15"/>
  <c r="P7" i="15"/>
  <c r="P8" i="15"/>
  <c r="P9" i="15"/>
  <c r="P11" i="15"/>
  <c r="P16" i="15" a="1"/>
  <c r="P16" i="15" s="1"/>
  <c r="P17" i="15"/>
  <c r="P18" i="15"/>
  <c r="P23" i="15" s="1"/>
  <c r="AI47" i="15" s="1"/>
  <c r="P19" i="15"/>
  <c r="P25" i="15"/>
  <c r="P26" i="15"/>
  <c r="P27" i="15"/>
  <c r="P28" i="15"/>
  <c r="P29" i="15"/>
  <c r="P30" i="15"/>
  <c r="T19" i="8" l="1"/>
  <c r="DZ38" i="15"/>
  <c r="DG38" i="15"/>
  <c r="N19" i="8"/>
  <c r="BU35" i="15"/>
  <c r="BU44" i="15"/>
  <c r="BU43" i="15"/>
  <c r="CN38" i="15"/>
  <c r="CN53" i="15"/>
  <c r="BB47" i="15"/>
  <c r="BB35" i="15"/>
  <c r="BU53" i="15"/>
  <c r="BB45" i="15"/>
  <c r="BU46" i="15"/>
  <c r="BB43" i="15"/>
  <c r="BB37" i="15"/>
  <c r="BU45" i="15"/>
  <c r="BU38" i="15"/>
  <c r="CN34" i="15"/>
  <c r="BB34" i="15"/>
  <c r="BB12" i="15"/>
  <c r="BU39" i="15" s="1"/>
  <c r="BU37" i="15"/>
  <c r="GE12" i="15"/>
  <c r="DG39" i="15" s="1"/>
  <c r="DG37" i="15"/>
  <c r="AI38" i="15"/>
  <c r="P38" i="15"/>
  <c r="BU47" i="15"/>
  <c r="CN46" i="15"/>
  <c r="AI53" i="15"/>
  <c r="P53" i="15"/>
  <c r="BB41" i="15"/>
  <c r="BU34" i="15"/>
  <c r="CN41" i="15"/>
  <c r="HQ12" i="15"/>
  <c r="DZ39" i="15" s="1"/>
  <c r="P12" i="15"/>
  <c r="P37" i="15"/>
  <c r="AI35" i="15"/>
  <c r="P35" i="15"/>
  <c r="BB44" i="15"/>
  <c r="BB38" i="15"/>
  <c r="CN12" i="15"/>
  <c r="CN37" i="15"/>
  <c r="AI34" i="15"/>
  <c r="P34" i="15"/>
  <c r="BB53" i="15"/>
  <c r="CN47" i="15"/>
  <c r="CN35" i="15"/>
  <c r="DZ53" i="15"/>
  <c r="DZ47" i="15"/>
  <c r="P47" i="15"/>
  <c r="P45" i="15"/>
  <c r="CN45" i="15"/>
  <c r="CN44" i="15"/>
  <c r="P44" i="15"/>
  <c r="BU41" i="15"/>
  <c r="AI12" i="15"/>
  <c r="BB39" i="15" s="1"/>
  <c r="AI37" i="15"/>
  <c r="AI39" i="15" l="1"/>
  <c r="P39" i="15"/>
  <c r="CN39" i="15"/>
  <c r="U41" i="8"/>
  <c r="V41" i="8"/>
  <c r="W41" i="8"/>
  <c r="X41" i="8"/>
  <c r="Y41" i="8"/>
  <c r="T41" i="8"/>
  <c r="M41" i="8"/>
  <c r="N41" i="8"/>
  <c r="O41" i="8"/>
  <c r="P41" i="8"/>
  <c r="Q41" i="8"/>
  <c r="U88" i="8" l="1"/>
  <c r="U65" i="8"/>
  <c r="T88" i="8"/>
  <c r="T65" i="8"/>
  <c r="O88" i="8"/>
  <c r="O65" i="8"/>
  <c r="N88" i="8"/>
  <c r="N65" i="8"/>
  <c r="M88" i="8"/>
  <c r="M65" i="8"/>
  <c r="Y88" i="8"/>
  <c r="Y65" i="8"/>
  <c r="L88" i="8"/>
  <c r="L65" i="8"/>
  <c r="X88" i="8"/>
  <c r="X65" i="8"/>
  <c r="Q88" i="8"/>
  <c r="Q65" i="8"/>
  <c r="W88" i="8"/>
  <c r="W65" i="8"/>
  <c r="P88" i="8"/>
  <c r="P65" i="8"/>
  <c r="V88" i="8"/>
  <c r="V65" i="8"/>
  <c r="W54" i="15"/>
  <c r="X54" i="15"/>
  <c r="Y54" i="15"/>
  <c r="Z54" i="15"/>
  <c r="AA54" i="15"/>
  <c r="AB54" i="15"/>
  <c r="AC54" i="15"/>
  <c r="AD54" i="15"/>
  <c r="AE54" i="15"/>
  <c r="AF54" i="15"/>
  <c r="AG54" i="15"/>
  <c r="AH54" i="15"/>
  <c r="CM54" i="15"/>
  <c r="DF54" i="15"/>
  <c r="DY54" i="15"/>
  <c r="AA66" i="15"/>
  <c r="AC66" i="15"/>
  <c r="AD66" i="15"/>
  <c r="AE66" i="15"/>
  <c r="AS66" i="15"/>
  <c r="AU66" i="15"/>
  <c r="AV66" i="15"/>
  <c r="AW66" i="15"/>
  <c r="AX66" i="15"/>
  <c r="AY66" i="15"/>
  <c r="AZ66" i="15"/>
  <c r="BI66" i="15"/>
  <c r="BJ66" i="15"/>
  <c r="BK66" i="15"/>
  <c r="BL66" i="15"/>
  <c r="BM66" i="15"/>
  <c r="BN66" i="15"/>
  <c r="BO66" i="15"/>
  <c r="BP66" i="15"/>
  <c r="BQ66" i="15"/>
  <c r="BR66" i="15"/>
  <c r="CB66" i="15"/>
  <c r="CD66" i="15"/>
  <c r="CF66" i="15"/>
  <c r="CH66" i="15"/>
  <c r="CJ66" i="15"/>
  <c r="CL66" i="15"/>
  <c r="CU66" i="15"/>
  <c r="CV66" i="15"/>
  <c r="CW66" i="15"/>
  <c r="CX66" i="15"/>
  <c r="CY66" i="15"/>
  <c r="CZ66" i="15"/>
  <c r="DA66" i="15"/>
  <c r="DB66" i="15"/>
  <c r="DC66" i="15"/>
  <c r="DD66" i="15"/>
  <c r="DE66" i="15"/>
  <c r="EZ66" i="15"/>
  <c r="FA66" i="15"/>
  <c r="FB66" i="15"/>
  <c r="FC66" i="15"/>
  <c r="FD66" i="15"/>
  <c r="FE66" i="15"/>
  <c r="FF66" i="15"/>
  <c r="FG66" i="15"/>
  <c r="FH66" i="15"/>
  <c r="FI66" i="15"/>
  <c r="FJ66" i="15"/>
  <c r="CU54" i="15"/>
  <c r="FT66" i="15"/>
  <c r="CW54" i="15"/>
  <c r="CX54" i="15"/>
  <c r="CY54" i="15"/>
  <c r="FX66" i="15"/>
  <c r="FY66" i="15"/>
  <c r="DB54" i="15"/>
  <c r="DC54" i="15"/>
  <c r="GB66" i="15"/>
  <c r="DE54" i="15"/>
  <c r="GM66" i="15"/>
  <c r="GN66" i="15"/>
  <c r="GO66" i="15"/>
  <c r="GP66" i="15"/>
  <c r="GQ66" i="15"/>
  <c r="GR66" i="15"/>
  <c r="GS66" i="15"/>
  <c r="GT66" i="15"/>
  <c r="GU66" i="15"/>
  <c r="HE66" i="15"/>
  <c r="DO54" i="15"/>
  <c r="DP54" i="15"/>
  <c r="DQ54" i="15"/>
  <c r="HI66" i="15"/>
  <c r="DS54" i="15"/>
  <c r="DT54" i="15"/>
  <c r="DU54" i="15"/>
  <c r="HM66" i="15"/>
  <c r="DW54" i="15"/>
  <c r="DX54" i="15"/>
  <c r="EB54" i="15"/>
  <c r="ED54" i="15"/>
  <c r="EF54" i="15"/>
  <c r="IC66" i="15"/>
  <c r="ID66" i="15"/>
  <c r="IE66" i="15"/>
  <c r="IF66" i="15"/>
  <c r="IG66" i="15"/>
  <c r="IH66" i="15"/>
  <c r="W66" i="15"/>
  <c r="X66" i="15"/>
  <c r="Y66" i="15"/>
  <c r="Z66" i="15"/>
  <c r="AB66" i="15"/>
  <c r="AF66" i="15"/>
  <c r="AG66" i="15"/>
  <c r="AP66" i="15"/>
  <c r="AQ66" i="15"/>
  <c r="AR66" i="15"/>
  <c r="AT66" i="15"/>
  <c r="DN66" i="15"/>
  <c r="DO66" i="15"/>
  <c r="DP66" i="15"/>
  <c r="DQ66" i="15"/>
  <c r="DR66" i="15"/>
  <c r="DS66" i="15"/>
  <c r="DT66" i="15"/>
  <c r="DU66" i="15"/>
  <c r="DV66" i="15"/>
  <c r="DW66" i="15"/>
  <c r="DX66" i="15"/>
  <c r="EG66" i="15"/>
  <c r="EH66" i="15"/>
  <c r="EI66" i="15"/>
  <c r="EJ66" i="15"/>
  <c r="EK66" i="15"/>
  <c r="EL66" i="15"/>
  <c r="EM66" i="15"/>
  <c r="EN66" i="15"/>
  <c r="EO66" i="15"/>
  <c r="EP66" i="15"/>
  <c r="EQ66" i="15"/>
  <c r="GV66" i="15"/>
  <c r="DF45" i="2"/>
  <c r="DF44" i="2"/>
  <c r="IB66" i="15" l="1"/>
  <c r="IA66" i="15"/>
  <c r="EE54" i="15"/>
  <c r="HZ66" i="15"/>
  <c r="HY66" i="15"/>
  <c r="EC54" i="15"/>
  <c r="DG45" i="2"/>
  <c r="GL66" i="15"/>
  <c r="DG44" i="2"/>
  <c r="DF57" i="15"/>
  <c r="L18" i="8"/>
  <c r="M18" i="8"/>
  <c r="R18" i="8"/>
  <c r="S18" i="8"/>
  <c r="HO66" i="15"/>
  <c r="FS66" i="15"/>
  <c r="BU17" i="15"/>
  <c r="BU60" i="15"/>
  <c r="HX66" i="15"/>
  <c r="GA66" i="15"/>
  <c r="HG66" i="15"/>
  <c r="CK54" i="15"/>
  <c r="CG54" i="15"/>
  <c r="CC54" i="15"/>
  <c r="FW66" i="15"/>
  <c r="HK66" i="15"/>
  <c r="FV66" i="15"/>
  <c r="CI54" i="15"/>
  <c r="CE54" i="15"/>
  <c r="HL66" i="15"/>
  <c r="HH66" i="15"/>
  <c r="FZ66" i="15"/>
  <c r="HN66" i="15"/>
  <c r="GC66" i="15"/>
  <c r="CI66" i="15"/>
  <c r="CE66" i="15"/>
  <c r="CL54" i="15"/>
  <c r="CH54" i="15"/>
  <c r="CD54" i="15"/>
  <c r="CK66" i="15"/>
  <c r="CG66" i="15"/>
  <c r="CC66" i="15"/>
  <c r="CJ54" i="15"/>
  <c r="CF54" i="15"/>
  <c r="CB54" i="15"/>
  <c r="FU66" i="15"/>
  <c r="DA54" i="15"/>
  <c r="HF66" i="15"/>
  <c r="HJ66" i="15"/>
  <c r="DD54" i="15"/>
  <c r="CZ54" i="15"/>
  <c r="CV54" i="15"/>
  <c r="DV54" i="15"/>
  <c r="DR54" i="15"/>
  <c r="DN54" i="15"/>
  <c r="GU38" i="2"/>
  <c r="GL61" i="2"/>
  <c r="GM61" i="2"/>
  <c r="GN61" i="2"/>
  <c r="GO61" i="2"/>
  <c r="GP61" i="2"/>
  <c r="GQ61" i="2"/>
  <c r="GR61" i="2"/>
  <c r="GS61" i="2"/>
  <c r="GT61" i="2"/>
  <c r="GL62" i="2"/>
  <c r="GM62" i="2"/>
  <c r="GN62" i="2"/>
  <c r="GO62" i="2"/>
  <c r="GP62" i="2"/>
  <c r="GQ62" i="2"/>
  <c r="GR62" i="2"/>
  <c r="GS62" i="2"/>
  <c r="GT62" i="2"/>
  <c r="GL64" i="2"/>
  <c r="GM64" i="2"/>
  <c r="GN64" i="2"/>
  <c r="GO64" i="2"/>
  <c r="GP64" i="2"/>
  <c r="GQ64" i="2"/>
  <c r="GR64" i="2"/>
  <c r="GS64" i="2"/>
  <c r="GT64" i="2"/>
  <c r="GL66" i="2"/>
  <c r="GM66" i="2"/>
  <c r="GN66" i="2"/>
  <c r="GO66" i="2"/>
  <c r="GP66" i="2"/>
  <c r="GQ66" i="2"/>
  <c r="GR66" i="2"/>
  <c r="GS66" i="2"/>
  <c r="GT66" i="2"/>
  <c r="GL67" i="2"/>
  <c r="GM67" i="2"/>
  <c r="GN67" i="2"/>
  <c r="GO67" i="2"/>
  <c r="GP67" i="2"/>
  <c r="GQ67" i="2"/>
  <c r="GR67" i="2"/>
  <c r="GS67" i="2"/>
  <c r="GT67" i="2"/>
  <c r="GL68" i="2"/>
  <c r="GM68" i="2"/>
  <c r="GN68" i="2"/>
  <c r="GO68" i="2"/>
  <c r="GP68" i="2"/>
  <c r="GQ68" i="2"/>
  <c r="GR68" i="2"/>
  <c r="GS68" i="2"/>
  <c r="GT68" i="2"/>
  <c r="GL69" i="2"/>
  <c r="GM69" i="2"/>
  <c r="GN69" i="2"/>
  <c r="GO69" i="2"/>
  <c r="GP69" i="2"/>
  <c r="GQ69" i="2"/>
  <c r="GR69" i="2"/>
  <c r="GS69" i="2"/>
  <c r="GT69" i="2"/>
  <c r="GL70" i="2"/>
  <c r="GM70" i="2"/>
  <c r="GN70" i="2"/>
  <c r="GO70" i="2"/>
  <c r="GP70" i="2"/>
  <c r="GQ70" i="2"/>
  <c r="GR70" i="2"/>
  <c r="GS70" i="2"/>
  <c r="GT70" i="2"/>
  <c r="GL71" i="2"/>
  <c r="GM71" i="2"/>
  <c r="GN71" i="2"/>
  <c r="GO71" i="2"/>
  <c r="GP71" i="2"/>
  <c r="GQ71" i="2"/>
  <c r="GR71" i="2"/>
  <c r="GS71" i="2"/>
  <c r="GT71" i="2"/>
  <c r="GL72" i="2"/>
  <c r="GM72" i="2"/>
  <c r="GN72" i="2"/>
  <c r="GO72" i="2"/>
  <c r="GP72" i="2"/>
  <c r="GQ72" i="2"/>
  <c r="GR72" i="2"/>
  <c r="GS72" i="2"/>
  <c r="GT72" i="2"/>
  <c r="GV62" i="2"/>
  <c r="GV63" i="2"/>
  <c r="GV64" i="2"/>
  <c r="GV65" i="2"/>
  <c r="GV66" i="2"/>
  <c r="GV67" i="2"/>
  <c r="GV68" i="2"/>
  <c r="GV69" i="2"/>
  <c r="GV70" i="2"/>
  <c r="GV71" i="2"/>
  <c r="GV72" i="2"/>
  <c r="GV61" i="2"/>
  <c r="DG16" i="15" l="1" a="1"/>
  <c r="DG16" i="15" s="1"/>
  <c r="GU63" i="2"/>
  <c r="GS63" i="2" s="1"/>
  <c r="GU65" i="2"/>
  <c r="GO65" i="2" s="1"/>
  <c r="DH45" i="2"/>
  <c r="DI45" i="2" s="1"/>
  <c r="DJ45" i="2" s="1"/>
  <c r="DK45" i="2" s="1"/>
  <c r="DL45" i="2" s="1"/>
  <c r="DH44" i="2"/>
  <c r="DI44" i="2" s="1"/>
  <c r="DJ44" i="2" s="1"/>
  <c r="DK44" i="2" s="1"/>
  <c r="DL44" i="2" s="1"/>
  <c r="DG57" i="15"/>
  <c r="CN43" i="15" s="1"/>
  <c r="T18" i="8"/>
  <c r="N18" i="8"/>
  <c r="P46" i="15"/>
  <c r="BB46" i="15"/>
  <c r="DL16" i="15" l="1" a="1"/>
  <c r="DL16" i="15" s="1"/>
  <c r="DL57" i="15"/>
  <c r="DK57" i="15"/>
  <c r="DK16" i="15" a="1"/>
  <c r="DK16" i="15" s="1"/>
  <c r="GQ63" i="2"/>
  <c r="GO63" i="2"/>
  <c r="GR65" i="2"/>
  <c r="DJ57" i="15"/>
  <c r="DJ16" i="15" a="1"/>
  <c r="DJ16" i="15" s="1"/>
  <c r="DI57" i="15"/>
  <c r="DI16" i="15" a="1"/>
  <c r="DI16" i="15" s="1"/>
  <c r="GR63" i="2"/>
  <c r="GP63" i="2"/>
  <c r="GM63" i="2"/>
  <c r="GL63" i="2"/>
  <c r="GT63" i="2"/>
  <c r="GN63" i="2"/>
  <c r="GQ65" i="2"/>
  <c r="GP65" i="2"/>
  <c r="GT65" i="2"/>
  <c r="GN65" i="2"/>
  <c r="GL65" i="2"/>
  <c r="GM65" i="2"/>
  <c r="GS65" i="2"/>
  <c r="P43" i="15"/>
  <c r="DH57" i="15"/>
  <c r="DH16" i="15" a="1"/>
  <c r="DH16" i="15" s="1"/>
  <c r="II6" i="15"/>
  <c r="II7" i="15"/>
  <c r="II8" i="15"/>
  <c r="II12" i="15" s="1"/>
  <c r="II9" i="15"/>
  <c r="II11" i="15"/>
  <c r="II16" i="15" a="1"/>
  <c r="II16" i="15" s="1"/>
  <c r="II17" i="15"/>
  <c r="II18" i="15"/>
  <c r="II23" i="15" s="1"/>
  <c r="II19" i="15"/>
  <c r="II25" i="15"/>
  <c r="II26" i="15"/>
  <c r="II27" i="15"/>
  <c r="II28" i="15"/>
  <c r="II29" i="15"/>
  <c r="II30" i="15"/>
  <c r="II58" i="15"/>
  <c r="II59" i="15"/>
  <c r="II60" i="15"/>
  <c r="HP6" i="15"/>
  <c r="DY34" i="15" s="1"/>
  <c r="HP7" i="15"/>
  <c r="DY35" i="15" s="1"/>
  <c r="HP8" i="15"/>
  <c r="HP9" i="15"/>
  <c r="DY53" i="15" s="1"/>
  <c r="HP11" i="15"/>
  <c r="HP14" i="15"/>
  <c r="DY41" i="15" s="1"/>
  <c r="HP16" i="15" a="1"/>
  <c r="HP16" i="15" s="1"/>
  <c r="HP17" i="15"/>
  <c r="HP18" i="15"/>
  <c r="HP23" i="15" s="1"/>
  <c r="DY47" i="15" s="1"/>
  <c r="HP19" i="15"/>
  <c r="HP25" i="15"/>
  <c r="HP26" i="15"/>
  <c r="HP27" i="15"/>
  <c r="HP28" i="15"/>
  <c r="HP29" i="15"/>
  <c r="HP30" i="15"/>
  <c r="DY43" i="15"/>
  <c r="HP58" i="15"/>
  <c r="DY44" i="15" s="1"/>
  <c r="HP59" i="15"/>
  <c r="DY45" i="15" s="1"/>
  <c r="HP60" i="15"/>
  <c r="DY46" i="15" s="1"/>
  <c r="GW6" i="15"/>
  <c r="GW7" i="15"/>
  <c r="GW8" i="15"/>
  <c r="GW12" i="15" s="1"/>
  <c r="GW9" i="15"/>
  <c r="GW11" i="15"/>
  <c r="GW14" i="15"/>
  <c r="GW16" i="15" a="1"/>
  <c r="GW16" i="15" s="1"/>
  <c r="GW17" i="15"/>
  <c r="GW18" i="15"/>
  <c r="GW23" i="15" s="1"/>
  <c r="GW19" i="15"/>
  <c r="GW25" i="15"/>
  <c r="GW26" i="15"/>
  <c r="GW27" i="15"/>
  <c r="GW28" i="15"/>
  <c r="GW29" i="15"/>
  <c r="GW30" i="15"/>
  <c r="GW58" i="15"/>
  <c r="GW59" i="15"/>
  <c r="GW60" i="15"/>
  <c r="GD6" i="15"/>
  <c r="DF34" i="15" s="1"/>
  <c r="GD7" i="15"/>
  <c r="DF35" i="15" s="1"/>
  <c r="GD8" i="15"/>
  <c r="DF37" i="15" s="1"/>
  <c r="GD9" i="15"/>
  <c r="DF53" i="15" s="1"/>
  <c r="GD11" i="15"/>
  <c r="GD14" i="15"/>
  <c r="DF41" i="15" s="1"/>
  <c r="GD16" i="15" a="1"/>
  <c r="GD16" i="15" s="1"/>
  <c r="GD17" i="15"/>
  <c r="GD18" i="15"/>
  <c r="GD23" i="15" s="1"/>
  <c r="DF47" i="15" s="1"/>
  <c r="GD19" i="15"/>
  <c r="GD25" i="15"/>
  <c r="GD26" i="15"/>
  <c r="GD27" i="15"/>
  <c r="GD28" i="15"/>
  <c r="GD29" i="15"/>
  <c r="GD30" i="15"/>
  <c r="DF43" i="15"/>
  <c r="GD58" i="15"/>
  <c r="DF44" i="15" s="1"/>
  <c r="GD59" i="15"/>
  <c r="DF45" i="15" s="1"/>
  <c r="GD60" i="15"/>
  <c r="DF46" i="15" s="1"/>
  <c r="FK6" i="15"/>
  <c r="FK7" i="15"/>
  <c r="FK8" i="15"/>
  <c r="FK12" i="15" s="1"/>
  <c r="FK9" i="15"/>
  <c r="FK11" i="15"/>
  <c r="FK14" i="15"/>
  <c r="FK16" i="15" a="1"/>
  <c r="FK16" i="15" s="1"/>
  <c r="FK17" i="15"/>
  <c r="FK18" i="15"/>
  <c r="FK23" i="15" s="1"/>
  <c r="FK19" i="15"/>
  <c r="FK25" i="15"/>
  <c r="FK26" i="15"/>
  <c r="FK27" i="15"/>
  <c r="FK28" i="15"/>
  <c r="FK29" i="15"/>
  <c r="FK30" i="15"/>
  <c r="FK58" i="15"/>
  <c r="FK59" i="15"/>
  <c r="FK60" i="15"/>
  <c r="ER6" i="15"/>
  <c r="ER7" i="15"/>
  <c r="ER8" i="15"/>
  <c r="ER12" i="15" s="1"/>
  <c r="ER9" i="15"/>
  <c r="ER11" i="15"/>
  <c r="ER14" i="15"/>
  <c r="ER16" i="15" a="1"/>
  <c r="ER16" i="15" s="1"/>
  <c r="ER17" i="15"/>
  <c r="ER18" i="15"/>
  <c r="ER23" i="15" s="1"/>
  <c r="ER19" i="15"/>
  <c r="ER25" i="15"/>
  <c r="ER26" i="15"/>
  <c r="ER27" i="15"/>
  <c r="ER28" i="15"/>
  <c r="ER29" i="15"/>
  <c r="ER30" i="15"/>
  <c r="ER58" i="15"/>
  <c r="ER59" i="15"/>
  <c r="ER60" i="15"/>
  <c r="DY6" i="15"/>
  <c r="DY7" i="15"/>
  <c r="DY8" i="15"/>
  <c r="DY12" i="15" s="1"/>
  <c r="DY9" i="15"/>
  <c r="DY11" i="15"/>
  <c r="DY14" i="15"/>
  <c r="DY16" i="15" a="1"/>
  <c r="DY16" i="15" s="1"/>
  <c r="DY17" i="15"/>
  <c r="DY18" i="15"/>
  <c r="DY23" i="15" s="1"/>
  <c r="DY19" i="15"/>
  <c r="DY25" i="15"/>
  <c r="DY26" i="15"/>
  <c r="DY27" i="15"/>
  <c r="DY28" i="15"/>
  <c r="DY29" i="15"/>
  <c r="DY30" i="15"/>
  <c r="DY58" i="15"/>
  <c r="DY59" i="15"/>
  <c r="DY60" i="15"/>
  <c r="DF6" i="15"/>
  <c r="DF7" i="15"/>
  <c r="DF8" i="15"/>
  <c r="DF12" i="15" s="1"/>
  <c r="DF9" i="15"/>
  <c r="DF11" i="15"/>
  <c r="DF14" i="15"/>
  <c r="DF16" i="15" a="1"/>
  <c r="DF16" i="15" s="1"/>
  <c r="DF17" i="15"/>
  <c r="DF18" i="15"/>
  <c r="DF23" i="15" s="1"/>
  <c r="DF19" i="15"/>
  <c r="DF25" i="15"/>
  <c r="DF26" i="15"/>
  <c r="DF27" i="15"/>
  <c r="DF28" i="15"/>
  <c r="DF29" i="15"/>
  <c r="DF30" i="15"/>
  <c r="DF58" i="15"/>
  <c r="DF59" i="15"/>
  <c r="DF60" i="15"/>
  <c r="CM6" i="15"/>
  <c r="CM7" i="15"/>
  <c r="CM8" i="15"/>
  <c r="CM9" i="15"/>
  <c r="CM11" i="15"/>
  <c r="CM14" i="15"/>
  <c r="CM16" i="15" a="1"/>
  <c r="CM16" i="15" s="1"/>
  <c r="CM18" i="15"/>
  <c r="CM23" i="15" s="1"/>
  <c r="CM19" i="15"/>
  <c r="CM25" i="15"/>
  <c r="CM26" i="15"/>
  <c r="CM27" i="15"/>
  <c r="CM28" i="15"/>
  <c r="CM29" i="15"/>
  <c r="CM30" i="15"/>
  <c r="BT6" i="15"/>
  <c r="BT7" i="15"/>
  <c r="BT8" i="15"/>
  <c r="BT12" i="15" s="1"/>
  <c r="BT9" i="15"/>
  <c r="BT11" i="15"/>
  <c r="BT16" i="15" a="1"/>
  <c r="BT16" i="15" s="1"/>
  <c r="BT17" i="15"/>
  <c r="BT18" i="15"/>
  <c r="BT23" i="15" s="1"/>
  <c r="BT19" i="15"/>
  <c r="BT25" i="15"/>
  <c r="BT26" i="15"/>
  <c r="BT27" i="15"/>
  <c r="BT28" i="15"/>
  <c r="BT29" i="15"/>
  <c r="BT30" i="15"/>
  <c r="BT58" i="15"/>
  <c r="BT59" i="15"/>
  <c r="BT60" i="15"/>
  <c r="BA6" i="15"/>
  <c r="BA7" i="15"/>
  <c r="BA8" i="15"/>
  <c r="BA9" i="15"/>
  <c r="BA11" i="15"/>
  <c r="BA14" i="15"/>
  <c r="BA16" i="15" a="1"/>
  <c r="BA16" i="15" s="1"/>
  <c r="BA17" i="15"/>
  <c r="BA18" i="15"/>
  <c r="BA23" i="15" s="1"/>
  <c r="BA19" i="15"/>
  <c r="BA25" i="15"/>
  <c r="BA26" i="15"/>
  <c r="BA27" i="15"/>
  <c r="BA28" i="15"/>
  <c r="BA29" i="15"/>
  <c r="BA30" i="15"/>
  <c r="BA58" i="15"/>
  <c r="BA59" i="15"/>
  <c r="BA60" i="15"/>
  <c r="AH58" i="15"/>
  <c r="AH59" i="15"/>
  <c r="AH60" i="15"/>
  <c r="AH6" i="15"/>
  <c r="AH7" i="15"/>
  <c r="AH8" i="15"/>
  <c r="AH9" i="15"/>
  <c r="AH11" i="15"/>
  <c r="AH14" i="15"/>
  <c r="AH16" i="15" a="1"/>
  <c r="AH16" i="15" s="1"/>
  <c r="AH17" i="15"/>
  <c r="AH18" i="15"/>
  <c r="AH23" i="15" s="1"/>
  <c r="AH19" i="15"/>
  <c r="AH25" i="15"/>
  <c r="AH26" i="15"/>
  <c r="AH27" i="15"/>
  <c r="AH28" i="15"/>
  <c r="AH29" i="15"/>
  <c r="AH30" i="15"/>
  <c r="O58" i="15"/>
  <c r="O59" i="15"/>
  <c r="AH45" i="15" s="1"/>
  <c r="O60" i="15"/>
  <c r="AH46" i="15" s="1"/>
  <c r="O6" i="15"/>
  <c r="AH34" i="15" s="1"/>
  <c r="O7" i="15"/>
  <c r="O8" i="15"/>
  <c r="AH37" i="15" s="1"/>
  <c r="O9" i="15"/>
  <c r="O11" i="15"/>
  <c r="O16" i="15" a="1"/>
  <c r="O16" i="15" s="1"/>
  <c r="O17" i="15"/>
  <c r="O18" i="15"/>
  <c r="O23" i="15" s="1"/>
  <c r="O19" i="15"/>
  <c r="O25" i="15"/>
  <c r="O26" i="15"/>
  <c r="O27" i="15"/>
  <c r="O28" i="15"/>
  <c r="O29" i="15"/>
  <c r="O30" i="15"/>
  <c r="CS43" i="15" l="1"/>
  <c r="U43" i="15"/>
  <c r="CR43" i="15"/>
  <c r="T43" i="15"/>
  <c r="CQ43" i="15"/>
  <c r="S43" i="15"/>
  <c r="CP43" i="15"/>
  <c r="R43" i="15"/>
  <c r="DY38" i="15"/>
  <c r="AH38" i="15"/>
  <c r="DF38" i="15"/>
  <c r="CM46" i="15"/>
  <c r="Q43" i="15"/>
  <c r="CO43" i="15"/>
  <c r="BA37" i="15"/>
  <c r="BA53" i="15"/>
  <c r="BA35" i="15"/>
  <c r="BA47" i="15"/>
  <c r="BT45" i="15"/>
  <c r="BT38" i="15"/>
  <c r="BT34" i="15"/>
  <c r="BA45" i="15"/>
  <c r="BA44" i="15"/>
  <c r="BT44" i="15"/>
  <c r="BT53" i="15"/>
  <c r="CM47" i="15"/>
  <c r="CM38" i="15"/>
  <c r="CM34" i="15"/>
  <c r="O44" i="15"/>
  <c r="BT46" i="15"/>
  <c r="BT47" i="15"/>
  <c r="BT35" i="15"/>
  <c r="CM53" i="15"/>
  <c r="CM44" i="15"/>
  <c r="BA46" i="15"/>
  <c r="BA38" i="15"/>
  <c r="BA34" i="15"/>
  <c r="BA43" i="15"/>
  <c r="BT43" i="15"/>
  <c r="BA12" i="15"/>
  <c r="BT39" i="15" s="1"/>
  <c r="BT37" i="15"/>
  <c r="CM43" i="15"/>
  <c r="CM41" i="15"/>
  <c r="CM12" i="15"/>
  <c r="CM37" i="15"/>
  <c r="HP12" i="15"/>
  <c r="DY39" i="15" s="1"/>
  <c r="DY37" i="15"/>
  <c r="CM35" i="15"/>
  <c r="AH43" i="15"/>
  <c r="O47" i="15"/>
  <c r="O35" i="15"/>
  <c r="O53" i="15"/>
  <c r="AH44" i="15"/>
  <c r="O43" i="15"/>
  <c r="O38" i="15"/>
  <c r="AH53" i="15"/>
  <c r="AH35" i="15"/>
  <c r="O34" i="15"/>
  <c r="GD12" i="15"/>
  <c r="DF39" i="15" s="1"/>
  <c r="O46" i="15"/>
  <c r="O37" i="15"/>
  <c r="AH47" i="15"/>
  <c r="AH12" i="15"/>
  <c r="BA39" i="15" s="1"/>
  <c r="O12" i="15"/>
  <c r="CM39" i="15" l="1"/>
  <c r="O39" i="15"/>
  <c r="AH39" i="15"/>
  <c r="AZ61" i="2" l="1"/>
  <c r="CL65" i="2"/>
  <c r="CL70" i="2"/>
  <c r="CK70" i="2" s="1"/>
  <c r="CM70" i="2"/>
  <c r="DS73" i="2"/>
  <c r="DT73" i="2"/>
  <c r="DU73" i="2"/>
  <c r="DV73" i="2"/>
  <c r="CM59" i="15" l="1"/>
  <c r="CJ70" i="2"/>
  <c r="CK65" i="2"/>
  <c r="CM17" i="15"/>
  <c r="HX16" i="15"/>
  <c r="CJ65" i="2" l="1"/>
  <c r="CM45" i="15"/>
  <c r="O45" i="15"/>
  <c r="L60" i="15"/>
  <c r="CI65" i="2" l="1"/>
  <c r="IH90" i="2"/>
  <c r="IG90" i="2"/>
  <c r="IA90" i="2"/>
  <c r="IB90" i="2"/>
  <c r="IC90" i="2"/>
  <c r="ID90" i="2"/>
  <c r="IE90" i="2"/>
  <c r="IF90" i="2"/>
  <c r="CH65" i="2" l="1"/>
  <c r="GL35" i="2"/>
  <c r="GM35" i="2"/>
  <c r="GN35" i="2"/>
  <c r="GO35" i="2"/>
  <c r="GP35" i="2"/>
  <c r="GQ35" i="2"/>
  <c r="GR35" i="2"/>
  <c r="GS35" i="2"/>
  <c r="GT35" i="2"/>
  <c r="GL36" i="2"/>
  <c r="GM36" i="2"/>
  <c r="GN36" i="2"/>
  <c r="GO36" i="2"/>
  <c r="GP36" i="2"/>
  <c r="GQ36" i="2"/>
  <c r="GR36" i="2"/>
  <c r="GS36" i="2"/>
  <c r="GT36" i="2"/>
  <c r="GL37" i="2"/>
  <c r="GM37" i="2"/>
  <c r="GN37" i="2"/>
  <c r="GO37" i="2"/>
  <c r="GP37" i="2"/>
  <c r="GQ37" i="2"/>
  <c r="GR37" i="2"/>
  <c r="GS37" i="2"/>
  <c r="GT37" i="2"/>
  <c r="GL38" i="2"/>
  <c r="GM38" i="2"/>
  <c r="GN38" i="2"/>
  <c r="GO38" i="2"/>
  <c r="GP38" i="2"/>
  <c r="GQ38" i="2"/>
  <c r="GR38" i="2"/>
  <c r="GS38" i="2"/>
  <c r="GT38" i="2"/>
  <c r="GL39" i="2"/>
  <c r="GM39" i="2"/>
  <c r="GN39" i="2"/>
  <c r="GO39" i="2"/>
  <c r="GP39" i="2"/>
  <c r="GQ39" i="2"/>
  <c r="GR39" i="2"/>
  <c r="GS39" i="2"/>
  <c r="GT39" i="2"/>
  <c r="GL41" i="2"/>
  <c r="GM41" i="2"/>
  <c r="GN41" i="2"/>
  <c r="GO41" i="2"/>
  <c r="GP41" i="2"/>
  <c r="GQ41" i="2"/>
  <c r="GR41" i="2"/>
  <c r="GS41" i="2"/>
  <c r="GT41" i="2"/>
  <c r="GL42" i="2"/>
  <c r="GM42" i="2"/>
  <c r="GN42" i="2"/>
  <c r="GO42" i="2"/>
  <c r="GP42" i="2"/>
  <c r="GQ42" i="2"/>
  <c r="GR42" i="2"/>
  <c r="GS42" i="2"/>
  <c r="GT42" i="2"/>
  <c r="GL43" i="2"/>
  <c r="GM43" i="2"/>
  <c r="GN43" i="2"/>
  <c r="GO43" i="2"/>
  <c r="GP43" i="2"/>
  <c r="GQ43" i="2"/>
  <c r="GR43" i="2"/>
  <c r="GS43" i="2"/>
  <c r="GT43" i="2"/>
  <c r="GL44" i="2"/>
  <c r="GM44" i="2"/>
  <c r="GN44" i="2"/>
  <c r="GO44" i="2"/>
  <c r="GP44" i="2"/>
  <c r="GQ44" i="2"/>
  <c r="GR44" i="2"/>
  <c r="GS44" i="2"/>
  <c r="GT44" i="2"/>
  <c r="GL45" i="2"/>
  <c r="GM45" i="2"/>
  <c r="GN45" i="2"/>
  <c r="GO45" i="2"/>
  <c r="GP45" i="2"/>
  <c r="GQ45" i="2"/>
  <c r="GR45" i="2"/>
  <c r="GS45" i="2"/>
  <c r="GT45" i="2"/>
  <c r="GL46" i="2"/>
  <c r="GM46" i="2"/>
  <c r="GN46" i="2"/>
  <c r="GO46" i="2"/>
  <c r="GP46" i="2"/>
  <c r="GQ46" i="2"/>
  <c r="GR46" i="2"/>
  <c r="GS46" i="2"/>
  <c r="GT46" i="2"/>
  <c r="GL47" i="2"/>
  <c r="GM47" i="2"/>
  <c r="GN47" i="2"/>
  <c r="GO47" i="2"/>
  <c r="GP47" i="2"/>
  <c r="GQ47" i="2"/>
  <c r="GR47" i="2"/>
  <c r="GS47" i="2"/>
  <c r="GT47" i="2"/>
  <c r="GL34" i="2"/>
  <c r="GM34" i="2"/>
  <c r="GN34" i="2"/>
  <c r="GO34" i="2"/>
  <c r="GP34" i="2"/>
  <c r="GQ34" i="2"/>
  <c r="GR34" i="2"/>
  <c r="GS34" i="2"/>
  <c r="GT34" i="2"/>
  <c r="FJ34" i="2"/>
  <c r="CG65" i="2" l="1"/>
  <c r="GM57" i="15"/>
  <c r="GT57" i="15"/>
  <c r="GN57" i="15"/>
  <c r="GL57" i="15"/>
  <c r="GR57" i="15"/>
  <c r="GQ57" i="15"/>
  <c r="GP57" i="15"/>
  <c r="GO57" i="15"/>
  <c r="CF65" i="2" l="1"/>
  <c r="DA43" i="2"/>
  <c r="DC44" i="2"/>
  <c r="DB44" i="2"/>
  <c r="DA44" i="2"/>
  <c r="DD45" i="2"/>
  <c r="DD44" i="2"/>
  <c r="DB43" i="2"/>
  <c r="DC43" i="2"/>
  <c r="DD43" i="2"/>
  <c r="DC45" i="2" l="1"/>
  <c r="DC57" i="15"/>
  <c r="CE65" i="2"/>
  <c r="DD57" i="15"/>
  <c r="CL38" i="2"/>
  <c r="DB45" i="2" l="1"/>
  <c r="CD65" i="2"/>
  <c r="CK38" i="2"/>
  <c r="DA45" i="2" l="1"/>
  <c r="DB57" i="15"/>
  <c r="CC65" i="2"/>
  <c r="CJ38" i="2"/>
  <c r="DE6" i="15"/>
  <c r="DE7" i="15"/>
  <c r="DE8" i="15"/>
  <c r="DE12" i="15" s="1"/>
  <c r="DE9" i="15"/>
  <c r="DE11" i="15"/>
  <c r="DE14" i="15"/>
  <c r="DE16" i="15" a="1"/>
  <c r="DE16" i="15" s="1"/>
  <c r="DE17" i="15"/>
  <c r="DE18" i="15"/>
  <c r="DE23" i="15" s="1"/>
  <c r="DE19" i="15"/>
  <c r="DE25" i="15"/>
  <c r="DE26" i="15"/>
  <c r="DE27" i="15"/>
  <c r="DE28" i="15"/>
  <c r="DE29" i="15"/>
  <c r="DE30" i="15"/>
  <c r="DA57" i="15" l="1"/>
  <c r="CB65" i="2"/>
  <c r="CI38" i="2"/>
  <c r="E58" i="15"/>
  <c r="F58" i="15"/>
  <c r="G58" i="15"/>
  <c r="H58" i="15"/>
  <c r="I58" i="15"/>
  <c r="J58" i="15"/>
  <c r="K58" i="15"/>
  <c r="L58" i="15"/>
  <c r="M58" i="15"/>
  <c r="N58" i="15"/>
  <c r="W58" i="15"/>
  <c r="X58" i="15"/>
  <c r="Y58" i="15"/>
  <c r="Z58" i="15"/>
  <c r="AA58" i="15"/>
  <c r="AB58" i="15"/>
  <c r="AC58" i="15"/>
  <c r="AD58" i="15"/>
  <c r="AE58" i="15"/>
  <c r="AF58" i="15"/>
  <c r="AG58" i="15"/>
  <c r="AP58" i="15"/>
  <c r="AQ58" i="15"/>
  <c r="AR58" i="15"/>
  <c r="AS58" i="15"/>
  <c r="AT58" i="15"/>
  <c r="AU58" i="15"/>
  <c r="AV58" i="15"/>
  <c r="AW58" i="15"/>
  <c r="AX58" i="15"/>
  <c r="AY58" i="15"/>
  <c r="AZ58" i="15"/>
  <c r="BI58" i="15"/>
  <c r="BJ58" i="15"/>
  <c r="BK58" i="15"/>
  <c r="BL58" i="15"/>
  <c r="BM58" i="15"/>
  <c r="BN58" i="15"/>
  <c r="BO58" i="15"/>
  <c r="BP58" i="15"/>
  <c r="BQ58" i="15"/>
  <c r="BR58" i="15"/>
  <c r="BS58" i="15"/>
  <c r="CI58" i="15"/>
  <c r="CJ58" i="15"/>
  <c r="CK58" i="15"/>
  <c r="CL58" i="15"/>
  <c r="CU58" i="15"/>
  <c r="CV58" i="15"/>
  <c r="CW58" i="15"/>
  <c r="CX58" i="15"/>
  <c r="CY58" i="15"/>
  <c r="CZ58" i="15"/>
  <c r="DA58" i="15"/>
  <c r="DB58" i="15"/>
  <c r="DC58" i="15"/>
  <c r="DD58" i="15"/>
  <c r="DE58" i="15"/>
  <c r="DN58" i="15"/>
  <c r="DO58" i="15"/>
  <c r="DP58" i="15"/>
  <c r="DQ58" i="15"/>
  <c r="DR58" i="15"/>
  <c r="DS58" i="15"/>
  <c r="DT58" i="15"/>
  <c r="DU58" i="15"/>
  <c r="DV58" i="15"/>
  <c r="DW58" i="15"/>
  <c r="DX58" i="15"/>
  <c r="EG58" i="15"/>
  <c r="EH58" i="15"/>
  <c r="EI58" i="15"/>
  <c r="EJ58" i="15"/>
  <c r="EK58" i="15"/>
  <c r="EL58" i="15"/>
  <c r="EM58" i="15"/>
  <c r="EN58" i="15"/>
  <c r="EO58" i="15"/>
  <c r="EP58" i="15"/>
  <c r="EQ58" i="15"/>
  <c r="EZ58" i="15"/>
  <c r="FA58" i="15"/>
  <c r="FB58" i="15"/>
  <c r="FC58" i="15"/>
  <c r="FD58" i="15"/>
  <c r="FE58" i="15"/>
  <c r="FF58" i="15"/>
  <c r="FG58" i="15"/>
  <c r="FH58" i="15"/>
  <c r="FI58" i="15"/>
  <c r="FJ58" i="15"/>
  <c r="FS58" i="15"/>
  <c r="FT58" i="15"/>
  <c r="FU58" i="15"/>
  <c r="FV58" i="15"/>
  <c r="FW58" i="15"/>
  <c r="FX58" i="15"/>
  <c r="FY58" i="15"/>
  <c r="FZ58" i="15"/>
  <c r="GA58" i="15"/>
  <c r="GB58" i="15"/>
  <c r="GC58" i="15"/>
  <c r="GL58" i="15"/>
  <c r="GM58" i="15"/>
  <c r="GN58" i="15"/>
  <c r="GO58" i="15"/>
  <c r="GP58" i="15"/>
  <c r="GQ58" i="15"/>
  <c r="GR58" i="15"/>
  <c r="GS58" i="15"/>
  <c r="GT58" i="15"/>
  <c r="GU58" i="15"/>
  <c r="GV58" i="15"/>
  <c r="HE58" i="15"/>
  <c r="HF58" i="15"/>
  <c r="HG58" i="15"/>
  <c r="HH58" i="15"/>
  <c r="HI58" i="15"/>
  <c r="HJ58" i="15"/>
  <c r="HK58" i="15"/>
  <c r="HL58" i="15"/>
  <c r="HM58" i="15"/>
  <c r="HN58" i="15"/>
  <c r="HO58" i="15"/>
  <c r="HX58" i="15"/>
  <c r="HY58" i="15"/>
  <c r="HZ58" i="15"/>
  <c r="IA58" i="15"/>
  <c r="IB58" i="15"/>
  <c r="IC58" i="15"/>
  <c r="ID58" i="15"/>
  <c r="IE58" i="15"/>
  <c r="IF58" i="15"/>
  <c r="IG58" i="15"/>
  <c r="IH58" i="15"/>
  <c r="D58" i="15"/>
  <c r="L1" i="20" l="1" a="1"/>
  <c r="N147" i="20" s="1"/>
  <c r="CH38" i="2"/>
  <c r="E16" i="15" a="1"/>
  <c r="E16" i="15" s="1"/>
  <c r="F16" i="15" a="1"/>
  <c r="F16" i="15" s="1"/>
  <c r="G16" i="15" a="1"/>
  <c r="G16" i="15" s="1"/>
  <c r="H16" i="15" a="1"/>
  <c r="H16" i="15" s="1"/>
  <c r="I16" i="15" a="1"/>
  <c r="I16" i="15" s="1"/>
  <c r="J16" i="15" a="1"/>
  <c r="J16" i="15" s="1"/>
  <c r="K16" i="15" a="1"/>
  <c r="K16" i="15" s="1"/>
  <c r="L16" i="15" a="1"/>
  <c r="L16" i="15" s="1"/>
  <c r="M16" i="15" a="1"/>
  <c r="M16" i="15" s="1"/>
  <c r="N16" i="15" a="1"/>
  <c r="N16" i="15" s="1"/>
  <c r="W16" i="15" a="1"/>
  <c r="W16" i="15" s="1"/>
  <c r="X16" i="15" a="1"/>
  <c r="X16" i="15" s="1"/>
  <c r="Y16" i="15" a="1"/>
  <c r="Y16" i="15" s="1"/>
  <c r="Z16" i="15" a="1"/>
  <c r="Z16" i="15" s="1"/>
  <c r="AA16" i="15" a="1"/>
  <c r="AA16" i="15" s="1"/>
  <c r="AB16" i="15" a="1"/>
  <c r="AB16" i="15" s="1"/>
  <c r="AC16" i="15" a="1"/>
  <c r="AC16" i="15" s="1"/>
  <c r="AD16" i="15" a="1"/>
  <c r="AD16" i="15" s="1"/>
  <c r="AE16" i="15" a="1"/>
  <c r="AE16" i="15" s="1"/>
  <c r="AF16" i="15" a="1"/>
  <c r="AF16" i="15" s="1"/>
  <c r="AG16" i="15" a="1"/>
  <c r="AG16" i="15" s="1"/>
  <c r="AP16" i="15" a="1"/>
  <c r="AP16" i="15" s="1"/>
  <c r="AQ16" i="15" a="1"/>
  <c r="AQ16" i="15" s="1"/>
  <c r="AR16" i="15" a="1"/>
  <c r="AR16" i="15" s="1"/>
  <c r="AS16" i="15" a="1"/>
  <c r="AS16" i="15" s="1"/>
  <c r="AT16" i="15" a="1"/>
  <c r="AT16" i="15" s="1"/>
  <c r="AU16" i="15" a="1"/>
  <c r="AU16" i="15" s="1"/>
  <c r="AV16" i="15" a="1"/>
  <c r="AV16" i="15" s="1"/>
  <c r="AW16" i="15" a="1"/>
  <c r="AW16" i="15" s="1"/>
  <c r="AX16" i="15" a="1"/>
  <c r="AX16" i="15" s="1"/>
  <c r="AY16" i="15" a="1"/>
  <c r="AY16" i="15" s="1"/>
  <c r="AZ16" i="15" a="1"/>
  <c r="AZ16" i="15" s="1"/>
  <c r="BI16" i="15" a="1"/>
  <c r="BI16" i="15" s="1"/>
  <c r="BJ16" i="15" a="1"/>
  <c r="BJ16" i="15" s="1"/>
  <c r="BK16" i="15" a="1"/>
  <c r="BK16" i="15" s="1"/>
  <c r="BL16" i="15" a="1"/>
  <c r="BL16" i="15" s="1"/>
  <c r="BM16" i="15" a="1"/>
  <c r="BM16" i="15" s="1"/>
  <c r="BN16" i="15" a="1"/>
  <c r="BN16" i="15" s="1"/>
  <c r="BO16" i="15" a="1"/>
  <c r="BO16" i="15" s="1"/>
  <c r="BP16" i="15" a="1"/>
  <c r="BP16" i="15" s="1"/>
  <c r="BQ16" i="15" a="1"/>
  <c r="BQ16" i="15" s="1"/>
  <c r="BR16" i="15" a="1"/>
  <c r="BR16" i="15" s="1"/>
  <c r="BS16" i="15" a="1"/>
  <c r="BS16" i="15" s="1"/>
  <c r="CI16" i="15" a="1"/>
  <c r="CI16" i="15" s="1"/>
  <c r="CJ16" i="15" a="1"/>
  <c r="CJ16" i="15" s="1"/>
  <c r="CK16" i="15" a="1"/>
  <c r="CK16" i="15" s="1"/>
  <c r="CL16" i="15" a="1"/>
  <c r="CL16" i="15" s="1"/>
  <c r="CU16" i="15" a="1"/>
  <c r="CU16" i="15" s="1"/>
  <c r="CV16" i="15" a="1"/>
  <c r="CV16" i="15" s="1"/>
  <c r="CW16" i="15" a="1"/>
  <c r="CW16" i="15" s="1"/>
  <c r="CX16" i="15" a="1"/>
  <c r="CX16" i="15" s="1"/>
  <c r="CY16" i="15" a="1"/>
  <c r="CY16" i="15" s="1"/>
  <c r="CZ16" i="15" a="1"/>
  <c r="CZ16" i="15" s="1"/>
  <c r="DA16" i="15" a="1"/>
  <c r="DA16" i="15" s="1"/>
  <c r="DB16" i="15" a="1"/>
  <c r="DB16" i="15" s="1"/>
  <c r="DC16" i="15" a="1"/>
  <c r="DC16" i="15" s="1"/>
  <c r="DD16" i="15" a="1"/>
  <c r="DD16" i="15" s="1"/>
  <c r="DN16" i="15" a="1"/>
  <c r="DN16" i="15" s="1"/>
  <c r="DO16" i="15" a="1"/>
  <c r="DO16" i="15" s="1"/>
  <c r="DP16" i="15" a="1"/>
  <c r="DP16" i="15" s="1"/>
  <c r="DQ16" i="15" a="1"/>
  <c r="DQ16" i="15" s="1"/>
  <c r="DR16" i="15" a="1"/>
  <c r="DR16" i="15" s="1"/>
  <c r="DS16" i="15" a="1"/>
  <c r="DS16" i="15" s="1"/>
  <c r="DT16" i="15" a="1"/>
  <c r="DT16" i="15" s="1"/>
  <c r="DU16" i="15" a="1"/>
  <c r="DU16" i="15" s="1"/>
  <c r="DV16" i="15" a="1"/>
  <c r="DV16" i="15" s="1"/>
  <c r="DW16" i="15" a="1"/>
  <c r="DW16" i="15" s="1"/>
  <c r="DX16" i="15" a="1"/>
  <c r="DX16" i="15" s="1"/>
  <c r="EG16" i="15" a="1"/>
  <c r="EG16" i="15" s="1"/>
  <c r="EH16" i="15" a="1"/>
  <c r="EH16" i="15" s="1"/>
  <c r="EI16" i="15" a="1"/>
  <c r="EI16" i="15" s="1"/>
  <c r="EJ16" i="15" a="1"/>
  <c r="EJ16" i="15" s="1"/>
  <c r="EK16" i="15" a="1"/>
  <c r="EK16" i="15" s="1"/>
  <c r="EL16" i="15" a="1"/>
  <c r="EL16" i="15" s="1"/>
  <c r="EM16" i="15" a="1"/>
  <c r="EM16" i="15" s="1"/>
  <c r="EN16" i="15" a="1"/>
  <c r="EN16" i="15" s="1"/>
  <c r="EO16" i="15" a="1"/>
  <c r="EO16" i="15" s="1"/>
  <c r="EP16" i="15" a="1"/>
  <c r="EP16" i="15" s="1"/>
  <c r="EQ16" i="15" a="1"/>
  <c r="EQ16" i="15" s="1"/>
  <c r="EZ16" i="15" a="1"/>
  <c r="EZ16" i="15" s="1"/>
  <c r="FA16" i="15" a="1"/>
  <c r="FA16" i="15" s="1"/>
  <c r="FB16" i="15" a="1"/>
  <c r="FB16" i="15" s="1"/>
  <c r="FC16" i="15" a="1"/>
  <c r="FC16" i="15" s="1"/>
  <c r="FD16" i="15" a="1"/>
  <c r="FD16" i="15" s="1"/>
  <c r="FE16" i="15" a="1"/>
  <c r="FE16" i="15" s="1"/>
  <c r="FF16" i="15" a="1"/>
  <c r="FF16" i="15" s="1"/>
  <c r="FG16" i="15" a="1"/>
  <c r="FG16" i="15" s="1"/>
  <c r="FH16" i="15" a="1"/>
  <c r="FH16" i="15" s="1"/>
  <c r="FI16" i="15" a="1"/>
  <c r="FI16" i="15" s="1"/>
  <c r="FJ16" i="15" a="1"/>
  <c r="FJ16" i="15" s="1"/>
  <c r="FS16" i="15" a="1"/>
  <c r="FS16" i="15" s="1"/>
  <c r="FT16" i="15" a="1"/>
  <c r="FT16" i="15" s="1"/>
  <c r="FU16" i="15" a="1"/>
  <c r="FU16" i="15" s="1"/>
  <c r="FV16" i="15" a="1"/>
  <c r="FV16" i="15" s="1"/>
  <c r="FW16" i="15" a="1"/>
  <c r="FW16" i="15" s="1"/>
  <c r="FX16" i="15" a="1"/>
  <c r="FX16" i="15" s="1"/>
  <c r="FY16" i="15" a="1"/>
  <c r="FY16" i="15" s="1"/>
  <c r="FZ16" i="15" a="1"/>
  <c r="FZ16" i="15" s="1"/>
  <c r="GA16" i="15" a="1"/>
  <c r="GA16" i="15" s="1"/>
  <c r="GB16" i="15" a="1"/>
  <c r="GB16" i="15" s="1"/>
  <c r="GC16" i="15" a="1"/>
  <c r="GC16" i="15" s="1"/>
  <c r="GL16" i="15" a="1"/>
  <c r="GL16" i="15" s="1"/>
  <c r="GM16" i="15" a="1"/>
  <c r="GM16" i="15" s="1"/>
  <c r="GN16" i="15" a="1"/>
  <c r="GN16" i="15" s="1"/>
  <c r="GO16" i="15" a="1"/>
  <c r="GO16" i="15" s="1"/>
  <c r="GP16" i="15" a="1"/>
  <c r="GP16" i="15" s="1"/>
  <c r="GQ16" i="15" a="1"/>
  <c r="GQ16" i="15" s="1"/>
  <c r="GR16" i="15" a="1"/>
  <c r="GR16" i="15" s="1"/>
  <c r="GS16" i="15" a="1"/>
  <c r="GT16" i="15" a="1"/>
  <c r="GT16" i="15" s="1"/>
  <c r="GU16" i="15" a="1"/>
  <c r="GU16" i="15" s="1"/>
  <c r="GV16" i="15" a="1"/>
  <c r="GV16" i="15" s="1"/>
  <c r="HE16" i="15" a="1"/>
  <c r="HE16" i="15" s="1"/>
  <c r="HF16" i="15" a="1"/>
  <c r="HF16" i="15" s="1"/>
  <c r="HG16" i="15" a="1"/>
  <c r="HG16" i="15" s="1"/>
  <c r="HH16" i="15" a="1"/>
  <c r="HH16" i="15" s="1"/>
  <c r="HI16" i="15" a="1"/>
  <c r="HI16" i="15" s="1"/>
  <c r="HJ16" i="15" a="1"/>
  <c r="HJ16" i="15" s="1"/>
  <c r="HK16" i="15" a="1"/>
  <c r="HK16" i="15" s="1"/>
  <c r="HL16" i="15" a="1"/>
  <c r="HL16" i="15" s="1"/>
  <c r="HM16" i="15" a="1"/>
  <c r="HM16" i="15" s="1"/>
  <c r="HN16" i="15" a="1"/>
  <c r="HN16" i="15" s="1"/>
  <c r="HO16" i="15" a="1"/>
  <c r="HO16" i="15" s="1"/>
  <c r="HY16" i="15" a="1"/>
  <c r="HY16" i="15" s="1"/>
  <c r="HZ16" i="15" a="1"/>
  <c r="HZ16" i="15" s="1"/>
  <c r="IA16" i="15" a="1"/>
  <c r="IA16" i="15" s="1"/>
  <c r="IB16" i="15" a="1"/>
  <c r="IB16" i="15" s="1"/>
  <c r="IC16" i="15" a="1"/>
  <c r="IC16" i="15" s="1"/>
  <c r="ID16" i="15" a="1"/>
  <c r="ID16" i="15" s="1"/>
  <c r="IE16" i="15" a="1"/>
  <c r="IE16" i="15" s="1"/>
  <c r="IF16" i="15" a="1"/>
  <c r="IF16" i="15" s="1"/>
  <c r="IG16" i="15" a="1"/>
  <c r="IG16" i="15" s="1"/>
  <c r="IH16" i="15" a="1"/>
  <c r="IH16" i="15" s="1"/>
  <c r="D16" i="15" a="1"/>
  <c r="D16" i="15" s="1"/>
  <c r="O59" i="20" l="1"/>
  <c r="L187" i="20"/>
  <c r="O136" i="20"/>
  <c r="L182" i="20"/>
  <c r="N33" i="20"/>
  <c r="N192" i="20"/>
  <c r="M160" i="20"/>
  <c r="M30" i="20"/>
  <c r="O62" i="20"/>
  <c r="O89" i="20"/>
  <c r="N37" i="20"/>
  <c r="L61" i="20"/>
  <c r="N45" i="20"/>
  <c r="L113" i="20"/>
  <c r="M93" i="20"/>
  <c r="M79" i="20"/>
  <c r="N144" i="20"/>
  <c r="O118" i="20"/>
  <c r="N72" i="20"/>
  <c r="N168" i="20"/>
  <c r="M245" i="20"/>
  <c r="L99" i="20"/>
  <c r="N11" i="20"/>
  <c r="O8" i="20"/>
  <c r="M238" i="20"/>
  <c r="L217" i="20"/>
  <c r="O123" i="20"/>
  <c r="M27" i="20"/>
  <c r="M28" i="20"/>
  <c r="M125" i="20"/>
  <c r="L114" i="20"/>
  <c r="L105" i="20"/>
  <c r="O69" i="20"/>
  <c r="O220" i="20"/>
  <c r="M171" i="20"/>
  <c r="L166" i="20"/>
  <c r="N117" i="20"/>
  <c r="L111" i="20"/>
  <c r="O29" i="20"/>
  <c r="N137" i="20"/>
  <c r="M190" i="20"/>
  <c r="M56" i="20"/>
  <c r="L115" i="20"/>
  <c r="M10" i="20"/>
  <c r="L244" i="20"/>
  <c r="O17" i="20"/>
  <c r="L1" i="20"/>
  <c r="M203" i="20"/>
  <c r="L133" i="20"/>
  <c r="M118" i="20"/>
  <c r="O225" i="20"/>
  <c r="O76" i="20"/>
  <c r="L80" i="20"/>
  <c r="M221" i="20"/>
  <c r="M81" i="20"/>
  <c r="L83" i="20"/>
  <c r="N201" i="20"/>
  <c r="L232" i="20"/>
  <c r="O200" i="20"/>
  <c r="O66" i="20"/>
  <c r="L125" i="20"/>
  <c r="O16" i="20"/>
  <c r="M196" i="20"/>
  <c r="O91" i="20"/>
  <c r="M161" i="20"/>
  <c r="M195" i="20"/>
  <c r="L122" i="20"/>
  <c r="N142" i="20"/>
  <c r="O124" i="20"/>
  <c r="N140" i="20"/>
  <c r="L212" i="20"/>
  <c r="O212" i="20"/>
  <c r="L22" i="20"/>
  <c r="L137" i="20"/>
  <c r="N170" i="20"/>
  <c r="N242" i="20"/>
  <c r="L94" i="20"/>
  <c r="M149" i="20"/>
  <c r="M227" i="20"/>
  <c r="M192" i="20"/>
  <c r="N77" i="20"/>
  <c r="M187" i="20"/>
  <c r="N199" i="20"/>
  <c r="L108" i="20"/>
  <c r="L231" i="20"/>
  <c r="N133" i="20"/>
  <c r="M17" i="20"/>
  <c r="N76" i="20"/>
  <c r="N178" i="20"/>
  <c r="O49" i="20"/>
  <c r="O94" i="20"/>
  <c r="N25" i="20"/>
  <c r="M50" i="20"/>
  <c r="M202" i="20"/>
  <c r="L227" i="20"/>
  <c r="N9" i="20"/>
  <c r="O99" i="20"/>
  <c r="N153" i="20"/>
  <c r="N85" i="20"/>
  <c r="N148" i="20"/>
  <c r="L161" i="20"/>
  <c r="L200" i="20"/>
  <c r="N56" i="20"/>
  <c r="N107" i="20"/>
  <c r="O174" i="20"/>
  <c r="M173" i="20"/>
  <c r="L59" i="20"/>
  <c r="O169" i="20"/>
  <c r="L32" i="20"/>
  <c r="N195" i="20"/>
  <c r="L192" i="20"/>
  <c r="N27" i="20"/>
  <c r="N65" i="20"/>
  <c r="M131" i="20"/>
  <c r="O249" i="20"/>
  <c r="N46" i="20"/>
  <c r="L144" i="20"/>
  <c r="N128" i="20"/>
  <c r="L104" i="20"/>
  <c r="N118" i="20"/>
  <c r="M87" i="20"/>
  <c r="M67" i="20"/>
  <c r="O82" i="20"/>
  <c r="M217" i="20"/>
  <c r="O134" i="20"/>
  <c r="L219" i="20"/>
  <c r="O127" i="20"/>
  <c r="O221" i="20"/>
  <c r="L239" i="20"/>
  <c r="O141" i="20"/>
  <c r="M78" i="20"/>
  <c r="O167" i="20"/>
  <c r="L238" i="20"/>
  <c r="O187" i="20"/>
  <c r="L112" i="20"/>
  <c r="O84" i="20"/>
  <c r="L90" i="20"/>
  <c r="L3" i="20"/>
  <c r="L136" i="20"/>
  <c r="L77" i="20"/>
  <c r="M98" i="20"/>
  <c r="N63" i="20"/>
  <c r="O179" i="20"/>
  <c r="O74" i="20"/>
  <c r="L169" i="20"/>
  <c r="N194" i="20"/>
  <c r="M223" i="20"/>
  <c r="L196" i="20"/>
  <c r="M106" i="20"/>
  <c r="O85" i="20"/>
  <c r="M103" i="20"/>
  <c r="O180" i="20"/>
  <c r="M46" i="20"/>
  <c r="L14" i="20"/>
  <c r="O157" i="20"/>
  <c r="O230" i="20"/>
  <c r="N99" i="20"/>
  <c r="O183" i="20"/>
  <c r="N154" i="20"/>
  <c r="O150" i="20"/>
  <c r="O218" i="20"/>
  <c r="O35" i="20"/>
  <c r="N184" i="20"/>
  <c r="O207" i="20"/>
  <c r="L150" i="20"/>
  <c r="N151" i="20"/>
  <c r="L165" i="20"/>
  <c r="M153" i="20"/>
  <c r="N239" i="20"/>
  <c r="O204" i="20"/>
  <c r="M178" i="20"/>
  <c r="O175" i="20"/>
  <c r="N230" i="20"/>
  <c r="O27" i="20"/>
  <c r="O61" i="20"/>
  <c r="L129" i="20"/>
  <c r="L147" i="20"/>
  <c r="N32" i="20"/>
  <c r="L11" i="20"/>
  <c r="M148" i="20"/>
  <c r="M90" i="20"/>
  <c r="L89" i="20"/>
  <c r="O38" i="20"/>
  <c r="O20" i="20"/>
  <c r="M85" i="20"/>
  <c r="L74" i="20"/>
  <c r="N238" i="20"/>
  <c r="N90" i="20"/>
  <c r="N213" i="20"/>
  <c r="L84" i="20"/>
  <c r="L210" i="20"/>
  <c r="L69" i="20"/>
  <c r="N244" i="20"/>
  <c r="L185" i="20"/>
  <c r="L75" i="20"/>
  <c r="M22" i="20"/>
  <c r="N175" i="20"/>
  <c r="O195" i="20"/>
  <c r="N88" i="20"/>
  <c r="M7" i="20"/>
  <c r="L107" i="20"/>
  <c r="N131" i="20"/>
  <c r="L225" i="20"/>
  <c r="M51" i="20"/>
  <c r="N134" i="20"/>
  <c r="N177" i="20"/>
  <c r="N38" i="20"/>
  <c r="O214" i="20"/>
  <c r="O166" i="20"/>
  <c r="L130" i="20"/>
  <c r="M44" i="20"/>
  <c r="N205" i="20"/>
  <c r="L20" i="20"/>
  <c r="M206" i="20"/>
  <c r="M116" i="20"/>
  <c r="O176" i="20"/>
  <c r="O83" i="20"/>
  <c r="N193" i="20"/>
  <c r="M70" i="20"/>
  <c r="O15" i="20"/>
  <c r="M89" i="20"/>
  <c r="N2" i="20"/>
  <c r="O25" i="20"/>
  <c r="L5" i="20"/>
  <c r="M136" i="20"/>
  <c r="O43" i="20"/>
  <c r="M211" i="20"/>
  <c r="N221" i="20"/>
  <c r="N132" i="20"/>
  <c r="L148" i="20"/>
  <c r="N127" i="20"/>
  <c r="L81" i="20"/>
  <c r="M158" i="20"/>
  <c r="O88" i="20"/>
  <c r="L95" i="20"/>
  <c r="M199" i="20"/>
  <c r="M247" i="20"/>
  <c r="M179" i="20"/>
  <c r="M24" i="20"/>
  <c r="N13" i="20"/>
  <c r="M4" i="20"/>
  <c r="L120" i="20"/>
  <c r="L214" i="20"/>
  <c r="M191" i="20"/>
  <c r="M95" i="20"/>
  <c r="M168" i="20"/>
  <c r="O241" i="20"/>
  <c r="O45" i="20"/>
  <c r="M16" i="20"/>
  <c r="M54" i="20"/>
  <c r="O34" i="20"/>
  <c r="O163" i="20"/>
  <c r="N247" i="20"/>
  <c r="O156" i="20"/>
  <c r="O56" i="20"/>
  <c r="M63" i="20"/>
  <c r="M117" i="20"/>
  <c r="L119" i="20"/>
  <c r="M146" i="20"/>
  <c r="O70" i="20"/>
  <c r="N235" i="20"/>
  <c r="M114" i="20"/>
  <c r="O53" i="20"/>
  <c r="M186" i="20"/>
  <c r="O173" i="20"/>
  <c r="M222" i="20"/>
  <c r="N236" i="20"/>
  <c r="M176" i="20"/>
  <c r="L85" i="20"/>
  <c r="N59" i="20"/>
  <c r="M234" i="20"/>
  <c r="L134" i="20"/>
  <c r="N30" i="20"/>
  <c r="O111" i="20"/>
  <c r="L197" i="20"/>
  <c r="L68" i="20"/>
  <c r="L131" i="20"/>
  <c r="O75" i="20"/>
  <c r="O154" i="20"/>
  <c r="M69" i="20"/>
  <c r="L143" i="20"/>
  <c r="M31" i="20"/>
  <c r="N78" i="20"/>
  <c r="O96" i="20"/>
  <c r="M145" i="20"/>
  <c r="O116" i="20"/>
  <c r="L221" i="20"/>
  <c r="L167" i="20"/>
  <c r="L223" i="20"/>
  <c r="N82" i="20"/>
  <c r="O190" i="20"/>
  <c r="M37" i="20"/>
  <c r="N64" i="20"/>
  <c r="M120" i="20"/>
  <c r="O73" i="20"/>
  <c r="O229" i="20"/>
  <c r="O219" i="20"/>
  <c r="O42" i="20"/>
  <c r="O160" i="20"/>
  <c r="L154" i="20"/>
  <c r="L160" i="20"/>
  <c r="L168" i="20"/>
  <c r="O223" i="20"/>
  <c r="M113" i="20"/>
  <c r="N62" i="20"/>
  <c r="O79" i="20"/>
  <c r="N98" i="20"/>
  <c r="M73" i="20"/>
  <c r="O46" i="20"/>
  <c r="L199" i="20"/>
  <c r="M75" i="20"/>
  <c r="O234" i="20"/>
  <c r="L48" i="20"/>
  <c r="M137" i="20"/>
  <c r="L242" i="20"/>
  <c r="L106" i="20"/>
  <c r="N123" i="20"/>
  <c r="L53" i="20"/>
  <c r="O177" i="20"/>
  <c r="M21" i="20"/>
  <c r="L194" i="20"/>
  <c r="N39" i="20"/>
  <c r="N95" i="20"/>
  <c r="O224" i="20"/>
  <c r="N241" i="20"/>
  <c r="M42" i="20"/>
  <c r="O117" i="20"/>
  <c r="M188" i="20"/>
  <c r="L235" i="20"/>
  <c r="O245" i="20"/>
  <c r="O215" i="20"/>
  <c r="N204" i="20"/>
  <c r="N106" i="20"/>
  <c r="O126" i="20"/>
  <c r="M55" i="20"/>
  <c r="O120" i="20"/>
  <c r="O103" i="20"/>
  <c r="N92" i="20"/>
  <c r="M169" i="20"/>
  <c r="M213" i="20"/>
  <c r="N58" i="20"/>
  <c r="M180" i="20"/>
  <c r="M138" i="20"/>
  <c r="M209" i="20"/>
  <c r="L36" i="20"/>
  <c r="O147" i="20"/>
  <c r="O81" i="20"/>
  <c r="M156" i="20"/>
  <c r="M157" i="20"/>
  <c r="L174" i="20"/>
  <c r="M35" i="20"/>
  <c r="O162" i="20"/>
  <c r="L162" i="20"/>
  <c r="M233" i="20"/>
  <c r="O65" i="20"/>
  <c r="M1" i="20"/>
  <c r="N209" i="20"/>
  <c r="M210" i="20"/>
  <c r="L64" i="20"/>
  <c r="O30" i="20"/>
  <c r="N188" i="20"/>
  <c r="M48" i="20"/>
  <c r="N216" i="20"/>
  <c r="M212" i="20"/>
  <c r="M243" i="20"/>
  <c r="N226" i="20"/>
  <c r="L54" i="20"/>
  <c r="M86" i="20"/>
  <c r="N42" i="20"/>
  <c r="N7" i="20"/>
  <c r="L116" i="20"/>
  <c r="L49" i="20"/>
  <c r="M13" i="20"/>
  <c r="M242" i="20"/>
  <c r="M164" i="20"/>
  <c r="O98" i="20"/>
  <c r="O153" i="20"/>
  <c r="L228" i="20"/>
  <c r="M105" i="20"/>
  <c r="M174" i="20"/>
  <c r="L91" i="20"/>
  <c r="L70" i="20"/>
  <c r="O101" i="20"/>
  <c r="N215" i="20"/>
  <c r="N219" i="20"/>
  <c r="N172" i="20"/>
  <c r="N146" i="20"/>
  <c r="N223" i="20"/>
  <c r="M226" i="20"/>
  <c r="N108" i="20"/>
  <c r="O114" i="20"/>
  <c r="L203" i="20"/>
  <c r="L240" i="20"/>
  <c r="N165" i="20"/>
  <c r="M143" i="20"/>
  <c r="L57" i="20"/>
  <c r="N115" i="20"/>
  <c r="O10" i="20"/>
  <c r="L135" i="20"/>
  <c r="N51" i="20"/>
  <c r="M230" i="20"/>
  <c r="N179" i="20"/>
  <c r="L45" i="20"/>
  <c r="L9" i="20"/>
  <c r="O170" i="20"/>
  <c r="M201" i="20"/>
  <c r="N240" i="20"/>
  <c r="N197" i="20"/>
  <c r="M135" i="20"/>
  <c r="N166" i="20"/>
  <c r="L247" i="20"/>
  <c r="M246" i="20"/>
  <c r="M100" i="20"/>
  <c r="N74" i="20"/>
  <c r="O246" i="20"/>
  <c r="M142" i="20"/>
  <c r="M249" i="20"/>
  <c r="L172" i="20"/>
  <c r="O235" i="20"/>
  <c r="M109" i="20"/>
  <c r="N5" i="20"/>
  <c r="N229" i="20"/>
  <c r="L215" i="20"/>
  <c r="M216" i="20"/>
  <c r="N124" i="20"/>
  <c r="O145" i="20"/>
  <c r="M189" i="20"/>
  <c r="N190" i="20"/>
  <c r="O18" i="20"/>
  <c r="M59" i="20"/>
  <c r="L141" i="20"/>
  <c r="L93" i="20"/>
  <c r="O50" i="20"/>
  <c r="M154" i="20"/>
  <c r="M92" i="20"/>
  <c r="O57" i="20"/>
  <c r="M65" i="20"/>
  <c r="O142" i="20"/>
  <c r="N245" i="20"/>
  <c r="M139" i="20"/>
  <c r="O149" i="20"/>
  <c r="M129" i="20"/>
  <c r="M204" i="20"/>
  <c r="M62" i="20"/>
  <c r="M183" i="20"/>
  <c r="O63" i="20"/>
  <c r="O164" i="20"/>
  <c r="N208" i="20"/>
  <c r="O1" i="20"/>
  <c r="N121" i="20"/>
  <c r="L73" i="20"/>
  <c r="N159" i="20"/>
  <c r="L126" i="20"/>
  <c r="M76" i="20"/>
  <c r="N66" i="20"/>
  <c r="O39" i="20"/>
  <c r="M130" i="20"/>
  <c r="L176" i="20"/>
  <c r="O54" i="20"/>
  <c r="M248" i="20"/>
  <c r="M126" i="20"/>
  <c r="N14" i="20"/>
  <c r="O186" i="20"/>
  <c r="L100" i="20"/>
  <c r="N191" i="20"/>
  <c r="O51" i="20"/>
  <c r="N47" i="20"/>
  <c r="L152" i="20"/>
  <c r="O52" i="20"/>
  <c r="N218" i="20"/>
  <c r="L43" i="20"/>
  <c r="M231" i="20"/>
  <c r="O201" i="20"/>
  <c r="O86" i="20"/>
  <c r="N180" i="20"/>
  <c r="N136" i="20"/>
  <c r="O139" i="20"/>
  <c r="O64" i="20"/>
  <c r="L202" i="20"/>
  <c r="M155" i="20"/>
  <c r="L164" i="20"/>
  <c r="L118" i="20"/>
  <c r="N158" i="20"/>
  <c r="O152" i="20"/>
  <c r="O171" i="20"/>
  <c r="N164" i="20"/>
  <c r="L117" i="20"/>
  <c r="M214" i="20"/>
  <c r="N125" i="20"/>
  <c r="L158" i="20"/>
  <c r="M132" i="20"/>
  <c r="N17" i="20"/>
  <c r="L4" i="20"/>
  <c r="L8" i="20"/>
  <c r="L42" i="20"/>
  <c r="O6" i="20"/>
  <c r="O55" i="20"/>
  <c r="M224" i="20"/>
  <c r="M177" i="20"/>
  <c r="O36" i="20"/>
  <c r="N68" i="20"/>
  <c r="N18" i="20"/>
  <c r="O72" i="20"/>
  <c r="N228" i="20"/>
  <c r="L218" i="20"/>
  <c r="N155" i="20"/>
  <c r="O71" i="20"/>
  <c r="O143" i="20"/>
  <c r="L97" i="20"/>
  <c r="O137" i="20"/>
  <c r="M237" i="20"/>
  <c r="L208" i="20"/>
  <c r="M33" i="20"/>
  <c r="O168" i="20"/>
  <c r="M8" i="20"/>
  <c r="L198" i="20"/>
  <c r="N70" i="20"/>
  <c r="L163" i="20"/>
  <c r="L15" i="20"/>
  <c r="M147" i="20"/>
  <c r="O107" i="20"/>
  <c r="L78" i="20"/>
  <c r="O148" i="20"/>
  <c r="L151" i="20"/>
  <c r="O197" i="20"/>
  <c r="O105" i="20"/>
  <c r="N173" i="20"/>
  <c r="N185" i="20"/>
  <c r="M228" i="20"/>
  <c r="N169" i="20"/>
  <c r="N19" i="20"/>
  <c r="N8" i="20"/>
  <c r="L191" i="20"/>
  <c r="M2" i="20"/>
  <c r="N202" i="20"/>
  <c r="N174" i="20"/>
  <c r="L249" i="20"/>
  <c r="M32" i="20"/>
  <c r="M121" i="20"/>
  <c r="L29" i="20"/>
  <c r="N104" i="20"/>
  <c r="N141" i="20"/>
  <c r="O41" i="20"/>
  <c r="O21" i="20"/>
  <c r="O24" i="20"/>
  <c r="M15" i="20"/>
  <c r="M29" i="20"/>
  <c r="N243" i="20"/>
  <c r="O228" i="20"/>
  <c r="M162" i="20"/>
  <c r="M47" i="20"/>
  <c r="M97" i="20"/>
  <c r="M235" i="20"/>
  <c r="L155" i="20"/>
  <c r="L60" i="20"/>
  <c r="M172" i="20"/>
  <c r="M240" i="20"/>
  <c r="O144" i="20"/>
  <c r="L156" i="20"/>
  <c r="L16" i="20"/>
  <c r="L159" i="20"/>
  <c r="M43" i="20"/>
  <c r="M119" i="20"/>
  <c r="M197" i="20"/>
  <c r="L230" i="20"/>
  <c r="L46" i="20"/>
  <c r="M83" i="20"/>
  <c r="L124" i="20"/>
  <c r="O14" i="20"/>
  <c r="O11" i="20"/>
  <c r="M5" i="20"/>
  <c r="L96" i="20"/>
  <c r="N200" i="20"/>
  <c r="L52" i="20"/>
  <c r="O28" i="20"/>
  <c r="O239" i="20"/>
  <c r="O122" i="20"/>
  <c r="O60" i="20"/>
  <c r="L173" i="20"/>
  <c r="O95" i="20"/>
  <c r="M96" i="20"/>
  <c r="O68" i="20"/>
  <c r="N55" i="20"/>
  <c r="O26" i="20"/>
  <c r="N112" i="20"/>
  <c r="N119" i="20"/>
  <c r="L79" i="20"/>
  <c r="O202" i="20"/>
  <c r="M127" i="20"/>
  <c r="L233" i="20"/>
  <c r="M163" i="20"/>
  <c r="N29" i="20"/>
  <c r="L184" i="20"/>
  <c r="O232" i="20"/>
  <c r="N231" i="20"/>
  <c r="O119" i="20"/>
  <c r="L140" i="20"/>
  <c r="L195" i="20"/>
  <c r="L204" i="20"/>
  <c r="N43" i="20"/>
  <c r="M128" i="20"/>
  <c r="N34" i="20"/>
  <c r="L31" i="20"/>
  <c r="M6" i="20"/>
  <c r="O158" i="20"/>
  <c r="M175" i="20"/>
  <c r="M80" i="20"/>
  <c r="L40" i="20"/>
  <c r="O140" i="20"/>
  <c r="L216" i="20"/>
  <c r="L67" i="20"/>
  <c r="L37" i="20"/>
  <c r="O97" i="20"/>
  <c r="O100" i="20"/>
  <c r="L201" i="20"/>
  <c r="M25" i="20"/>
  <c r="N149" i="20"/>
  <c r="N15" i="20"/>
  <c r="N28" i="20"/>
  <c r="O165" i="20"/>
  <c r="L2" i="20"/>
  <c r="M200" i="20"/>
  <c r="M134" i="20"/>
  <c r="N6" i="20"/>
  <c r="L213" i="20"/>
  <c r="O102" i="20"/>
  <c r="N102" i="20"/>
  <c r="L33" i="20"/>
  <c r="L66" i="20"/>
  <c r="M3" i="20"/>
  <c r="N79" i="20"/>
  <c r="N10" i="20"/>
  <c r="N222" i="20"/>
  <c r="M185" i="20"/>
  <c r="N143" i="20"/>
  <c r="L21" i="20"/>
  <c r="N83" i="20"/>
  <c r="L157" i="20"/>
  <c r="M123" i="20"/>
  <c r="L17" i="20"/>
  <c r="L236" i="20"/>
  <c r="N186" i="20"/>
  <c r="L27" i="20"/>
  <c r="N161" i="20"/>
  <c r="M182" i="20"/>
  <c r="O135" i="20"/>
  <c r="O237" i="20"/>
  <c r="O3" i="20"/>
  <c r="L234" i="20"/>
  <c r="O7" i="20"/>
  <c r="L178" i="20"/>
  <c r="M60" i="20"/>
  <c r="M53" i="20"/>
  <c r="L211" i="20"/>
  <c r="L56" i="20"/>
  <c r="L241" i="20"/>
  <c r="O213" i="20"/>
  <c r="N20" i="20"/>
  <c r="O196" i="20"/>
  <c r="N162" i="20"/>
  <c r="N224" i="20"/>
  <c r="L26" i="20"/>
  <c r="O80" i="20"/>
  <c r="M144" i="20"/>
  <c r="L41" i="20"/>
  <c r="L23" i="20"/>
  <c r="L153" i="20"/>
  <c r="N75" i="20"/>
  <c r="M140" i="20"/>
  <c r="L224" i="20"/>
  <c r="N103" i="20"/>
  <c r="M124" i="20"/>
  <c r="M101" i="20"/>
  <c r="O222" i="20"/>
  <c r="M88" i="20"/>
  <c r="L181" i="20"/>
  <c r="N3" i="20"/>
  <c r="N41" i="20"/>
  <c r="O181" i="20"/>
  <c r="N237" i="20"/>
  <c r="N138" i="20"/>
  <c r="M111" i="20"/>
  <c r="N49" i="20"/>
  <c r="L186" i="20"/>
  <c r="M20" i="20"/>
  <c r="M102" i="20"/>
  <c r="N54" i="20"/>
  <c r="L146" i="20"/>
  <c r="N129" i="20"/>
  <c r="N217" i="20"/>
  <c r="O138" i="20"/>
  <c r="M18" i="20"/>
  <c r="N67" i="20"/>
  <c r="O199" i="20"/>
  <c r="N31" i="20"/>
  <c r="L179" i="20"/>
  <c r="L149" i="20"/>
  <c r="O185" i="20"/>
  <c r="M184" i="20"/>
  <c r="N50" i="20"/>
  <c r="M219" i="20"/>
  <c r="M82" i="20"/>
  <c r="N61" i="20"/>
  <c r="M122" i="20"/>
  <c r="N126" i="20"/>
  <c r="M45" i="20"/>
  <c r="L12" i="20"/>
  <c r="M72" i="20"/>
  <c r="N211" i="20"/>
  <c r="O93" i="20"/>
  <c r="L245" i="20"/>
  <c r="N181" i="20"/>
  <c r="L87" i="20"/>
  <c r="M170" i="20"/>
  <c r="L171" i="20"/>
  <c r="N171" i="20"/>
  <c r="L72" i="20"/>
  <c r="N40" i="20"/>
  <c r="N130" i="20"/>
  <c r="N111" i="20"/>
  <c r="L209" i="20"/>
  <c r="M198" i="20"/>
  <c r="L86" i="20"/>
  <c r="N207" i="20"/>
  <c r="L6" i="20"/>
  <c r="N91" i="20"/>
  <c r="O206" i="20"/>
  <c r="L121" i="20"/>
  <c r="L180" i="20"/>
  <c r="O37" i="20"/>
  <c r="O90" i="20"/>
  <c r="N53" i="20"/>
  <c r="M193" i="20"/>
  <c r="L76" i="20"/>
  <c r="O129" i="20"/>
  <c r="M58" i="20"/>
  <c r="N12" i="20"/>
  <c r="N203" i="20"/>
  <c r="M14" i="20"/>
  <c r="O109" i="20"/>
  <c r="N44" i="20"/>
  <c r="O217" i="20"/>
  <c r="L24" i="20"/>
  <c r="L30" i="20"/>
  <c r="L207" i="20"/>
  <c r="N105" i="20"/>
  <c r="N93" i="20"/>
  <c r="O192" i="20"/>
  <c r="N210" i="20"/>
  <c r="L28" i="20"/>
  <c r="M236" i="20"/>
  <c r="N110" i="20"/>
  <c r="O67" i="20"/>
  <c r="M167" i="20"/>
  <c r="N48" i="20"/>
  <c r="L193" i="20"/>
  <c r="N73" i="20"/>
  <c r="M39" i="20"/>
  <c r="M151" i="20"/>
  <c r="O9" i="20"/>
  <c r="O178" i="20"/>
  <c r="N246" i="20"/>
  <c r="L127" i="20"/>
  <c r="N96" i="20"/>
  <c r="N24" i="20"/>
  <c r="N249" i="20"/>
  <c r="M57" i="20"/>
  <c r="N183" i="20"/>
  <c r="N248" i="20"/>
  <c r="N22" i="20"/>
  <c r="M232" i="20"/>
  <c r="M165" i="20"/>
  <c r="O33" i="20"/>
  <c r="O133" i="20"/>
  <c r="N196" i="20"/>
  <c r="M205" i="20"/>
  <c r="O110" i="20"/>
  <c r="M112" i="20"/>
  <c r="L142" i="20"/>
  <c r="N113" i="20"/>
  <c r="L222" i="20"/>
  <c r="M94" i="20"/>
  <c r="O172" i="20"/>
  <c r="L103" i="20"/>
  <c r="O77" i="20"/>
  <c r="O87" i="20"/>
  <c r="L102" i="20"/>
  <c r="N145" i="20"/>
  <c r="M218" i="20"/>
  <c r="L98" i="20"/>
  <c r="N114" i="20"/>
  <c r="L139" i="20"/>
  <c r="L109" i="20"/>
  <c r="N36" i="20"/>
  <c r="N233" i="20"/>
  <c r="O78" i="20"/>
  <c r="M108" i="20"/>
  <c r="O106" i="20"/>
  <c r="L229" i="20"/>
  <c r="N225" i="20"/>
  <c r="O121" i="20"/>
  <c r="O198" i="20"/>
  <c r="M40" i="20"/>
  <c r="L248" i="20"/>
  <c r="L183" i="20"/>
  <c r="M61" i="20"/>
  <c r="M220" i="20"/>
  <c r="L246" i="20"/>
  <c r="L50" i="20"/>
  <c r="N187" i="20"/>
  <c r="O131" i="20"/>
  <c r="O151" i="20"/>
  <c r="L123" i="20"/>
  <c r="L13" i="20"/>
  <c r="L220" i="20"/>
  <c r="L92" i="20"/>
  <c r="N227" i="20"/>
  <c r="M166" i="20"/>
  <c r="M34" i="20"/>
  <c r="L237" i="20"/>
  <c r="M181" i="20"/>
  <c r="N157" i="20"/>
  <c r="M11" i="20"/>
  <c r="N163" i="20"/>
  <c r="N150" i="20"/>
  <c r="N35" i="20"/>
  <c r="M115" i="20"/>
  <c r="O44" i="20"/>
  <c r="M49" i="20"/>
  <c r="N135" i="20"/>
  <c r="M91" i="20"/>
  <c r="N189" i="20"/>
  <c r="L206" i="20"/>
  <c r="N139" i="20"/>
  <c r="L25" i="20"/>
  <c r="M244" i="20"/>
  <c r="L7" i="20"/>
  <c r="M36" i="20"/>
  <c r="O248" i="20"/>
  <c r="N182" i="20"/>
  <c r="L19" i="20"/>
  <c r="L34" i="20"/>
  <c r="L58" i="20"/>
  <c r="L132" i="20"/>
  <c r="O208" i="20"/>
  <c r="L35" i="20"/>
  <c r="M66" i="20"/>
  <c r="O115" i="20"/>
  <c r="L110" i="20"/>
  <c r="L39" i="20"/>
  <c r="M19" i="20"/>
  <c r="N220" i="20"/>
  <c r="O19" i="20"/>
  <c r="L65" i="20"/>
  <c r="O13" i="20"/>
  <c r="N100" i="20"/>
  <c r="O125" i="20"/>
  <c r="L189" i="20"/>
  <c r="O247" i="20"/>
  <c r="O146" i="20"/>
  <c r="M150" i="20"/>
  <c r="L188" i="20"/>
  <c r="M71" i="20"/>
  <c r="O155" i="20"/>
  <c r="M215" i="20"/>
  <c r="M229" i="20"/>
  <c r="L88" i="20"/>
  <c r="M107" i="20"/>
  <c r="N87" i="20"/>
  <c r="L47" i="20"/>
  <c r="N94" i="20"/>
  <c r="N232" i="20"/>
  <c r="O31" i="20"/>
  <c r="N26" i="20"/>
  <c r="O188" i="20"/>
  <c r="M68" i="20"/>
  <c r="M38" i="20"/>
  <c r="O128" i="20"/>
  <c r="M64" i="20"/>
  <c r="O191" i="20"/>
  <c r="N52" i="20"/>
  <c r="L175" i="20"/>
  <c r="L145" i="20"/>
  <c r="O4" i="20"/>
  <c r="M194" i="20"/>
  <c r="N176" i="20"/>
  <c r="N109" i="20"/>
  <c r="O40" i="20"/>
  <c r="N234" i="20"/>
  <c r="O216" i="20"/>
  <c r="N156" i="20"/>
  <c r="O238" i="20"/>
  <c r="M241" i="20"/>
  <c r="O227" i="20"/>
  <c r="O211" i="20"/>
  <c r="N198" i="20"/>
  <c r="M239" i="20"/>
  <c r="O226" i="20"/>
  <c r="N214" i="20"/>
  <c r="O12" i="20"/>
  <c r="L82" i="20"/>
  <c r="N69" i="20"/>
  <c r="N212" i="20"/>
  <c r="L226" i="20"/>
  <c r="N21" i="20"/>
  <c r="M77" i="20"/>
  <c r="O184" i="20"/>
  <c r="N122" i="20"/>
  <c r="L128" i="20"/>
  <c r="O2" i="20"/>
  <c r="N120" i="20"/>
  <c r="O132" i="20"/>
  <c r="M52" i="20"/>
  <c r="L71" i="20"/>
  <c r="L62" i="20"/>
  <c r="O203" i="20"/>
  <c r="O244" i="20"/>
  <c r="L101" i="20"/>
  <c r="O159" i="20"/>
  <c r="M26" i="20"/>
  <c r="L18" i="20"/>
  <c r="L190" i="20"/>
  <c r="O47" i="20"/>
  <c r="L51" i="20"/>
  <c r="L177" i="20"/>
  <c r="N167" i="20"/>
  <c r="L205" i="20"/>
  <c r="M23" i="20"/>
  <c r="O193" i="20"/>
  <c r="N4" i="20"/>
  <c r="N80" i="20"/>
  <c r="L63" i="20"/>
  <c r="N84" i="20"/>
  <c r="M225" i="20"/>
  <c r="M208" i="20"/>
  <c r="N23" i="20"/>
  <c r="L170" i="20"/>
  <c r="O233" i="20"/>
  <c r="N101" i="20"/>
  <c r="M110" i="20"/>
  <c r="O209" i="20"/>
  <c r="M84" i="20"/>
  <c r="O231" i="20"/>
  <c r="N81" i="20"/>
  <c r="N116" i="20"/>
  <c r="O48" i="20"/>
  <c r="L243" i="20"/>
  <c r="M9" i="20"/>
  <c r="O112" i="20"/>
  <c r="O92" i="20"/>
  <c r="O58" i="20"/>
  <c r="N16" i="20"/>
  <c r="N160" i="20"/>
  <c r="O113" i="20"/>
  <c r="M152" i="20"/>
  <c r="M207" i="20"/>
  <c r="O23" i="20"/>
  <c r="L55" i="20"/>
  <c r="M141" i="20"/>
  <c r="O240" i="20"/>
  <c r="L38" i="20"/>
  <c r="M12" i="20"/>
  <c r="O182" i="20"/>
  <c r="O236" i="20"/>
  <c r="O130" i="20"/>
  <c r="M133" i="20"/>
  <c r="M104" i="20"/>
  <c r="M74" i="20"/>
  <c r="N97" i="20"/>
  <c r="N1" i="20"/>
  <c r="O5" i="20"/>
  <c r="O189" i="20"/>
  <c r="O205" i="20"/>
  <c r="N60" i="20"/>
  <c r="N57" i="20"/>
  <c r="L10" i="20"/>
  <c r="O242" i="20"/>
  <c r="N152" i="20"/>
  <c r="N86" i="20"/>
  <c r="M41" i="20"/>
  <c r="M159" i="20"/>
  <c r="L138" i="20"/>
  <c r="O32" i="20"/>
  <c r="M99" i="20"/>
  <c r="O243" i="20"/>
  <c r="O194" i="20"/>
  <c r="O108" i="20"/>
  <c r="L44" i="20"/>
  <c r="O104" i="20"/>
  <c r="N71" i="20"/>
  <c r="O210" i="20"/>
  <c r="N206" i="20"/>
  <c r="O161" i="20"/>
  <c r="O22" i="20"/>
  <c r="N89" i="20"/>
  <c r="CH16" i="15" a="1"/>
  <c r="CH16" i="15" s="1"/>
  <c r="CG38" i="2"/>
  <c r="CG16" i="15" s="1" a="1"/>
  <c r="CH58" i="15"/>
  <c r="IH25" i="15"/>
  <c r="IG25" i="15"/>
  <c r="IF25" i="15"/>
  <c r="IE25" i="15"/>
  <c r="ID25" i="15"/>
  <c r="IC25" i="15"/>
  <c r="IB25" i="15"/>
  <c r="IA25" i="15"/>
  <c r="CF38" i="2" l="1"/>
  <c r="CF16" i="15" s="1" a="1"/>
  <c r="CG58" i="15"/>
  <c r="CG16" i="15"/>
  <c r="CE38" i="2" l="1"/>
  <c r="CE16" i="15" s="1" a="1"/>
  <c r="CF58" i="15"/>
  <c r="CF16" i="15"/>
  <c r="AG41" i="8"/>
  <c r="AF41" i="8"/>
  <c r="AE41" i="8"/>
  <c r="AD41" i="8"/>
  <c r="AC41" i="8"/>
  <c r="AG40" i="8"/>
  <c r="AF40" i="8"/>
  <c r="AE40" i="8"/>
  <c r="AD40" i="8"/>
  <c r="AC40" i="8"/>
  <c r="Y40" i="8"/>
  <c r="X40" i="8"/>
  <c r="W40" i="8"/>
  <c r="V40" i="8"/>
  <c r="U40" i="8"/>
  <c r="T40" i="8"/>
  <c r="Q40" i="8"/>
  <c r="P40" i="8"/>
  <c r="O40" i="8"/>
  <c r="N40" i="8"/>
  <c r="M40" i="8"/>
  <c r="L64" i="8"/>
  <c r="AG39" i="8"/>
  <c r="AF39" i="8"/>
  <c r="AE39" i="8"/>
  <c r="AD39" i="8"/>
  <c r="AC39" i="8"/>
  <c r="Y39" i="8"/>
  <c r="X39" i="8"/>
  <c r="W39" i="8"/>
  <c r="V39" i="8"/>
  <c r="U39" i="8"/>
  <c r="T39" i="8"/>
  <c r="Q39" i="8"/>
  <c r="P39" i="8"/>
  <c r="O39" i="8"/>
  <c r="N39" i="8"/>
  <c r="M39" i="8"/>
  <c r="L39" i="8"/>
  <c r="AG38" i="8"/>
  <c r="AF38" i="8"/>
  <c r="AE38" i="8"/>
  <c r="AD38" i="8"/>
  <c r="AC38" i="8"/>
  <c r="Y38" i="8"/>
  <c r="X38" i="8"/>
  <c r="W38" i="8"/>
  <c r="V38" i="8"/>
  <c r="U38" i="8"/>
  <c r="T38" i="8"/>
  <c r="Q38" i="8"/>
  <c r="P38" i="8"/>
  <c r="O38" i="8"/>
  <c r="N38" i="8"/>
  <c r="M38" i="8"/>
  <c r="L38" i="8"/>
  <c r="AG37" i="8"/>
  <c r="AF37" i="8"/>
  <c r="AE37" i="8"/>
  <c r="AD37" i="8"/>
  <c r="AC37" i="8"/>
  <c r="Y37" i="8"/>
  <c r="X37" i="8"/>
  <c r="W37" i="8"/>
  <c r="V37" i="8"/>
  <c r="U37" i="8"/>
  <c r="T37" i="8"/>
  <c r="Q37" i="8"/>
  <c r="P37" i="8"/>
  <c r="O37" i="8"/>
  <c r="N37" i="8"/>
  <c r="M37" i="8"/>
  <c r="L37" i="8"/>
  <c r="AG36" i="8"/>
  <c r="AF36" i="8"/>
  <c r="AE36" i="8"/>
  <c r="AD36" i="8"/>
  <c r="AC36" i="8"/>
  <c r="Y36" i="8"/>
  <c r="X36" i="8"/>
  <c r="W36" i="8"/>
  <c r="V36" i="8"/>
  <c r="U36" i="8"/>
  <c r="T36" i="8"/>
  <c r="Q36" i="8"/>
  <c r="P36" i="8"/>
  <c r="O36" i="8"/>
  <c r="N36" i="8"/>
  <c r="M36" i="8"/>
  <c r="L36" i="8"/>
  <c r="AG35" i="8"/>
  <c r="AF35" i="8"/>
  <c r="AE35" i="8"/>
  <c r="AD35" i="8"/>
  <c r="AC35" i="8"/>
  <c r="Y35" i="8"/>
  <c r="X35" i="8"/>
  <c r="W35" i="8"/>
  <c r="V35" i="8"/>
  <c r="U35" i="8"/>
  <c r="T35" i="8"/>
  <c r="Q35" i="8"/>
  <c r="P35" i="8"/>
  <c r="O35" i="8"/>
  <c r="N35" i="8"/>
  <c r="M35" i="8"/>
  <c r="L35" i="8"/>
  <c r="AG34" i="8"/>
  <c r="AF34" i="8"/>
  <c r="AE34" i="8"/>
  <c r="AD34" i="8"/>
  <c r="AC34" i="8"/>
  <c r="Y34" i="8"/>
  <c r="X34" i="8"/>
  <c r="W34" i="8"/>
  <c r="V34" i="8"/>
  <c r="U34" i="8"/>
  <c r="T34" i="8"/>
  <c r="Q34" i="8"/>
  <c r="P34" i="8"/>
  <c r="P81" i="8" s="1"/>
  <c r="O34" i="8"/>
  <c r="N34" i="8"/>
  <c r="M34" i="8"/>
  <c r="L34" i="8"/>
  <c r="AG33" i="8"/>
  <c r="AF33" i="8"/>
  <c r="AE33" i="8"/>
  <c r="AD33" i="8"/>
  <c r="AC33" i="8"/>
  <c r="Y33" i="8"/>
  <c r="X33" i="8"/>
  <c r="W33" i="8"/>
  <c r="V33" i="8"/>
  <c r="U33" i="8"/>
  <c r="T33" i="8"/>
  <c r="Q33" i="8"/>
  <c r="P33" i="8"/>
  <c r="O33" i="8"/>
  <c r="N33" i="8"/>
  <c r="M33" i="8"/>
  <c r="L33" i="8"/>
  <c r="AG32" i="8"/>
  <c r="AF32" i="8"/>
  <c r="AE32" i="8"/>
  <c r="AD32" i="8"/>
  <c r="AC32" i="8"/>
  <c r="Y32" i="8"/>
  <c r="X32" i="8"/>
  <c r="W32" i="8"/>
  <c r="V32" i="8"/>
  <c r="U32" i="8"/>
  <c r="T32" i="8"/>
  <c r="Q32" i="8"/>
  <c r="P32" i="8"/>
  <c r="O32" i="8"/>
  <c r="N32" i="8"/>
  <c r="M32" i="8"/>
  <c r="L32" i="8"/>
  <c r="AG31" i="8"/>
  <c r="AF31" i="8"/>
  <c r="AE31" i="8"/>
  <c r="AD31" i="8"/>
  <c r="AC31" i="8"/>
  <c r="Y31" i="8"/>
  <c r="X31" i="8"/>
  <c r="W31" i="8"/>
  <c r="V31" i="8"/>
  <c r="U31" i="8"/>
  <c r="T31" i="8"/>
  <c r="Q31" i="8"/>
  <c r="P31" i="8"/>
  <c r="O31" i="8"/>
  <c r="N31" i="8"/>
  <c r="M31" i="8"/>
  <c r="L31" i="8"/>
  <c r="AG30" i="8"/>
  <c r="AF30" i="8"/>
  <c r="AE30" i="8"/>
  <c r="AD30" i="8"/>
  <c r="AC30" i="8"/>
  <c r="Y30" i="8"/>
  <c r="X30" i="8"/>
  <c r="W30" i="8"/>
  <c r="V30" i="8"/>
  <c r="V76" i="8" s="1"/>
  <c r="U30" i="8"/>
  <c r="T30" i="8"/>
  <c r="Q30" i="8"/>
  <c r="P30" i="8"/>
  <c r="P76" i="8" s="1"/>
  <c r="O30" i="8"/>
  <c r="N30" i="8"/>
  <c r="M30" i="8"/>
  <c r="L30" i="8"/>
  <c r="L77" i="8" s="1"/>
  <c r="L81" i="8" l="1"/>
  <c r="O86" i="8"/>
  <c r="Y86" i="8"/>
  <c r="L85" i="8"/>
  <c r="U86" i="8"/>
  <c r="CD38" i="2"/>
  <c r="CD16" i="15" s="1" a="1"/>
  <c r="CE58" i="15"/>
  <c r="CE16" i="15"/>
  <c r="V82" i="8"/>
  <c r="P86" i="8"/>
  <c r="V86" i="8"/>
  <c r="L56" i="8"/>
  <c r="P56" i="8"/>
  <c r="V56" i="8"/>
  <c r="L60" i="8"/>
  <c r="P60" i="8"/>
  <c r="V60" i="8"/>
  <c r="AH32" i="8"/>
  <c r="AH33" i="8"/>
  <c r="AH36" i="8"/>
  <c r="AH37" i="8"/>
  <c r="O85" i="8"/>
  <c r="U85" i="8"/>
  <c r="Y85" i="8"/>
  <c r="N86" i="8"/>
  <c r="T86" i="8"/>
  <c r="X86" i="8"/>
  <c r="M87" i="8"/>
  <c r="Q87" i="8"/>
  <c r="W87" i="8"/>
  <c r="P64" i="8"/>
  <c r="V87" i="8"/>
  <c r="P62" i="8"/>
  <c r="L55" i="8"/>
  <c r="P55" i="8"/>
  <c r="V55" i="8"/>
  <c r="L59" i="8"/>
  <c r="P59" i="8"/>
  <c r="L86" i="8"/>
  <c r="P87" i="8"/>
  <c r="V63" i="8"/>
  <c r="O64" i="8"/>
  <c r="U64" i="8"/>
  <c r="Y64" i="8"/>
  <c r="AH30" i="8"/>
  <c r="P57" i="8"/>
  <c r="V57" i="8"/>
  <c r="P61" i="8"/>
  <c r="V61" i="8"/>
  <c r="M64" i="8"/>
  <c r="Q64" i="8"/>
  <c r="W64" i="8"/>
  <c r="L63" i="8"/>
  <c r="L54" i="8"/>
  <c r="P78" i="8"/>
  <c r="V54" i="8"/>
  <c r="AH31" i="8"/>
  <c r="AH34" i="8"/>
  <c r="L58" i="8"/>
  <c r="P82" i="8"/>
  <c r="V58" i="8"/>
  <c r="AH35" i="8"/>
  <c r="U87" i="8"/>
  <c r="Y87" i="8"/>
  <c r="P58" i="8"/>
  <c r="P63" i="8"/>
  <c r="V64" i="8"/>
  <c r="P85" i="8"/>
  <c r="L87" i="8"/>
  <c r="V79" i="8"/>
  <c r="V83" i="8"/>
  <c r="AH39" i="8"/>
  <c r="V59" i="8"/>
  <c r="V78" i="8"/>
  <c r="N78" i="8"/>
  <c r="N54" i="8"/>
  <c r="X78" i="8"/>
  <c r="X54" i="8"/>
  <c r="O79" i="8"/>
  <c r="O55" i="8"/>
  <c r="U79" i="8"/>
  <c r="U55" i="8"/>
  <c r="M81" i="8"/>
  <c r="M57" i="8"/>
  <c r="O83" i="8"/>
  <c r="O59" i="8"/>
  <c r="Y83" i="8"/>
  <c r="Y59" i="8"/>
  <c r="T85" i="8"/>
  <c r="T61" i="8"/>
  <c r="X85" i="8"/>
  <c r="X61" i="8"/>
  <c r="O87" i="8"/>
  <c r="L53" i="8"/>
  <c r="P54" i="8"/>
  <c r="L57" i="8"/>
  <c r="L61" i="8"/>
  <c r="L76" i="8"/>
  <c r="P77" i="8"/>
  <c r="L80" i="8"/>
  <c r="L84" i="8"/>
  <c r="M77" i="8"/>
  <c r="M76" i="8"/>
  <c r="M53" i="8"/>
  <c r="Q77" i="8"/>
  <c r="Q76" i="8"/>
  <c r="Q53" i="8"/>
  <c r="W77" i="8"/>
  <c r="W76" i="8"/>
  <c r="W53" i="8"/>
  <c r="Y6" i="8"/>
  <c r="O78" i="8"/>
  <c r="O54" i="8"/>
  <c r="U78" i="8"/>
  <c r="U54" i="8"/>
  <c r="Y78" i="8"/>
  <c r="Y54" i="8"/>
  <c r="M80" i="8"/>
  <c r="M56" i="8"/>
  <c r="Q80" i="8"/>
  <c r="Q56" i="8"/>
  <c r="W80" i="8"/>
  <c r="W56" i="8"/>
  <c r="N81" i="8"/>
  <c r="N57" i="8"/>
  <c r="T81" i="8"/>
  <c r="T57" i="8"/>
  <c r="X81" i="8"/>
  <c r="X57" i="8"/>
  <c r="O82" i="8"/>
  <c r="O58" i="8"/>
  <c r="U82" i="8"/>
  <c r="U58" i="8"/>
  <c r="Y82" i="8"/>
  <c r="Y58" i="8"/>
  <c r="M84" i="8"/>
  <c r="M60" i="8"/>
  <c r="Q84" i="8"/>
  <c r="Q60" i="8"/>
  <c r="W84" i="8"/>
  <c r="W60" i="8"/>
  <c r="AH40" i="8"/>
  <c r="AH41" i="8"/>
  <c r="P53" i="8"/>
  <c r="V62" i="8"/>
  <c r="V77" i="8"/>
  <c r="L79" i="8"/>
  <c r="P80" i="8"/>
  <c r="V81" i="8"/>
  <c r="L83" i="8"/>
  <c r="P84" i="8"/>
  <c r="V85" i="8"/>
  <c r="T78" i="8"/>
  <c r="T54" i="8"/>
  <c r="Y79" i="8"/>
  <c r="Y55" i="8"/>
  <c r="Q81" i="8"/>
  <c r="Q57" i="8"/>
  <c r="T82" i="8"/>
  <c r="T58" i="8"/>
  <c r="X82" i="8"/>
  <c r="X58" i="8"/>
  <c r="U83" i="8"/>
  <c r="U59" i="8"/>
  <c r="N77" i="8"/>
  <c r="N76" i="8"/>
  <c r="N53" i="8"/>
  <c r="T77" i="8"/>
  <c r="T76" i="8"/>
  <c r="T53" i="8"/>
  <c r="X77" i="8"/>
  <c r="X76" i="8"/>
  <c r="X53" i="8"/>
  <c r="M79" i="8"/>
  <c r="M55" i="8"/>
  <c r="Q79" i="8"/>
  <c r="Q55" i="8"/>
  <c r="W79" i="8"/>
  <c r="W55" i="8"/>
  <c r="N80" i="8"/>
  <c r="N56" i="8"/>
  <c r="T80" i="8"/>
  <c r="T56" i="8"/>
  <c r="X80" i="8"/>
  <c r="X56" i="8"/>
  <c r="O81" i="8"/>
  <c r="O57" i="8"/>
  <c r="U81" i="8"/>
  <c r="U57" i="8"/>
  <c r="Y81" i="8"/>
  <c r="Y57" i="8"/>
  <c r="M83" i="8"/>
  <c r="M59" i="8"/>
  <c r="Q83" i="8"/>
  <c r="Q59" i="8"/>
  <c r="W83" i="8"/>
  <c r="W59" i="8"/>
  <c r="N84" i="8"/>
  <c r="N60" i="8"/>
  <c r="T84" i="8"/>
  <c r="T60" i="8"/>
  <c r="X84" i="8"/>
  <c r="X60" i="8"/>
  <c r="AH38" i="8"/>
  <c r="M86" i="8"/>
  <c r="M62" i="8"/>
  <c r="Q86" i="8"/>
  <c r="Q62" i="8"/>
  <c r="W86" i="8"/>
  <c r="W62" i="8"/>
  <c r="V53" i="8"/>
  <c r="L78" i="8"/>
  <c r="P79" i="8"/>
  <c r="V80" i="8"/>
  <c r="L82" i="8"/>
  <c r="P83" i="8"/>
  <c r="V84" i="8"/>
  <c r="W81" i="8"/>
  <c r="W57" i="8"/>
  <c r="N82" i="8"/>
  <c r="N58" i="8"/>
  <c r="N85" i="8"/>
  <c r="N61" i="8"/>
  <c r="O77" i="8"/>
  <c r="O76" i="8"/>
  <c r="O53" i="8"/>
  <c r="U77" i="8"/>
  <c r="U76" i="8"/>
  <c r="U53" i="8"/>
  <c r="Y77" i="8"/>
  <c r="Y76" i="8"/>
  <c r="Y53" i="8"/>
  <c r="M78" i="8"/>
  <c r="M54" i="8"/>
  <c r="Q78" i="8"/>
  <c r="Q54" i="8"/>
  <c r="W78" i="8"/>
  <c r="W54" i="8"/>
  <c r="N79" i="8"/>
  <c r="N55" i="8"/>
  <c r="T79" i="8"/>
  <c r="T55" i="8"/>
  <c r="X79" i="8"/>
  <c r="X55" i="8"/>
  <c r="O80" i="8"/>
  <c r="O56" i="8"/>
  <c r="U80" i="8"/>
  <c r="U56" i="8"/>
  <c r="Y80" i="8"/>
  <c r="Y56" i="8"/>
  <c r="M82" i="8"/>
  <c r="M58" i="8"/>
  <c r="Q82" i="8"/>
  <c r="Q58" i="8"/>
  <c r="W82" i="8"/>
  <c r="W58" i="8"/>
  <c r="N83" i="8"/>
  <c r="N59" i="8"/>
  <c r="T83" i="8"/>
  <c r="T59" i="8"/>
  <c r="X83" i="8"/>
  <c r="X59" i="8"/>
  <c r="O84" i="8"/>
  <c r="O60" i="8"/>
  <c r="U84" i="8"/>
  <c r="U60" i="8"/>
  <c r="Y84" i="8"/>
  <c r="Y60" i="8"/>
  <c r="M85" i="8"/>
  <c r="Q85" i="8"/>
  <c r="W85" i="8"/>
  <c r="N87" i="8"/>
  <c r="N63" i="8"/>
  <c r="T87" i="8"/>
  <c r="T63" i="8"/>
  <c r="X87" i="8"/>
  <c r="X63" i="8"/>
  <c r="N64" i="8"/>
  <c r="T64" i="8"/>
  <c r="X64" i="8"/>
  <c r="L62" i="8"/>
  <c r="M61" i="8"/>
  <c r="Q61" i="8"/>
  <c r="W61" i="8"/>
  <c r="M63" i="8"/>
  <c r="Q63" i="8"/>
  <c r="W63" i="8"/>
  <c r="N62" i="8"/>
  <c r="T62" i="8"/>
  <c r="X62" i="8"/>
  <c r="O61" i="8"/>
  <c r="U61" i="8"/>
  <c r="Y61" i="8"/>
  <c r="O62" i="8"/>
  <c r="U62" i="8"/>
  <c r="Y62" i="8"/>
  <c r="O63" i="8"/>
  <c r="U63" i="8"/>
  <c r="Y63" i="8"/>
  <c r="CC38" i="2" l="1"/>
  <c r="CC16" i="15" s="1" a="1"/>
  <c r="CD58" i="15"/>
  <c r="CD16" i="15"/>
  <c r="S16" i="8"/>
  <c r="M17" i="8"/>
  <c r="L17" i="8"/>
  <c r="S17" i="8"/>
  <c r="L9" i="8"/>
  <c r="L7" i="8"/>
  <c r="L8" i="8"/>
  <c r="R17" i="8"/>
  <c r="L11" i="8"/>
  <c r="M12" i="8"/>
  <c r="S12" i="8"/>
  <c r="M9" i="8"/>
  <c r="M11" i="8"/>
  <c r="R15" i="8"/>
  <c r="L15" i="8"/>
  <c r="R8" i="8"/>
  <c r="M7" i="8"/>
  <c r="M15" i="8"/>
  <c r="M16" i="8"/>
  <c r="L12" i="8"/>
  <c r="L13" i="8"/>
  <c r="L16" i="8"/>
  <c r="R9" i="8"/>
  <c r="L10" i="8"/>
  <c r="S9" i="8"/>
  <c r="S10" i="8"/>
  <c r="R6" i="8"/>
  <c r="R7" i="8"/>
  <c r="M13" i="8"/>
  <c r="R10" i="8"/>
  <c r="R16" i="8"/>
  <c r="R12" i="8"/>
  <c r="R13" i="8"/>
  <c r="S6" i="8"/>
  <c r="S8" i="8"/>
  <c r="S11" i="8"/>
  <c r="M6" i="8"/>
  <c r="L6" i="8"/>
  <c r="R14" i="8"/>
  <c r="M10" i="8"/>
  <c r="S13" i="8"/>
  <c r="M8" i="8"/>
  <c r="S14" i="8"/>
  <c r="S7" i="8"/>
  <c r="R11" i="8"/>
  <c r="M14" i="8"/>
  <c r="L14" i="8"/>
  <c r="S15" i="8"/>
  <c r="CB38" i="2" l="1"/>
  <c r="CB16" i="15" s="1" a="1"/>
  <c r="CC58" i="15"/>
  <c r="CC16" i="15"/>
  <c r="N15" i="8"/>
  <c r="T16" i="8"/>
  <c r="T17" i="8"/>
  <c r="N8" i="8"/>
  <c r="N17" i="8"/>
  <c r="N7" i="8"/>
  <c r="N9" i="8"/>
  <c r="N16" i="8"/>
  <c r="T12" i="8"/>
  <c r="T10" i="8"/>
  <c r="T8" i="8"/>
  <c r="N12" i="8"/>
  <c r="T15" i="8"/>
  <c r="N13" i="8"/>
  <c r="N6" i="8"/>
  <c r="O6" i="8" s="1"/>
  <c r="N11" i="8"/>
  <c r="N14" i="8"/>
  <c r="T13" i="8"/>
  <c r="T7" i="8"/>
  <c r="V7" i="8" s="1"/>
  <c r="N10" i="8"/>
  <c r="T11" i="8"/>
  <c r="T14" i="8"/>
  <c r="T6" i="8"/>
  <c r="T9" i="8"/>
  <c r="CB58" i="15" l="1"/>
  <c r="CB16" i="15"/>
  <c r="O7" i="8"/>
  <c r="O8" i="8" s="1"/>
  <c r="O9" i="8" s="1"/>
  <c r="V8" i="8"/>
  <c r="V9" i="8" s="1"/>
  <c r="V10" i="8" s="1"/>
  <c r="V11" i="8" s="1"/>
  <c r="V12" i="8" s="1"/>
  <c r="V13" i="8" s="1"/>
  <c r="V14" i="8" s="1"/>
  <c r="V15" i="8" s="1"/>
  <c r="V16" i="8" s="1"/>
  <c r="V17" i="8" s="1"/>
  <c r="Y8" i="8" l="1"/>
  <c r="Y7" i="8"/>
  <c r="V18" i="8"/>
  <c r="O10" i="8"/>
  <c r="Y9" i="8"/>
  <c r="V19" i="8" l="1"/>
  <c r="V20" i="8" s="1"/>
  <c r="O11" i="8"/>
  <c r="Y10" i="8"/>
  <c r="V21" i="8" l="1"/>
  <c r="V22" i="8" s="1"/>
  <c r="O12" i="8"/>
  <c r="Y11" i="8"/>
  <c r="V23" i="8" l="1"/>
  <c r="O13" i="8"/>
  <c r="Y12" i="8"/>
  <c r="AA15" i="15" l="1"/>
  <c r="BM15" i="15" s="1"/>
  <c r="CF15" i="15" s="1"/>
  <c r="CY15" i="15" s="1"/>
  <c r="DR15" i="15" s="1"/>
  <c r="FW15" i="15" s="1"/>
  <c r="HI15" i="15" s="1"/>
  <c r="AI42" i="15"/>
  <c r="AF15" i="15"/>
  <c r="Z15" i="15"/>
  <c r="AG15" i="15"/>
  <c r="BS15" i="15" s="1"/>
  <c r="CL15" i="15" s="1"/>
  <c r="DE15" i="15" s="1"/>
  <c r="DX15" i="15" s="1"/>
  <c r="GC15" i="15" s="1"/>
  <c r="HO15" i="15" s="1"/>
  <c r="Y15" i="15"/>
  <c r="BK15" i="15" s="1"/>
  <c r="CD15" i="15" s="1"/>
  <c r="CW15" i="15" s="1"/>
  <c r="DP15" i="15" s="1"/>
  <c r="FU15" i="15" s="1"/>
  <c r="HG15" i="15" s="1"/>
  <c r="AE15" i="15"/>
  <c r="BQ15" i="15" s="1"/>
  <c r="CJ15" i="15" s="1"/>
  <c r="DC15" i="15" s="1"/>
  <c r="DV15" i="15" s="1"/>
  <c r="GA15" i="15" s="1"/>
  <c r="HM15" i="15" s="1"/>
  <c r="AD15" i="15"/>
  <c r="BP15" i="15" s="1"/>
  <c r="CI15" i="15" s="1"/>
  <c r="DB15" i="15" s="1"/>
  <c r="DU15" i="15" s="1"/>
  <c r="FZ15" i="15" s="1"/>
  <c r="HL15" i="15" s="1"/>
  <c r="BE15" i="15"/>
  <c r="AJ15" i="15"/>
  <c r="BV15" i="15" s="1"/>
  <c r="CO15" i="15" s="1"/>
  <c r="DH15" i="15" s="1"/>
  <c r="EA15" i="15" s="1"/>
  <c r="GF15" i="15" s="1"/>
  <c r="HR15" i="15" s="1"/>
  <c r="AC15" i="15"/>
  <c r="BO15" i="15" s="1"/>
  <c r="CH15" i="15" s="1"/>
  <c r="DA15" i="15" s="1"/>
  <c r="DT15" i="15" s="1"/>
  <c r="FY15" i="15" s="1"/>
  <c r="HK15" i="15" s="1"/>
  <c r="AH42" i="15"/>
  <c r="AB15" i="15"/>
  <c r="BN15" i="15" s="1"/>
  <c r="CG15" i="15" s="1"/>
  <c r="CZ15" i="15" s="1"/>
  <c r="DS15" i="15" s="1"/>
  <c r="FX15" i="15" s="1"/>
  <c r="HJ15" i="15" s="1"/>
  <c r="BF15" i="15"/>
  <c r="X15" i="15"/>
  <c r="BJ15" i="15" s="1"/>
  <c r="CC15" i="15" s="1"/>
  <c r="CV15" i="15" s="1"/>
  <c r="DO15" i="15" s="1"/>
  <c r="FT15" i="15" s="1"/>
  <c r="HF15" i="15" s="1"/>
  <c r="AK42" i="15"/>
  <c r="O14" i="8"/>
  <c r="Y13" i="8"/>
  <c r="AN15" i="15" l="1"/>
  <c r="AN42" i="15"/>
  <c r="BG15" i="15"/>
  <c r="AJ42" i="15"/>
  <c r="AE42" i="15"/>
  <c r="AM15" i="15"/>
  <c r="AM42" i="15"/>
  <c r="BF42" i="15"/>
  <c r="BY15" i="15"/>
  <c r="BY42" i="15"/>
  <c r="EW15" i="15"/>
  <c r="FP15" i="15" s="1"/>
  <c r="HB15" i="15" s="1"/>
  <c r="IN15" i="15" s="1"/>
  <c r="AV42" i="15"/>
  <c r="AX42" i="15"/>
  <c r="X42" i="15"/>
  <c r="Z42" i="15"/>
  <c r="AC42" i="15"/>
  <c r="AH15" i="15"/>
  <c r="BA42" i="15" s="1"/>
  <c r="AZ42" i="15"/>
  <c r="AF42" i="15"/>
  <c r="AG42" i="15"/>
  <c r="AA42" i="15"/>
  <c r="AR42" i="15"/>
  <c r="AT42" i="15"/>
  <c r="AB42" i="15"/>
  <c r="AK15" i="15"/>
  <c r="BW15" i="15" s="1"/>
  <c r="CP15" i="15" s="1"/>
  <c r="CP42" i="15" s="1"/>
  <c r="AQ42" i="15"/>
  <c r="AL42" i="15"/>
  <c r="AL15" i="15"/>
  <c r="AW42" i="15"/>
  <c r="W42" i="15"/>
  <c r="W15" i="15"/>
  <c r="Y42" i="15"/>
  <c r="AI15" i="15"/>
  <c r="BB42" i="15" s="1"/>
  <c r="AU42" i="15"/>
  <c r="AD42" i="15"/>
  <c r="BC42" i="15"/>
  <c r="BR15" i="15"/>
  <c r="CK15" i="15" s="1"/>
  <c r="DD15" i="15" s="1"/>
  <c r="DW15" i="15" s="1"/>
  <c r="GB15" i="15" s="1"/>
  <c r="HN15" i="15" s="1"/>
  <c r="AY42" i="15"/>
  <c r="BL15" i="15"/>
  <c r="CE15" i="15" s="1"/>
  <c r="CX15" i="15" s="1"/>
  <c r="DQ15" i="15" s="1"/>
  <c r="FV15" i="15" s="1"/>
  <c r="HH15" i="15" s="1"/>
  <c r="AS42" i="15"/>
  <c r="CO42" i="15"/>
  <c r="CH42" i="15"/>
  <c r="CJ42" i="15"/>
  <c r="CL42" i="15"/>
  <c r="CC42" i="15"/>
  <c r="CD42" i="15"/>
  <c r="CI42" i="15"/>
  <c r="CF42" i="15"/>
  <c r="CG42" i="15"/>
  <c r="O15" i="8"/>
  <c r="Y14" i="8"/>
  <c r="EX15" i="15" l="1"/>
  <c r="FQ15" i="15" s="1"/>
  <c r="HC15" i="15" s="1"/>
  <c r="IO15" i="15" s="1"/>
  <c r="BZ42" i="15"/>
  <c r="BZ15" i="15"/>
  <c r="BG42" i="15"/>
  <c r="CR15" i="15"/>
  <c r="BT15" i="15"/>
  <c r="CM15" i="15" s="1"/>
  <c r="DF15" i="15" s="1"/>
  <c r="DY15" i="15" s="1"/>
  <c r="GD15" i="15" s="1"/>
  <c r="DI15" i="15"/>
  <c r="EB15" i="15" s="1"/>
  <c r="GG15" i="15" s="1"/>
  <c r="DI42" i="15" s="1"/>
  <c r="BD42" i="15"/>
  <c r="BU15" i="15"/>
  <c r="CN15" i="15" s="1"/>
  <c r="DG15" i="15" s="1"/>
  <c r="DZ15" i="15" s="1"/>
  <c r="GE15" i="15" s="1"/>
  <c r="BI15" i="15"/>
  <c r="CB15" i="15" s="1"/>
  <c r="AP42" i="15"/>
  <c r="BX15" i="15"/>
  <c r="CQ15" i="15" s="1"/>
  <c r="BE42" i="15"/>
  <c r="CK42" i="15"/>
  <c r="CE42" i="15"/>
  <c r="EA42" i="15"/>
  <c r="DH42" i="15"/>
  <c r="O16" i="8"/>
  <c r="Y15" i="8"/>
  <c r="CM42" i="15" l="1"/>
  <c r="CS15" i="15"/>
  <c r="HS15" i="15"/>
  <c r="EB42" i="15" s="1"/>
  <c r="CR42" i="15"/>
  <c r="DK15" i="15"/>
  <c r="CN42" i="15"/>
  <c r="DJ15" i="15"/>
  <c r="EC15" i="15" s="1"/>
  <c r="GH15" i="15" s="1"/>
  <c r="CQ42" i="15"/>
  <c r="CB42" i="15"/>
  <c r="CU15" i="15"/>
  <c r="DN15" i="15" s="1"/>
  <c r="FS15" i="15" s="1"/>
  <c r="HP15" i="15"/>
  <c r="DY42" i="15" s="1"/>
  <c r="DF42" i="15"/>
  <c r="HQ15" i="15"/>
  <c r="DZ42" i="15" s="1"/>
  <c r="DG42" i="15"/>
  <c r="O17" i="8"/>
  <c r="Y16" i="8"/>
  <c r="CS42" i="15" l="1"/>
  <c r="DL15" i="15"/>
  <c r="ED15" i="15"/>
  <c r="GI15" i="15" s="1"/>
  <c r="HT15" i="15"/>
  <c r="EC42" i="15" s="1"/>
  <c r="DJ42" i="15"/>
  <c r="Y17" i="8"/>
  <c r="O18" i="8"/>
  <c r="O19" i="8" s="1"/>
  <c r="CY42" i="15"/>
  <c r="CZ42" i="15"/>
  <c r="CX42" i="15"/>
  <c r="CW42" i="15"/>
  <c r="DA42" i="15"/>
  <c r="CV42" i="15"/>
  <c r="DE42" i="15"/>
  <c r="DB42" i="15"/>
  <c r="CU42" i="15"/>
  <c r="HE15" i="15"/>
  <c r="DC42" i="15"/>
  <c r="DD42" i="15"/>
  <c r="HX9" i="15"/>
  <c r="HY9" i="15"/>
  <c r="HZ9" i="15"/>
  <c r="IA9" i="15"/>
  <c r="IB9" i="15"/>
  <c r="IC9" i="15"/>
  <c r="ID9" i="15"/>
  <c r="IE9" i="15"/>
  <c r="IF9" i="15"/>
  <c r="IG9" i="15"/>
  <c r="IH9" i="15"/>
  <c r="HE9" i="15"/>
  <c r="HF9" i="15"/>
  <c r="HG9" i="15"/>
  <c r="HH9" i="15"/>
  <c r="HI9" i="15"/>
  <c r="HJ9" i="15"/>
  <c r="HK9" i="15"/>
  <c r="HL9" i="15"/>
  <c r="HM9" i="15"/>
  <c r="HN9" i="15"/>
  <c r="HO9" i="15"/>
  <c r="GL9" i="15"/>
  <c r="GM9" i="15"/>
  <c r="GN9" i="15"/>
  <c r="GO9" i="15"/>
  <c r="GP9" i="15"/>
  <c r="GQ9" i="15"/>
  <c r="GR9" i="15"/>
  <c r="GS9" i="15"/>
  <c r="GT9" i="15"/>
  <c r="GU9" i="15"/>
  <c r="GV9" i="15"/>
  <c r="AZ9" i="15"/>
  <c r="EQ9" i="15"/>
  <c r="FJ9" i="15"/>
  <c r="FS9" i="15"/>
  <c r="FT9" i="15"/>
  <c r="FU9" i="15"/>
  <c r="FV9" i="15"/>
  <c r="FW9" i="15"/>
  <c r="FX9" i="15"/>
  <c r="FY9" i="15"/>
  <c r="FZ9" i="15"/>
  <c r="GA9" i="15"/>
  <c r="GB9" i="15"/>
  <c r="GC9" i="15"/>
  <c r="EZ9" i="15"/>
  <c r="FA9" i="15"/>
  <c r="FB9" i="15"/>
  <c r="FC9" i="15"/>
  <c r="FD9" i="15"/>
  <c r="FE9" i="15"/>
  <c r="FF9" i="15"/>
  <c r="FG9" i="15"/>
  <c r="FH9" i="15"/>
  <c r="FI9" i="15"/>
  <c r="EG9" i="15"/>
  <c r="EH9" i="15"/>
  <c r="EI9" i="15"/>
  <c r="EJ9" i="15"/>
  <c r="EK9" i="15"/>
  <c r="EL9" i="15"/>
  <c r="EM9" i="15"/>
  <c r="EN9" i="15"/>
  <c r="EO9" i="15"/>
  <c r="EP9" i="15"/>
  <c r="DN9" i="15"/>
  <c r="DO9" i="15"/>
  <c r="DP9" i="15"/>
  <c r="DQ9" i="15"/>
  <c r="DR9" i="15"/>
  <c r="DS9" i="15"/>
  <c r="DT9" i="15"/>
  <c r="DU9" i="15"/>
  <c r="DV9" i="15"/>
  <c r="DW9" i="15"/>
  <c r="DX9" i="15"/>
  <c r="CU9" i="15"/>
  <c r="CV9" i="15"/>
  <c r="CW9" i="15"/>
  <c r="CX9" i="15"/>
  <c r="CY9" i="15"/>
  <c r="CZ9" i="15"/>
  <c r="DA9" i="15"/>
  <c r="DB9" i="15"/>
  <c r="DC9" i="15"/>
  <c r="DD9" i="15"/>
  <c r="CB9" i="15"/>
  <c r="CC9" i="15"/>
  <c r="CD9" i="15"/>
  <c r="CE9" i="15"/>
  <c r="CF9" i="15"/>
  <c r="CG9" i="15"/>
  <c r="CH9" i="15"/>
  <c r="CI9" i="15"/>
  <c r="CJ9" i="15"/>
  <c r="CK9" i="15"/>
  <c r="CL9" i="15"/>
  <c r="N9" i="15"/>
  <c r="AG9" i="15"/>
  <c r="BS9" i="15"/>
  <c r="BI9" i="15"/>
  <c r="BJ9" i="15"/>
  <c r="BK9" i="15"/>
  <c r="BL9" i="15"/>
  <c r="BM9" i="15"/>
  <c r="BN9" i="15"/>
  <c r="BO9" i="15"/>
  <c r="BP9" i="15"/>
  <c r="BQ9" i="15"/>
  <c r="BR9" i="15"/>
  <c r="AP9" i="15"/>
  <c r="AQ9" i="15"/>
  <c r="AR9" i="15"/>
  <c r="AS9" i="15"/>
  <c r="AT9" i="15"/>
  <c r="AU9" i="15"/>
  <c r="AV9" i="15"/>
  <c r="AW9" i="15"/>
  <c r="AX9" i="15"/>
  <c r="AY9" i="15"/>
  <c r="W9" i="15"/>
  <c r="X9" i="15"/>
  <c r="Y9" i="15"/>
  <c r="Z9" i="15"/>
  <c r="AA9" i="15"/>
  <c r="AB9" i="15"/>
  <c r="AC9" i="15"/>
  <c r="AD9" i="15"/>
  <c r="AE9" i="15"/>
  <c r="AF9" i="15"/>
  <c r="D9" i="15"/>
  <c r="E9" i="15"/>
  <c r="F9" i="15"/>
  <c r="G9" i="15"/>
  <c r="H9" i="15"/>
  <c r="I9" i="15"/>
  <c r="J9" i="15"/>
  <c r="K9" i="15"/>
  <c r="L9" i="15"/>
  <c r="M9" i="15"/>
  <c r="GB6" i="15"/>
  <c r="FJ6" i="15"/>
  <c r="BS6" i="15"/>
  <c r="IH30" i="15"/>
  <c r="IH29" i="15"/>
  <c r="IH7" i="15"/>
  <c r="IH6" i="15"/>
  <c r="HO30" i="15"/>
  <c r="HO29" i="15"/>
  <c r="HO28" i="15"/>
  <c r="HO25" i="15"/>
  <c r="HO18" i="15"/>
  <c r="HO8" i="15"/>
  <c r="HO7" i="15"/>
  <c r="HO6" i="15"/>
  <c r="GV30" i="15"/>
  <c r="GV29" i="15"/>
  <c r="GV28" i="15"/>
  <c r="GV25" i="15"/>
  <c r="GV18" i="15"/>
  <c r="GV8" i="15"/>
  <c r="GV7" i="15"/>
  <c r="GV6" i="15"/>
  <c r="GC30" i="15"/>
  <c r="GC29" i="15"/>
  <c r="GC28" i="15"/>
  <c r="GC25" i="15"/>
  <c r="GC18" i="15"/>
  <c r="GC8" i="15"/>
  <c r="GC7" i="15"/>
  <c r="GC6" i="15"/>
  <c r="FJ30" i="15"/>
  <c r="FJ29" i="15"/>
  <c r="FJ28" i="15"/>
  <c r="FJ25" i="15"/>
  <c r="FJ8" i="15"/>
  <c r="FJ7" i="15"/>
  <c r="EQ30" i="15"/>
  <c r="EQ29" i="15"/>
  <c r="EQ28" i="15"/>
  <c r="EQ25" i="15"/>
  <c r="EQ18" i="15"/>
  <c r="EQ8" i="15"/>
  <c r="EQ7" i="15"/>
  <c r="EQ6" i="15"/>
  <c r="DX30" i="15"/>
  <c r="DX29" i="15"/>
  <c r="DX28" i="15"/>
  <c r="DX25" i="15"/>
  <c r="DX8" i="15"/>
  <c r="DX7" i="15"/>
  <c r="DX6" i="15"/>
  <c r="CL30" i="15"/>
  <c r="CL29" i="15"/>
  <c r="CL28" i="15"/>
  <c r="CL25" i="15"/>
  <c r="CL8" i="15"/>
  <c r="CL7" i="15"/>
  <c r="CL6" i="15"/>
  <c r="BS30" i="15"/>
  <c r="BS29" i="15"/>
  <c r="BS28" i="15"/>
  <c r="BS25" i="15"/>
  <c r="BS18" i="15"/>
  <c r="BS8" i="15"/>
  <c r="BS7" i="15"/>
  <c r="AZ30" i="15"/>
  <c r="AZ29" i="15"/>
  <c r="AZ28" i="15"/>
  <c r="AZ25" i="15"/>
  <c r="AZ8" i="15"/>
  <c r="AZ7" i="15"/>
  <c r="AZ6" i="15"/>
  <c r="AG30" i="15"/>
  <c r="AG29" i="15"/>
  <c r="AG28" i="15"/>
  <c r="AG25" i="15"/>
  <c r="AG8" i="15"/>
  <c r="AG7" i="15"/>
  <c r="AG6" i="15"/>
  <c r="N30" i="15"/>
  <c r="N29" i="15"/>
  <c r="N28" i="15"/>
  <c r="N25" i="15"/>
  <c r="N18" i="15"/>
  <c r="N8" i="15"/>
  <c r="N7" i="15"/>
  <c r="N6" i="15"/>
  <c r="M7" i="15"/>
  <c r="M6" i="15"/>
  <c r="M25" i="15"/>
  <c r="L25" i="15"/>
  <c r="GU30" i="15"/>
  <c r="GU29" i="15"/>
  <c r="GU28" i="15"/>
  <c r="GU25" i="15"/>
  <c r="GU18" i="15"/>
  <c r="GU8" i="15"/>
  <c r="GU7" i="15"/>
  <c r="GU6" i="15"/>
  <c r="GS30" i="15"/>
  <c r="GR30" i="15"/>
  <c r="GQ30" i="15"/>
  <c r="GP30" i="15"/>
  <c r="GO30" i="15"/>
  <c r="GN30" i="15"/>
  <c r="GM30" i="15"/>
  <c r="GL30" i="15"/>
  <c r="GS29" i="15"/>
  <c r="GR29" i="15"/>
  <c r="GQ29" i="15"/>
  <c r="GP29" i="15"/>
  <c r="GO29" i="15"/>
  <c r="GN29" i="15"/>
  <c r="GM29" i="15"/>
  <c r="GL29" i="15"/>
  <c r="GS28" i="15"/>
  <c r="GR28" i="15"/>
  <c r="GQ28" i="15"/>
  <c r="GP28" i="15"/>
  <c r="GO28" i="15"/>
  <c r="GN28" i="15"/>
  <c r="GM28" i="15"/>
  <c r="GL28" i="15"/>
  <c r="GS25" i="15"/>
  <c r="GR25" i="15"/>
  <c r="GQ25" i="15"/>
  <c r="GP25" i="15"/>
  <c r="GO25" i="15"/>
  <c r="GN25" i="15"/>
  <c r="GM25" i="15"/>
  <c r="GL25" i="15"/>
  <c r="GS18" i="15"/>
  <c r="GR18" i="15"/>
  <c r="GQ18" i="15"/>
  <c r="GP18" i="15"/>
  <c r="GO18" i="15"/>
  <c r="GN18" i="15"/>
  <c r="GM18" i="15"/>
  <c r="GL18" i="15"/>
  <c r="GS11" i="15"/>
  <c r="GR11" i="15"/>
  <c r="GQ11" i="15"/>
  <c r="GP11" i="15"/>
  <c r="GO11" i="15"/>
  <c r="GN11" i="15"/>
  <c r="GM11" i="15"/>
  <c r="GL11" i="15"/>
  <c r="GS19" i="15"/>
  <c r="GR19" i="15"/>
  <c r="GQ19" i="15"/>
  <c r="GP19" i="15"/>
  <c r="GO19" i="15"/>
  <c r="GN19" i="15"/>
  <c r="GM19" i="15"/>
  <c r="GL19" i="15"/>
  <c r="GS8" i="15"/>
  <c r="GR8" i="15"/>
  <c r="GQ8" i="15"/>
  <c r="GP8" i="15"/>
  <c r="GO8" i="15"/>
  <c r="GN8" i="15"/>
  <c r="GM8" i="15"/>
  <c r="GL8" i="15"/>
  <c r="GS7" i="15"/>
  <c r="GR7" i="15"/>
  <c r="GQ7" i="15"/>
  <c r="GP7" i="15"/>
  <c r="GO7" i="15"/>
  <c r="GN7" i="15"/>
  <c r="GM7" i="15"/>
  <c r="GL7" i="15"/>
  <c r="GS6" i="15"/>
  <c r="GR6" i="15"/>
  <c r="GQ6" i="15"/>
  <c r="GP6" i="15"/>
  <c r="GO6" i="15"/>
  <c r="GN6" i="15"/>
  <c r="GM6" i="15"/>
  <c r="GL6" i="15"/>
  <c r="IE30" i="15"/>
  <c r="ID30" i="15"/>
  <c r="IC30" i="15"/>
  <c r="IB30" i="15"/>
  <c r="IA30" i="15"/>
  <c r="HZ30" i="15"/>
  <c r="HY30" i="15"/>
  <c r="HX30" i="15"/>
  <c r="IE29" i="15"/>
  <c r="ID29" i="15"/>
  <c r="IC29" i="15"/>
  <c r="IB29" i="15"/>
  <c r="IA29" i="15"/>
  <c r="HZ29" i="15"/>
  <c r="HY29" i="15"/>
  <c r="HX29" i="15"/>
  <c r="IE18" i="15"/>
  <c r="ID18" i="15"/>
  <c r="IC18" i="15"/>
  <c r="IB18" i="15"/>
  <c r="IA18" i="15"/>
  <c r="HY18" i="15"/>
  <c r="HX18" i="15"/>
  <c r="HY59" i="15"/>
  <c r="IE59" i="15"/>
  <c r="ID59" i="15"/>
  <c r="IC59" i="15"/>
  <c r="IB59" i="15"/>
  <c r="IA59" i="15"/>
  <c r="HZ59" i="15"/>
  <c r="HX59" i="15"/>
  <c r="IE19" i="15"/>
  <c r="ID19" i="15"/>
  <c r="IC19" i="15"/>
  <c r="IB19" i="15"/>
  <c r="IA19" i="15"/>
  <c r="HZ19" i="15"/>
  <c r="HY19" i="15"/>
  <c r="HX19" i="15"/>
  <c r="IE8" i="15"/>
  <c r="IA8" i="15"/>
  <c r="IE7" i="15"/>
  <c r="ID7" i="15"/>
  <c r="IC7" i="15"/>
  <c r="IB7" i="15"/>
  <c r="IA7" i="15"/>
  <c r="HZ7" i="15"/>
  <c r="HY7" i="15"/>
  <c r="HX7" i="15"/>
  <c r="IE6" i="15"/>
  <c r="ID6" i="15"/>
  <c r="IC6" i="15"/>
  <c r="IB6" i="15"/>
  <c r="IA6" i="15"/>
  <c r="HZ6" i="15"/>
  <c r="HY6" i="15"/>
  <c r="HX6" i="15"/>
  <c r="HL30" i="15"/>
  <c r="HK30" i="15"/>
  <c r="HJ30" i="15"/>
  <c r="HI30" i="15"/>
  <c r="HH30" i="15"/>
  <c r="HG30" i="15"/>
  <c r="HF30" i="15"/>
  <c r="HE30" i="15"/>
  <c r="HL29" i="15"/>
  <c r="HK29" i="15"/>
  <c r="HJ29" i="15"/>
  <c r="HI29" i="15"/>
  <c r="HH29" i="15"/>
  <c r="HG29" i="15"/>
  <c r="HF29" i="15"/>
  <c r="HE29" i="15"/>
  <c r="HL28" i="15"/>
  <c r="HK28" i="15"/>
  <c r="HJ28" i="15"/>
  <c r="HI28" i="15"/>
  <c r="HH28" i="15"/>
  <c r="HG28" i="15"/>
  <c r="HF28" i="15"/>
  <c r="HE28" i="15"/>
  <c r="HL25" i="15"/>
  <c r="HK25" i="15"/>
  <c r="HJ25" i="15"/>
  <c r="HI25" i="15"/>
  <c r="HH25" i="15"/>
  <c r="HG25" i="15"/>
  <c r="HF25" i="15"/>
  <c r="HE25" i="15"/>
  <c r="HL18" i="15"/>
  <c r="HK18" i="15"/>
  <c r="HJ18" i="15"/>
  <c r="HI18" i="15"/>
  <c r="HH18" i="15"/>
  <c r="HG18" i="15"/>
  <c r="HF18" i="15"/>
  <c r="HE18" i="15"/>
  <c r="HL11" i="15"/>
  <c r="HI11" i="15"/>
  <c r="HH11" i="15"/>
  <c r="HG11" i="15"/>
  <c r="HE11" i="15"/>
  <c r="HL19" i="15"/>
  <c r="HK19" i="15"/>
  <c r="HJ19" i="15"/>
  <c r="HH19" i="15"/>
  <c r="HF19" i="15"/>
  <c r="HE19" i="15"/>
  <c r="HL8" i="15"/>
  <c r="HK8" i="15"/>
  <c r="HJ8" i="15"/>
  <c r="HI8" i="15"/>
  <c r="HH8" i="15"/>
  <c r="HG8" i="15"/>
  <c r="HF8" i="15"/>
  <c r="HE8" i="15"/>
  <c r="HL7" i="15"/>
  <c r="HK7" i="15"/>
  <c r="HJ7" i="15"/>
  <c r="HI7" i="15"/>
  <c r="HH7" i="15"/>
  <c r="HG7" i="15"/>
  <c r="HF7" i="15"/>
  <c r="HE7" i="15"/>
  <c r="HL6" i="15"/>
  <c r="HK6" i="15"/>
  <c r="HJ6" i="15"/>
  <c r="HI6" i="15"/>
  <c r="HH6" i="15"/>
  <c r="HG6" i="15"/>
  <c r="HF6" i="15"/>
  <c r="HE6" i="15"/>
  <c r="FZ30" i="15"/>
  <c r="FY30" i="15"/>
  <c r="FX30" i="15"/>
  <c r="FW30" i="15"/>
  <c r="FV30" i="15"/>
  <c r="FU30" i="15"/>
  <c r="FT30" i="15"/>
  <c r="FS30" i="15"/>
  <c r="FZ29" i="15"/>
  <c r="FY29" i="15"/>
  <c r="FX29" i="15"/>
  <c r="FW29" i="15"/>
  <c r="FV29" i="15"/>
  <c r="FU29" i="15"/>
  <c r="FT29" i="15"/>
  <c r="FS29" i="15"/>
  <c r="FZ28" i="15"/>
  <c r="FY28" i="15"/>
  <c r="FX28" i="15"/>
  <c r="FW28" i="15"/>
  <c r="FV28" i="15"/>
  <c r="FU28" i="15"/>
  <c r="FT28" i="15"/>
  <c r="FS28" i="15"/>
  <c r="FZ25" i="15"/>
  <c r="FY25" i="15"/>
  <c r="FX25" i="15"/>
  <c r="FW25" i="15"/>
  <c r="FV25" i="15"/>
  <c r="FU25" i="15"/>
  <c r="FT25" i="15"/>
  <c r="FS25" i="15"/>
  <c r="FZ18" i="15"/>
  <c r="FY18" i="15"/>
  <c r="FX18" i="15"/>
  <c r="FW18" i="15"/>
  <c r="FV18" i="15"/>
  <c r="FU18" i="15"/>
  <c r="FT18" i="15"/>
  <c r="FS18" i="15"/>
  <c r="FZ19" i="15"/>
  <c r="FY19" i="15"/>
  <c r="FX19" i="15"/>
  <c r="FW19" i="15"/>
  <c r="FV19" i="15"/>
  <c r="FU19" i="15"/>
  <c r="FT19" i="15"/>
  <c r="FS19" i="15"/>
  <c r="FZ8" i="15"/>
  <c r="FY8" i="15"/>
  <c r="FX8" i="15"/>
  <c r="FW8" i="15"/>
  <c r="FV8" i="15"/>
  <c r="FU8" i="15"/>
  <c r="FT8" i="15"/>
  <c r="FS8" i="15"/>
  <c r="FZ7" i="15"/>
  <c r="FY7" i="15"/>
  <c r="FX7" i="15"/>
  <c r="FW7" i="15"/>
  <c r="FV7" i="15"/>
  <c r="FU7" i="15"/>
  <c r="FT7" i="15"/>
  <c r="FS7" i="15"/>
  <c r="FZ6" i="15"/>
  <c r="FY6" i="15"/>
  <c r="FX6" i="15"/>
  <c r="FW6" i="15"/>
  <c r="FV6" i="15"/>
  <c r="FU6" i="15"/>
  <c r="FT6" i="15"/>
  <c r="FS6" i="15"/>
  <c r="FG30" i="15"/>
  <c r="FF30" i="15"/>
  <c r="FE30" i="15"/>
  <c r="FD30" i="15"/>
  <c r="FC30" i="15"/>
  <c r="FB30" i="15"/>
  <c r="FA30" i="15"/>
  <c r="EZ30" i="15"/>
  <c r="FG29" i="15"/>
  <c r="FF29" i="15"/>
  <c r="FE29" i="15"/>
  <c r="FD29" i="15"/>
  <c r="FC29" i="15"/>
  <c r="FB29" i="15"/>
  <c r="FA29" i="15"/>
  <c r="EZ29" i="15"/>
  <c r="FG28" i="15"/>
  <c r="FF28" i="15"/>
  <c r="FE28" i="15"/>
  <c r="FD28" i="15"/>
  <c r="FC28" i="15"/>
  <c r="FB28" i="15"/>
  <c r="FA28" i="15"/>
  <c r="EZ28" i="15"/>
  <c r="FG25" i="15"/>
  <c r="FF25" i="15"/>
  <c r="FE25" i="15"/>
  <c r="FD25" i="15"/>
  <c r="FC25" i="15"/>
  <c r="FB25" i="15"/>
  <c r="FA25" i="15"/>
  <c r="EZ25" i="15"/>
  <c r="FG18" i="15"/>
  <c r="FF18" i="15"/>
  <c r="FE18" i="15"/>
  <c r="FD18" i="15"/>
  <c r="FC18" i="15"/>
  <c r="FB18" i="15"/>
  <c r="FA18" i="15"/>
  <c r="EZ18" i="15"/>
  <c r="FG19" i="15"/>
  <c r="FE19" i="15"/>
  <c r="FD19" i="15"/>
  <c r="FC19" i="15"/>
  <c r="FB19" i="15"/>
  <c r="FA19" i="15"/>
  <c r="EZ19" i="15"/>
  <c r="FG8" i="15"/>
  <c r="FF8" i="15"/>
  <c r="FE8" i="15"/>
  <c r="FD8" i="15"/>
  <c r="FC8" i="15"/>
  <c r="FB8" i="15"/>
  <c r="FA8" i="15"/>
  <c r="EZ8" i="15"/>
  <c r="FG7" i="15"/>
  <c r="FF7" i="15"/>
  <c r="FE7" i="15"/>
  <c r="FD7" i="15"/>
  <c r="FC7" i="15"/>
  <c r="FB7" i="15"/>
  <c r="FA7" i="15"/>
  <c r="EZ7" i="15"/>
  <c r="FG6" i="15"/>
  <c r="FF6" i="15"/>
  <c r="FE6" i="15"/>
  <c r="FD6" i="15"/>
  <c r="FC6" i="15"/>
  <c r="FB6" i="15"/>
  <c r="FA6" i="15"/>
  <c r="EZ6" i="15"/>
  <c r="EN30" i="15"/>
  <c r="EM30" i="15"/>
  <c r="EL30" i="15"/>
  <c r="EK30" i="15"/>
  <c r="EJ30" i="15"/>
  <c r="EI30" i="15"/>
  <c r="EH30" i="15"/>
  <c r="EG30" i="15"/>
  <c r="EN29" i="15"/>
  <c r="EM29" i="15"/>
  <c r="EL29" i="15"/>
  <c r="EK29" i="15"/>
  <c r="EJ29" i="15"/>
  <c r="EI29" i="15"/>
  <c r="EH29" i="15"/>
  <c r="EG29" i="15"/>
  <c r="EN28" i="15"/>
  <c r="EM28" i="15"/>
  <c r="EL28" i="15"/>
  <c r="EK28" i="15"/>
  <c r="EJ28" i="15"/>
  <c r="EI28" i="15"/>
  <c r="EH28" i="15"/>
  <c r="EG28" i="15"/>
  <c r="EN25" i="15"/>
  <c r="EM25" i="15"/>
  <c r="EL25" i="15"/>
  <c r="EK25" i="15"/>
  <c r="EJ25" i="15"/>
  <c r="EI25" i="15"/>
  <c r="EH25" i="15"/>
  <c r="EG25" i="15"/>
  <c r="EN18" i="15"/>
  <c r="EM18" i="15"/>
  <c r="EL18" i="15"/>
  <c r="EK18" i="15"/>
  <c r="EJ18" i="15"/>
  <c r="EI18" i="15"/>
  <c r="EH18" i="15"/>
  <c r="EG18" i="15"/>
  <c r="EN19" i="15"/>
  <c r="EM19" i="15"/>
  <c r="EL19" i="15"/>
  <c r="EJ19" i="15"/>
  <c r="EI19" i="15"/>
  <c r="EH19" i="15"/>
  <c r="EG19" i="15"/>
  <c r="EN8" i="15"/>
  <c r="EM8" i="15"/>
  <c r="EL8" i="15"/>
  <c r="EK8" i="15"/>
  <c r="EJ8" i="15"/>
  <c r="EI8" i="15"/>
  <c r="EH8" i="15"/>
  <c r="EG8" i="15"/>
  <c r="EN7" i="15"/>
  <c r="EM7" i="15"/>
  <c r="EL7" i="15"/>
  <c r="EK7" i="15"/>
  <c r="EJ7" i="15"/>
  <c r="EI7" i="15"/>
  <c r="EH7" i="15"/>
  <c r="EG7" i="15"/>
  <c r="EN6" i="15"/>
  <c r="EM6" i="15"/>
  <c r="EL6" i="15"/>
  <c r="EK6" i="15"/>
  <c r="EJ6" i="15"/>
  <c r="EI6" i="15"/>
  <c r="EH6" i="15"/>
  <c r="EG6" i="15"/>
  <c r="DU30" i="15"/>
  <c r="DT30" i="15"/>
  <c r="DS30" i="15"/>
  <c r="DR30" i="15"/>
  <c r="DQ30" i="15"/>
  <c r="DP30" i="15"/>
  <c r="DO30" i="15"/>
  <c r="DN30" i="15"/>
  <c r="DU29" i="15"/>
  <c r="DT29" i="15"/>
  <c r="DS29" i="15"/>
  <c r="DR29" i="15"/>
  <c r="DQ29" i="15"/>
  <c r="DP29" i="15"/>
  <c r="DO29" i="15"/>
  <c r="DN29" i="15"/>
  <c r="DU28" i="15"/>
  <c r="DT28" i="15"/>
  <c r="DS28" i="15"/>
  <c r="DR28" i="15"/>
  <c r="DQ28" i="15"/>
  <c r="DP28" i="15"/>
  <c r="DO28" i="15"/>
  <c r="DN28" i="15"/>
  <c r="DU25" i="15"/>
  <c r="DT25" i="15"/>
  <c r="DS25" i="15"/>
  <c r="DR25" i="15"/>
  <c r="DQ25" i="15"/>
  <c r="DP25" i="15"/>
  <c r="DO25" i="15"/>
  <c r="DN25" i="15"/>
  <c r="DO18" i="15"/>
  <c r="DN18" i="15"/>
  <c r="DU19" i="15"/>
  <c r="DT19" i="15"/>
  <c r="DS19" i="15"/>
  <c r="DQ19" i="15"/>
  <c r="DP19" i="15"/>
  <c r="DO19" i="15"/>
  <c r="DN19" i="15"/>
  <c r="DU8" i="15"/>
  <c r="DT8" i="15"/>
  <c r="DS8" i="15"/>
  <c r="DR8" i="15"/>
  <c r="DQ8" i="15"/>
  <c r="DP8" i="15"/>
  <c r="DO8" i="15"/>
  <c r="DN8" i="15"/>
  <c r="DU7" i="15"/>
  <c r="DT7" i="15"/>
  <c r="DS7" i="15"/>
  <c r="DR7" i="15"/>
  <c r="DQ7" i="15"/>
  <c r="DP7" i="15"/>
  <c r="DO7" i="15"/>
  <c r="DN7" i="15"/>
  <c r="DU6" i="15"/>
  <c r="DT6" i="15"/>
  <c r="DS6" i="15"/>
  <c r="DR6" i="15"/>
  <c r="DQ6" i="15"/>
  <c r="DP6" i="15"/>
  <c r="DO6" i="15"/>
  <c r="DN6" i="15"/>
  <c r="DB30" i="15"/>
  <c r="DA30" i="15"/>
  <c r="CZ30" i="15"/>
  <c r="CY30" i="15"/>
  <c r="CX30" i="15"/>
  <c r="CW30" i="15"/>
  <c r="CV30" i="15"/>
  <c r="CU30" i="15"/>
  <c r="DB29" i="15"/>
  <c r="DA29" i="15"/>
  <c r="CZ29" i="15"/>
  <c r="CY29" i="15"/>
  <c r="CX29" i="15"/>
  <c r="CW29" i="15"/>
  <c r="CV29" i="15"/>
  <c r="CU29" i="15"/>
  <c r="DB28" i="15"/>
  <c r="DA28" i="15"/>
  <c r="CZ28" i="15"/>
  <c r="CY28" i="15"/>
  <c r="CX28" i="15"/>
  <c r="CW28" i="15"/>
  <c r="CV28" i="15"/>
  <c r="CU28" i="15"/>
  <c r="DB25" i="15"/>
  <c r="DA25" i="15"/>
  <c r="CZ25" i="15"/>
  <c r="CY25" i="15"/>
  <c r="CX25" i="15"/>
  <c r="CW25" i="15"/>
  <c r="CV25" i="15"/>
  <c r="CU25" i="15"/>
  <c r="DB18" i="15"/>
  <c r="DA18" i="15"/>
  <c r="CZ18" i="15"/>
  <c r="CY18" i="15"/>
  <c r="CX18" i="15"/>
  <c r="CW18" i="15"/>
  <c r="CV18" i="15"/>
  <c r="CU18" i="15"/>
  <c r="DB19" i="15"/>
  <c r="DA19" i="15"/>
  <c r="CZ19" i="15"/>
  <c r="CY19" i="15"/>
  <c r="CX19" i="15"/>
  <c r="CW19" i="15"/>
  <c r="CV19" i="15"/>
  <c r="CU19" i="15"/>
  <c r="DB8" i="15"/>
  <c r="DA8" i="15"/>
  <c r="CZ8" i="15"/>
  <c r="CY8" i="15"/>
  <c r="CX8" i="15"/>
  <c r="CW8" i="15"/>
  <c r="CV8" i="15"/>
  <c r="CU8" i="15"/>
  <c r="DB7" i="15"/>
  <c r="DA7" i="15"/>
  <c r="CZ7" i="15"/>
  <c r="CY7" i="15"/>
  <c r="CX7" i="15"/>
  <c r="CW7" i="15"/>
  <c r="CV7" i="15"/>
  <c r="CU7" i="15"/>
  <c r="DB6" i="15"/>
  <c r="DA6" i="15"/>
  <c r="CZ6" i="15"/>
  <c r="CY6" i="15"/>
  <c r="CX6" i="15"/>
  <c r="CW6" i="15"/>
  <c r="CV6" i="15"/>
  <c r="CU6" i="15"/>
  <c r="CI30" i="15"/>
  <c r="CH30" i="15"/>
  <c r="CG30" i="15"/>
  <c r="CF30" i="15"/>
  <c r="CE30" i="15"/>
  <c r="CD30" i="15"/>
  <c r="CC30" i="15"/>
  <c r="CB30" i="15"/>
  <c r="CI29" i="15"/>
  <c r="CH29" i="15"/>
  <c r="CG29" i="15"/>
  <c r="CF29" i="15"/>
  <c r="CE29" i="15"/>
  <c r="CD29" i="15"/>
  <c r="CC29" i="15"/>
  <c r="CB29" i="15"/>
  <c r="CI28" i="15"/>
  <c r="CH28" i="15"/>
  <c r="CG28" i="15"/>
  <c r="CF28" i="15"/>
  <c r="CE28" i="15"/>
  <c r="CD28" i="15"/>
  <c r="CC28" i="15"/>
  <c r="CB28" i="15"/>
  <c r="CI25" i="15"/>
  <c r="CH25" i="15"/>
  <c r="CG25" i="15"/>
  <c r="CF25" i="15"/>
  <c r="CE25" i="15"/>
  <c r="CD25" i="15"/>
  <c r="CC25" i="15"/>
  <c r="CB25" i="15"/>
  <c r="CI18" i="15"/>
  <c r="CH18" i="15"/>
  <c r="CG18" i="15"/>
  <c r="CF18" i="15"/>
  <c r="CE18" i="15"/>
  <c r="CD18" i="15"/>
  <c r="CC18" i="15"/>
  <c r="CH59" i="15"/>
  <c r="CG59" i="15"/>
  <c r="CF59" i="15"/>
  <c r="CD59" i="15"/>
  <c r="CC59" i="15"/>
  <c r="CE59" i="15"/>
  <c r="CB59" i="15"/>
  <c r="CI19" i="15"/>
  <c r="CH19" i="15"/>
  <c r="CG19" i="15"/>
  <c r="CF19" i="15"/>
  <c r="CD19" i="15"/>
  <c r="CB19" i="15"/>
  <c r="CI8" i="15"/>
  <c r="CH8" i="15"/>
  <c r="CG8" i="15"/>
  <c r="CF8" i="15"/>
  <c r="CE8" i="15"/>
  <c r="CD8" i="15"/>
  <c r="CC8" i="15"/>
  <c r="CB8" i="15"/>
  <c r="CI7" i="15"/>
  <c r="CH7" i="15"/>
  <c r="CG7" i="15"/>
  <c r="CF7" i="15"/>
  <c r="CE7" i="15"/>
  <c r="CD7" i="15"/>
  <c r="CC7" i="15"/>
  <c r="CB7" i="15"/>
  <c r="CI6" i="15"/>
  <c r="CH6" i="15"/>
  <c r="CG6" i="15"/>
  <c r="CF6" i="15"/>
  <c r="CE6" i="15"/>
  <c r="CD6" i="15"/>
  <c r="CC6" i="15"/>
  <c r="CB6" i="15"/>
  <c r="BP30" i="15"/>
  <c r="BO30" i="15"/>
  <c r="BN30" i="15"/>
  <c r="BM30" i="15"/>
  <c r="BL30" i="15"/>
  <c r="BK30" i="15"/>
  <c r="BJ30" i="15"/>
  <c r="BI30" i="15"/>
  <c r="BP29" i="15"/>
  <c r="BO29" i="15"/>
  <c r="BN29" i="15"/>
  <c r="BM29" i="15"/>
  <c r="BL29" i="15"/>
  <c r="BK29" i="15"/>
  <c r="BJ29" i="15"/>
  <c r="BI29" i="15"/>
  <c r="BP28" i="15"/>
  <c r="BO28" i="15"/>
  <c r="BN28" i="15"/>
  <c r="BM28" i="15"/>
  <c r="BL28" i="15"/>
  <c r="BK28" i="15"/>
  <c r="BJ28" i="15"/>
  <c r="BI28" i="15"/>
  <c r="BP25" i="15"/>
  <c r="BO25" i="15"/>
  <c r="BN25" i="15"/>
  <c r="BM25" i="15"/>
  <c r="BL25" i="15"/>
  <c r="BK25" i="15"/>
  <c r="BJ25" i="15"/>
  <c r="BI25" i="15"/>
  <c r="BP18" i="15"/>
  <c r="BO18" i="15"/>
  <c r="BN18" i="15"/>
  <c r="BM18" i="15"/>
  <c r="BL18" i="15"/>
  <c r="BK18" i="15"/>
  <c r="BJ18" i="15"/>
  <c r="BI18" i="15"/>
  <c r="BM59" i="15"/>
  <c r="BL59" i="15"/>
  <c r="BK59" i="15"/>
  <c r="BN59" i="15"/>
  <c r="BJ59" i="15"/>
  <c r="BI59" i="15"/>
  <c r="BP19" i="15"/>
  <c r="BO19" i="15"/>
  <c r="BN19" i="15"/>
  <c r="BM19" i="15"/>
  <c r="BL19" i="15"/>
  <c r="BK19" i="15"/>
  <c r="BJ19" i="15"/>
  <c r="BI19" i="15"/>
  <c r="BP8" i="15"/>
  <c r="BO8" i="15"/>
  <c r="BN8" i="15"/>
  <c r="BM8" i="15"/>
  <c r="BL8" i="15"/>
  <c r="BK8" i="15"/>
  <c r="BJ8" i="15"/>
  <c r="BI8" i="15"/>
  <c r="BP7" i="15"/>
  <c r="BO7" i="15"/>
  <c r="BN7" i="15"/>
  <c r="BM7" i="15"/>
  <c r="BL7" i="15"/>
  <c r="BK7" i="15"/>
  <c r="BJ7" i="15"/>
  <c r="BI7" i="15"/>
  <c r="BP6" i="15"/>
  <c r="BO6" i="15"/>
  <c r="BN6" i="15"/>
  <c r="BM6" i="15"/>
  <c r="BL6" i="15"/>
  <c r="BK6" i="15"/>
  <c r="BJ6" i="15"/>
  <c r="BI6" i="15"/>
  <c r="AW30" i="15"/>
  <c r="AV30" i="15"/>
  <c r="AU30" i="15"/>
  <c r="AT30" i="15"/>
  <c r="AS30" i="15"/>
  <c r="AR30" i="15"/>
  <c r="AQ30" i="15"/>
  <c r="AP30" i="15"/>
  <c r="AW29" i="15"/>
  <c r="AV29" i="15"/>
  <c r="AU29" i="15"/>
  <c r="AT29" i="15"/>
  <c r="AS29" i="15"/>
  <c r="AR29" i="15"/>
  <c r="AQ29" i="15"/>
  <c r="AP29" i="15"/>
  <c r="AW28" i="15"/>
  <c r="AV28" i="15"/>
  <c r="AU28" i="15"/>
  <c r="AT28" i="15"/>
  <c r="AS28" i="15"/>
  <c r="AR28" i="15"/>
  <c r="AQ28" i="15"/>
  <c r="AP28" i="15"/>
  <c r="AW25" i="15"/>
  <c r="AV25" i="15"/>
  <c r="AU25" i="15"/>
  <c r="AT25" i="15"/>
  <c r="AS25" i="15"/>
  <c r="AR25" i="15"/>
  <c r="AQ25" i="15"/>
  <c r="AP25" i="15"/>
  <c r="AW18" i="15"/>
  <c r="AU18" i="15"/>
  <c r="AT18" i="15"/>
  <c r="AS18" i="15"/>
  <c r="AQ18" i="15"/>
  <c r="AP18" i="15"/>
  <c r="AW59" i="15"/>
  <c r="AV59" i="15"/>
  <c r="AU59" i="15"/>
  <c r="AT59" i="15"/>
  <c r="AS59" i="15"/>
  <c r="AR59" i="15"/>
  <c r="AQ59" i="15"/>
  <c r="AP59" i="15"/>
  <c r="AV11" i="15"/>
  <c r="AU11" i="15"/>
  <c r="AT11" i="15"/>
  <c r="AS11" i="15"/>
  <c r="AR11" i="15"/>
  <c r="AQ11" i="15"/>
  <c r="AP11" i="15"/>
  <c r="AW19" i="15"/>
  <c r="AU19" i="15"/>
  <c r="AT19" i="15"/>
  <c r="AS19" i="15"/>
  <c r="AR19" i="15"/>
  <c r="AQ19" i="15"/>
  <c r="AP19" i="15"/>
  <c r="AW8" i="15"/>
  <c r="AV8" i="15"/>
  <c r="AU8" i="15"/>
  <c r="AT8" i="15"/>
  <c r="AS8" i="15"/>
  <c r="AR8" i="15"/>
  <c r="AQ8" i="15"/>
  <c r="AP8" i="15"/>
  <c r="AW7" i="15"/>
  <c r="AV7" i="15"/>
  <c r="AU7" i="15"/>
  <c r="AT7" i="15"/>
  <c r="AS7" i="15"/>
  <c r="AR7" i="15"/>
  <c r="AQ7" i="15"/>
  <c r="AP7" i="15"/>
  <c r="AW6" i="15"/>
  <c r="AV6" i="15"/>
  <c r="AU6" i="15"/>
  <c r="AT6" i="15"/>
  <c r="AS6" i="15"/>
  <c r="AR6" i="15"/>
  <c r="AQ6" i="15"/>
  <c r="AP6" i="15"/>
  <c r="AD30" i="15"/>
  <c r="AC30" i="15"/>
  <c r="AB30" i="15"/>
  <c r="AA30" i="15"/>
  <c r="Z30" i="15"/>
  <c r="Y30" i="15"/>
  <c r="X30" i="15"/>
  <c r="W30" i="15"/>
  <c r="AD29" i="15"/>
  <c r="AC29" i="15"/>
  <c r="AB29" i="15"/>
  <c r="AA29" i="15"/>
  <c r="Z29" i="15"/>
  <c r="Y29" i="15"/>
  <c r="X29" i="15"/>
  <c r="W29" i="15"/>
  <c r="AD28" i="15"/>
  <c r="AC28" i="15"/>
  <c r="AB28" i="15"/>
  <c r="AA28" i="15"/>
  <c r="Z28" i="15"/>
  <c r="Y28" i="15"/>
  <c r="X28" i="15"/>
  <c r="W28" i="15"/>
  <c r="AD25" i="15"/>
  <c r="AC25" i="15"/>
  <c r="AB25" i="15"/>
  <c r="AA25" i="15"/>
  <c r="Z25" i="15"/>
  <c r="Y25" i="15"/>
  <c r="X25" i="15"/>
  <c r="W25" i="15"/>
  <c r="AD18" i="15"/>
  <c r="AC18" i="15"/>
  <c r="AB18" i="15"/>
  <c r="AA18" i="15"/>
  <c r="Z18" i="15"/>
  <c r="Y18" i="15"/>
  <c r="X18" i="15"/>
  <c r="W18" i="15"/>
  <c r="AD59" i="15"/>
  <c r="AC59" i="15"/>
  <c r="AB59" i="15"/>
  <c r="AA59" i="15"/>
  <c r="Z59" i="15"/>
  <c r="Y59" i="15"/>
  <c r="X59" i="15"/>
  <c r="W59" i="15"/>
  <c r="AD19" i="15"/>
  <c r="AC19" i="15"/>
  <c r="AB19" i="15"/>
  <c r="AA19" i="15"/>
  <c r="Z19" i="15"/>
  <c r="Y19" i="15"/>
  <c r="X19" i="15"/>
  <c r="W19" i="15"/>
  <c r="AD8" i="15"/>
  <c r="AC8" i="15"/>
  <c r="AB8" i="15"/>
  <c r="AA8" i="15"/>
  <c r="Z8" i="15"/>
  <c r="Y8" i="15"/>
  <c r="X8" i="15"/>
  <c r="W8" i="15"/>
  <c r="AD7" i="15"/>
  <c r="AC7" i="15"/>
  <c r="AB7" i="15"/>
  <c r="AA7" i="15"/>
  <c r="Z7" i="15"/>
  <c r="Y7" i="15"/>
  <c r="X7" i="15"/>
  <c r="W7" i="15"/>
  <c r="AD6" i="15"/>
  <c r="AC6" i="15"/>
  <c r="AB6" i="15"/>
  <c r="AA6" i="15"/>
  <c r="Z6" i="15"/>
  <c r="Y6" i="15"/>
  <c r="X6" i="15"/>
  <c r="W6" i="15"/>
  <c r="K30" i="15"/>
  <c r="J30" i="15"/>
  <c r="I30" i="15"/>
  <c r="H30" i="15"/>
  <c r="G30" i="15"/>
  <c r="F30" i="15"/>
  <c r="E30" i="15"/>
  <c r="D30" i="15"/>
  <c r="K29" i="15"/>
  <c r="J29" i="15"/>
  <c r="I29" i="15"/>
  <c r="H29" i="15"/>
  <c r="G29" i="15"/>
  <c r="F29" i="15"/>
  <c r="E29" i="15"/>
  <c r="D29" i="15"/>
  <c r="K28" i="15"/>
  <c r="J28" i="15"/>
  <c r="I28" i="15"/>
  <c r="H28" i="15"/>
  <c r="G28" i="15"/>
  <c r="F28" i="15"/>
  <c r="E28" i="15"/>
  <c r="D28" i="15"/>
  <c r="K25" i="15"/>
  <c r="J25" i="15"/>
  <c r="I25" i="15"/>
  <c r="H25" i="15"/>
  <c r="G25" i="15"/>
  <c r="F25" i="15"/>
  <c r="E25" i="15"/>
  <c r="D25" i="15"/>
  <c r="K18" i="15"/>
  <c r="J18" i="15"/>
  <c r="I18" i="15"/>
  <c r="G18" i="15"/>
  <c r="F18" i="15"/>
  <c r="E18" i="15"/>
  <c r="D18" i="15"/>
  <c r="K59" i="15"/>
  <c r="J59" i="15"/>
  <c r="I59" i="15"/>
  <c r="H59" i="15"/>
  <c r="G59" i="15"/>
  <c r="F59" i="15"/>
  <c r="E59" i="15"/>
  <c r="D59" i="15"/>
  <c r="K19" i="15"/>
  <c r="J19" i="15"/>
  <c r="I19" i="15"/>
  <c r="H19" i="15"/>
  <c r="G19" i="15"/>
  <c r="F19" i="15"/>
  <c r="E19" i="15"/>
  <c r="D19" i="15"/>
  <c r="K8" i="15"/>
  <c r="J8" i="15"/>
  <c r="I8" i="15"/>
  <c r="H8" i="15"/>
  <c r="G8" i="15"/>
  <c r="F8" i="15"/>
  <c r="E8" i="15"/>
  <c r="D8" i="15"/>
  <c r="K7" i="15"/>
  <c r="J7" i="15"/>
  <c r="I7" i="15"/>
  <c r="H7" i="15"/>
  <c r="G7" i="15"/>
  <c r="F7" i="15"/>
  <c r="E7" i="15"/>
  <c r="D7" i="15"/>
  <c r="K6" i="15"/>
  <c r="J6" i="15"/>
  <c r="I6" i="15"/>
  <c r="H6" i="15"/>
  <c r="G6" i="15"/>
  <c r="F6" i="15"/>
  <c r="E6" i="15"/>
  <c r="D6" i="15"/>
  <c r="W34" i="15" s="1"/>
  <c r="IF30" i="15"/>
  <c r="IF29" i="15"/>
  <c r="IF18" i="15"/>
  <c r="IF7" i="15"/>
  <c r="IF6" i="15"/>
  <c r="HM30" i="15"/>
  <c r="HM29" i="15"/>
  <c r="HM28" i="15"/>
  <c r="HM25" i="15"/>
  <c r="HM18" i="15"/>
  <c r="HM8" i="15"/>
  <c r="HM7" i="15"/>
  <c r="HM6" i="15"/>
  <c r="GT30" i="15"/>
  <c r="GT29" i="15"/>
  <c r="GT28" i="15"/>
  <c r="GT25" i="15"/>
  <c r="GT18" i="15"/>
  <c r="GT8" i="15"/>
  <c r="GT7" i="15"/>
  <c r="GT6" i="15"/>
  <c r="GA30" i="15"/>
  <c r="GA29" i="15"/>
  <c r="GA28" i="15"/>
  <c r="GA25" i="15"/>
  <c r="GA18" i="15"/>
  <c r="GA8" i="15"/>
  <c r="GA7" i="15"/>
  <c r="GA6" i="15"/>
  <c r="FH30" i="15"/>
  <c r="FH29" i="15"/>
  <c r="FH28" i="15"/>
  <c r="FH25" i="15"/>
  <c r="FH18" i="15"/>
  <c r="FH8" i="15"/>
  <c r="FH7" i="15"/>
  <c r="FH6" i="15"/>
  <c r="EO30" i="15"/>
  <c r="EO29" i="15"/>
  <c r="EO28" i="15"/>
  <c r="EO25" i="15"/>
  <c r="EO18" i="15"/>
  <c r="EO8" i="15"/>
  <c r="EO7" i="15"/>
  <c r="EO6" i="15"/>
  <c r="DV30" i="15"/>
  <c r="DV29" i="15"/>
  <c r="DV28" i="15"/>
  <c r="DV25" i="15"/>
  <c r="DV8" i="15"/>
  <c r="DV7" i="15"/>
  <c r="DV6" i="15"/>
  <c r="DC30" i="15"/>
  <c r="DC29" i="15"/>
  <c r="DC28" i="15"/>
  <c r="DC25" i="15"/>
  <c r="DC18" i="15"/>
  <c r="DC8" i="15"/>
  <c r="DC7" i="15"/>
  <c r="DC6" i="15"/>
  <c r="CJ30" i="15"/>
  <c r="CJ29" i="15"/>
  <c r="CJ28" i="15"/>
  <c r="CJ25" i="15"/>
  <c r="CJ18" i="15"/>
  <c r="CJ8" i="15"/>
  <c r="CJ7" i="15"/>
  <c r="CJ6" i="15"/>
  <c r="BQ30" i="15"/>
  <c r="BQ29" i="15"/>
  <c r="BQ28" i="15"/>
  <c r="BQ25" i="15"/>
  <c r="BQ18" i="15"/>
  <c r="BQ8" i="15"/>
  <c r="BQ7" i="15"/>
  <c r="BQ6" i="15"/>
  <c r="AX30" i="15"/>
  <c r="AX29" i="15"/>
  <c r="AX28" i="15"/>
  <c r="AX25" i="15"/>
  <c r="AX18" i="15"/>
  <c r="AX8" i="15"/>
  <c r="AX7" i="15"/>
  <c r="AX6" i="15"/>
  <c r="AE30" i="15"/>
  <c r="AE29" i="15"/>
  <c r="AE28" i="15"/>
  <c r="AE25" i="15"/>
  <c r="AE18" i="15"/>
  <c r="AE8" i="15"/>
  <c r="AE7" i="15"/>
  <c r="AE6" i="15"/>
  <c r="L30" i="15"/>
  <c r="L29" i="15"/>
  <c r="L28" i="15"/>
  <c r="L8" i="15"/>
  <c r="L7" i="15"/>
  <c r="L6" i="15"/>
  <c r="GB18" i="15"/>
  <c r="IG18" i="15"/>
  <c r="M8" i="15"/>
  <c r="AF8" i="15"/>
  <c r="AY8" i="15"/>
  <c r="BR8" i="15"/>
  <c r="CK8" i="15"/>
  <c r="DD8" i="15"/>
  <c r="DW8" i="15"/>
  <c r="EP8" i="15"/>
  <c r="FI8" i="15"/>
  <c r="GB8" i="15"/>
  <c r="HN8" i="15"/>
  <c r="IG8" i="15"/>
  <c r="AF7" i="15"/>
  <c r="AY7" i="15"/>
  <c r="BR7" i="15"/>
  <c r="CK7" i="15"/>
  <c r="DD7" i="15"/>
  <c r="DW7" i="15"/>
  <c r="EP7" i="15"/>
  <c r="FI7" i="15"/>
  <c r="GB7" i="15"/>
  <c r="HN7" i="15"/>
  <c r="IG7" i="15"/>
  <c r="AF6" i="15"/>
  <c r="AY6" i="15"/>
  <c r="BR6" i="15"/>
  <c r="CK6" i="15"/>
  <c r="DD6" i="15"/>
  <c r="DW6" i="15"/>
  <c r="EP6" i="15"/>
  <c r="FI6" i="15"/>
  <c r="HN6" i="15"/>
  <c r="IG6" i="15"/>
  <c r="DD25" i="15"/>
  <c r="IG30" i="15"/>
  <c r="IG29" i="15"/>
  <c r="EP30" i="15"/>
  <c r="EP29" i="15"/>
  <c r="EP28" i="15"/>
  <c r="EP25" i="15"/>
  <c r="FI30" i="15"/>
  <c r="FI29" i="15"/>
  <c r="FI28" i="15"/>
  <c r="FI25" i="15"/>
  <c r="AY30" i="15"/>
  <c r="AY29" i="15"/>
  <c r="AY28" i="15"/>
  <c r="AY25" i="15"/>
  <c r="HN30" i="15"/>
  <c r="GB30" i="15"/>
  <c r="DW30" i="15"/>
  <c r="DD30" i="15"/>
  <c r="CK30" i="15"/>
  <c r="BR30" i="15"/>
  <c r="AF30" i="15"/>
  <c r="M30" i="15"/>
  <c r="HN29" i="15"/>
  <c r="GB29" i="15"/>
  <c r="DW29" i="15"/>
  <c r="DD29" i="15"/>
  <c r="CK29" i="15"/>
  <c r="BR29" i="15"/>
  <c r="AF29" i="15"/>
  <c r="M29" i="15"/>
  <c r="HN28" i="15"/>
  <c r="GB28" i="15"/>
  <c r="DW28" i="15"/>
  <c r="DD28" i="15"/>
  <c r="CK28" i="15"/>
  <c r="AF28" i="15"/>
  <c r="HN25" i="15"/>
  <c r="GB25" i="15"/>
  <c r="DW25" i="15"/>
  <c r="CK25" i="15"/>
  <c r="BR25" i="15"/>
  <c r="AF25" i="15"/>
  <c r="HN19" i="15"/>
  <c r="GB19" i="15"/>
  <c r="DW19" i="15"/>
  <c r="DD19" i="15"/>
  <c r="CK19" i="15"/>
  <c r="BR19" i="15"/>
  <c r="AF19" i="15"/>
  <c r="W1" i="21" l="1" a="1"/>
  <c r="EE15" i="15"/>
  <c r="GJ15" i="15" s="1"/>
  <c r="HU15" i="15"/>
  <c r="DK42" i="15"/>
  <c r="AP34" i="15"/>
  <c r="D34" i="15"/>
  <c r="Y19" i="8"/>
  <c r="O20" i="8"/>
  <c r="Y18" i="8"/>
  <c r="DU42" i="15"/>
  <c r="DP42" i="15"/>
  <c r="DQ42" i="15"/>
  <c r="DN42" i="15"/>
  <c r="DT42" i="15"/>
  <c r="DR42" i="15"/>
  <c r="DO42" i="15"/>
  <c r="DW42" i="15"/>
  <c r="DV42" i="15"/>
  <c r="DX42" i="15"/>
  <c r="DS42" i="15"/>
  <c r="HY11" i="15"/>
  <c r="IC11" i="15"/>
  <c r="IA11" i="15"/>
  <c r="IE11" i="15"/>
  <c r="CC19" i="15"/>
  <c r="EK19" i="15"/>
  <c r="BI11" i="15"/>
  <c r="BM11" i="15"/>
  <c r="HZ11" i="15"/>
  <c r="ID11" i="15"/>
  <c r="H18" i="15"/>
  <c r="BJ11" i="15"/>
  <c r="BN11" i="15"/>
  <c r="CE11" i="15"/>
  <c r="CB11" i="15"/>
  <c r="CF11" i="15"/>
  <c r="HX11" i="15"/>
  <c r="IB11" i="15"/>
  <c r="HI19" i="15"/>
  <c r="FH11" i="15"/>
  <c r="GU11" i="15"/>
  <c r="IG28" i="15"/>
  <c r="BL11" i="15"/>
  <c r="BP11" i="15"/>
  <c r="CD11" i="15"/>
  <c r="CH11" i="15"/>
  <c r="BK11" i="15"/>
  <c r="BO11" i="15"/>
  <c r="CC11" i="15"/>
  <c r="CG11" i="15"/>
  <c r="AE11" i="15"/>
  <c r="M26" i="15"/>
  <c r="DC11" i="15"/>
  <c r="G11" i="15"/>
  <c r="DR19" i="15"/>
  <c r="F11" i="15"/>
  <c r="J11" i="15"/>
  <c r="AP43" i="15"/>
  <c r="W11" i="15"/>
  <c r="AA11" i="15"/>
  <c r="GV11" i="15"/>
  <c r="DP43" i="15"/>
  <c r="DQ43" i="15"/>
  <c r="DU43" i="15"/>
  <c r="DN43" i="15"/>
  <c r="DR43" i="15"/>
  <c r="DO43" i="15"/>
  <c r="DS43" i="15"/>
  <c r="DU18" i="15"/>
  <c r="AG18" i="15"/>
  <c r="D11" i="15"/>
  <c r="H11" i="15"/>
  <c r="Y11" i="15"/>
  <c r="AC11" i="15"/>
  <c r="EP18" i="15"/>
  <c r="I11" i="15"/>
  <c r="Z11" i="15"/>
  <c r="AD11" i="15"/>
  <c r="AV19" i="15"/>
  <c r="FF19" i="15"/>
  <c r="HZ18" i="15"/>
  <c r="L18" i="15"/>
  <c r="AR18" i="15"/>
  <c r="AV18" i="15"/>
  <c r="IA28" i="15"/>
  <c r="DV18" i="15"/>
  <c r="N19" i="15"/>
  <c r="CB18" i="15"/>
  <c r="IE28" i="15"/>
  <c r="DV26" i="15"/>
  <c r="EO19" i="15"/>
  <c r="EO11" i="15"/>
  <c r="FH19" i="15"/>
  <c r="IF19" i="15"/>
  <c r="IF11" i="15"/>
  <c r="FJ18" i="15"/>
  <c r="DS18" i="15"/>
  <c r="BO59" i="15"/>
  <c r="FJ11" i="15"/>
  <c r="DT18" i="15"/>
  <c r="CE19" i="15"/>
  <c r="DQ11" i="15"/>
  <c r="DW11" i="15"/>
  <c r="FI11" i="15"/>
  <c r="GB26" i="15"/>
  <c r="CK26" i="15"/>
  <c r="AF18" i="15"/>
  <c r="CK18" i="15"/>
  <c r="L59" i="15"/>
  <c r="L26" i="15"/>
  <c r="AX59" i="15"/>
  <c r="BQ19" i="15"/>
  <c r="BQ60" i="15"/>
  <c r="CJ59" i="15"/>
  <c r="CJ27" i="15"/>
  <c r="DC59" i="15"/>
  <c r="EO59" i="15"/>
  <c r="HM59" i="15"/>
  <c r="IF59" i="15"/>
  <c r="CB27" i="15"/>
  <c r="CI27" i="15"/>
  <c r="CY11" i="15"/>
  <c r="CU59" i="15"/>
  <c r="CY59" i="15"/>
  <c r="CU26" i="15"/>
  <c r="CX26" i="15"/>
  <c r="DB11" i="15"/>
  <c r="DO59" i="15"/>
  <c r="DS59" i="15"/>
  <c r="DQ18" i="15"/>
  <c r="DP18" i="15"/>
  <c r="EH11" i="15"/>
  <c r="EG59" i="15"/>
  <c r="EK59" i="15"/>
  <c r="EG26" i="15"/>
  <c r="FB11" i="15"/>
  <c r="FC59" i="15"/>
  <c r="FG59" i="15"/>
  <c r="FC11" i="15"/>
  <c r="FU11" i="15"/>
  <c r="FY11" i="15"/>
  <c r="FV59" i="15"/>
  <c r="FZ59" i="15"/>
  <c r="FZ11" i="15"/>
  <c r="AG11" i="15"/>
  <c r="AG27" i="15"/>
  <c r="BS11" i="15"/>
  <c r="DE59" i="15"/>
  <c r="DX19" i="15"/>
  <c r="CJ11" i="15"/>
  <c r="CV59" i="15"/>
  <c r="CZ59" i="15"/>
  <c r="DR18" i="15"/>
  <c r="EH59" i="15"/>
  <c r="EL59" i="15"/>
  <c r="DT26" i="15"/>
  <c r="GU19" i="15"/>
  <c r="HG19" i="15"/>
  <c r="GR59" i="15"/>
  <c r="GQ59" i="15"/>
  <c r="AG19" i="15"/>
  <c r="BS19" i="15"/>
  <c r="DU11" i="15"/>
  <c r="AY11" i="15"/>
  <c r="BR11" i="15"/>
  <c r="HN11" i="15"/>
  <c r="DD11" i="15"/>
  <c r="IG26" i="15"/>
  <c r="AF26" i="15"/>
  <c r="BR18" i="15"/>
  <c r="L27" i="15"/>
  <c r="AE27" i="15"/>
  <c r="AX19" i="15"/>
  <c r="BQ26" i="15"/>
  <c r="BQ27" i="15"/>
  <c r="GA19" i="15"/>
  <c r="GA11" i="15"/>
  <c r="GT19" i="15"/>
  <c r="GT11" i="15"/>
  <c r="HM19" i="15"/>
  <c r="CD27" i="15"/>
  <c r="CG27" i="15"/>
  <c r="CV11" i="15"/>
  <c r="DA11" i="15"/>
  <c r="CW26" i="15"/>
  <c r="CZ26" i="15"/>
  <c r="DQ59" i="15"/>
  <c r="DU59" i="15"/>
  <c r="EK11" i="15"/>
  <c r="EI26" i="15"/>
  <c r="EL26" i="15"/>
  <c r="EZ11" i="15"/>
  <c r="FE11" i="15"/>
  <c r="FA59" i="15"/>
  <c r="FE59" i="15"/>
  <c r="FS11" i="15"/>
  <c r="FW11" i="15"/>
  <c r="FT59" i="15"/>
  <c r="FX59" i="15"/>
  <c r="GU27" i="15"/>
  <c r="N26" i="15"/>
  <c r="N27" i="15"/>
  <c r="AZ27" i="15"/>
  <c r="BS27" i="15"/>
  <c r="M28" i="15"/>
  <c r="AY18" i="15"/>
  <c r="AX11" i="15"/>
  <c r="HM11" i="15"/>
  <c r="CX59" i="15"/>
  <c r="DB59" i="15"/>
  <c r="EJ59" i="15"/>
  <c r="EN59" i="15"/>
  <c r="AX35" i="15"/>
  <c r="AX12" i="15"/>
  <c r="DC37" i="15"/>
  <c r="GA12" i="15"/>
  <c r="DC39" i="15" s="1"/>
  <c r="Y12" i="15"/>
  <c r="Y23" i="15"/>
  <c r="AC23" i="15"/>
  <c r="BK34" i="15"/>
  <c r="BO35" i="15"/>
  <c r="BK12" i="15"/>
  <c r="BO12" i="15"/>
  <c r="BP23" i="15"/>
  <c r="CE34" i="15"/>
  <c r="CE35" i="15"/>
  <c r="CI12" i="15"/>
  <c r="DB12" i="15"/>
  <c r="CW23" i="15"/>
  <c r="DA23" i="15"/>
  <c r="DS12" i="15"/>
  <c r="EH12" i="15"/>
  <c r="FF23" i="15"/>
  <c r="CW34" i="15"/>
  <c r="CW35" i="15"/>
  <c r="CW37" i="15"/>
  <c r="FU12" i="15"/>
  <c r="CW39" i="15" s="1"/>
  <c r="FU23" i="15"/>
  <c r="DT34" i="15"/>
  <c r="DT35" i="15"/>
  <c r="DT37" i="15"/>
  <c r="HK12" i="15"/>
  <c r="ID23" i="15"/>
  <c r="BS12" i="15"/>
  <c r="AW53" i="15"/>
  <c r="AS53" i="15"/>
  <c r="FI12" i="15"/>
  <c r="L12" i="15"/>
  <c r="AE12" i="15"/>
  <c r="DV12" i="15"/>
  <c r="AS34" i="15"/>
  <c r="Z23" i="15"/>
  <c r="AD23" i="15"/>
  <c r="BL34" i="15"/>
  <c r="AW12" i="15"/>
  <c r="BP12" i="15"/>
  <c r="BI23" i="15"/>
  <c r="BM23" i="15"/>
  <c r="CF34" i="15"/>
  <c r="DB23" i="15"/>
  <c r="EI12" i="15"/>
  <c r="FC12" i="15"/>
  <c r="CX34" i="15"/>
  <c r="CX35" i="15"/>
  <c r="CX37" i="15"/>
  <c r="FV12" i="15"/>
  <c r="CX39" i="15" s="1"/>
  <c r="FV23" i="15"/>
  <c r="DU34" i="15"/>
  <c r="DU37" i="15"/>
  <c r="HL12" i="15"/>
  <c r="DU38" i="15"/>
  <c r="DD37" i="15"/>
  <c r="GB12" i="15"/>
  <c r="DD39" i="15" s="1"/>
  <c r="AF12" i="15"/>
  <c r="GA23" i="15"/>
  <c r="GT12" i="15"/>
  <c r="F12" i="15"/>
  <c r="J12" i="15"/>
  <c r="J23" i="15"/>
  <c r="AV34" i="15"/>
  <c r="AR35" i="15"/>
  <c r="AC12" i="15"/>
  <c r="BK35" i="15"/>
  <c r="AV12" i="15"/>
  <c r="DD35" i="15"/>
  <c r="CK12" i="15"/>
  <c r="CJ34" i="15"/>
  <c r="K12" i="15"/>
  <c r="G23" i="15"/>
  <c r="K23" i="15"/>
  <c r="AS35" i="15"/>
  <c r="Z12" i="15"/>
  <c r="BL35" i="15"/>
  <c r="BP35" i="15"/>
  <c r="AS23" i="15"/>
  <c r="AW23" i="15"/>
  <c r="BL12" i="15"/>
  <c r="CB34" i="15"/>
  <c r="CF35" i="15"/>
  <c r="CU12" i="15"/>
  <c r="CY12" i="15"/>
  <c r="DT12" i="15"/>
  <c r="EM12" i="15"/>
  <c r="EJ23" i="15"/>
  <c r="EN23" i="15"/>
  <c r="FG12" i="15"/>
  <c r="FC23" i="15"/>
  <c r="FG23" i="15"/>
  <c r="DB34" i="15"/>
  <c r="DB35" i="15"/>
  <c r="DB37" i="15"/>
  <c r="FZ12" i="15"/>
  <c r="DB39" i="15" s="1"/>
  <c r="FZ23" i="15"/>
  <c r="DQ34" i="15"/>
  <c r="DQ35" i="15"/>
  <c r="DQ37" i="15"/>
  <c r="HH12" i="15"/>
  <c r="DQ38" i="15"/>
  <c r="IA12" i="15"/>
  <c r="IE12" i="15"/>
  <c r="IA23" i="15"/>
  <c r="IE23" i="15"/>
  <c r="GO12" i="15"/>
  <c r="GS12" i="15"/>
  <c r="GO23" i="15"/>
  <c r="GS23" i="15"/>
  <c r="AZ12" i="15"/>
  <c r="CL12" i="15"/>
  <c r="DE34" i="15"/>
  <c r="DX34" i="15"/>
  <c r="DD34" i="15"/>
  <c r="AV53" i="15"/>
  <c r="AR53" i="15"/>
  <c r="EG10" i="15"/>
  <c r="DD53" i="15"/>
  <c r="CZ53" i="15"/>
  <c r="CV53" i="15"/>
  <c r="DX53" i="15"/>
  <c r="DT53" i="15"/>
  <c r="DP53" i="15"/>
  <c r="DW34" i="15"/>
  <c r="CK35" i="15"/>
  <c r="IG12" i="15"/>
  <c r="EP12" i="15"/>
  <c r="BR12" i="15"/>
  <c r="GB23" i="15"/>
  <c r="AX23" i="15"/>
  <c r="BQ12" i="15"/>
  <c r="DC23" i="15"/>
  <c r="EO12" i="15"/>
  <c r="EO23" i="15"/>
  <c r="FH12" i="15"/>
  <c r="DC34" i="15"/>
  <c r="DV34" i="15"/>
  <c r="HM23" i="15"/>
  <c r="IF23" i="15"/>
  <c r="D12" i="15"/>
  <c r="H12" i="15"/>
  <c r="D23" i="15"/>
  <c r="AT34" i="15"/>
  <c r="AP35" i="15"/>
  <c r="AT35" i="15"/>
  <c r="W12" i="15"/>
  <c r="AA12" i="15"/>
  <c r="W23" i="15"/>
  <c r="AA23" i="15"/>
  <c r="BI34" i="15"/>
  <c r="BM34" i="15"/>
  <c r="BI35" i="15"/>
  <c r="BM35" i="15"/>
  <c r="AP12" i="15"/>
  <c r="AT12" i="15"/>
  <c r="AP23" i="15"/>
  <c r="AT23" i="15"/>
  <c r="BI12" i="15"/>
  <c r="BM12" i="15"/>
  <c r="BJ23" i="15"/>
  <c r="BN23" i="15"/>
  <c r="CC34" i="15"/>
  <c r="CG34" i="15"/>
  <c r="CC35" i="15"/>
  <c r="CG35" i="15"/>
  <c r="CC12" i="15"/>
  <c r="CG12" i="15"/>
  <c r="CC23" i="15"/>
  <c r="CG23" i="15"/>
  <c r="CV12" i="15"/>
  <c r="CZ12" i="15"/>
  <c r="CU23" i="15"/>
  <c r="CY23" i="15"/>
  <c r="DQ12" i="15"/>
  <c r="DU12" i="15"/>
  <c r="DN23" i="15"/>
  <c r="EJ12" i="15"/>
  <c r="EN12" i="15"/>
  <c r="EG23" i="15"/>
  <c r="EK23" i="15"/>
  <c r="EZ12" i="15"/>
  <c r="FD12" i="15"/>
  <c r="EZ23" i="15"/>
  <c r="FD23" i="15"/>
  <c r="CU34" i="15"/>
  <c r="CY34" i="15"/>
  <c r="CU35" i="15"/>
  <c r="CY35" i="15"/>
  <c r="CU37" i="15"/>
  <c r="FS12" i="15"/>
  <c r="CY37" i="15"/>
  <c r="FW12" i="15"/>
  <c r="CY39" i="15" s="1"/>
  <c r="FS23" i="15"/>
  <c r="FW23" i="15"/>
  <c r="DN34" i="15"/>
  <c r="DR34" i="15"/>
  <c r="DN35" i="15"/>
  <c r="DR35" i="15"/>
  <c r="DN37" i="15"/>
  <c r="HE12" i="15"/>
  <c r="DR37" i="15"/>
  <c r="HI12" i="15"/>
  <c r="DN38" i="15"/>
  <c r="DR38" i="15"/>
  <c r="HX23" i="15"/>
  <c r="IB23" i="15"/>
  <c r="GL12" i="15"/>
  <c r="GP12" i="15"/>
  <c r="GL23" i="15"/>
  <c r="GP23" i="15"/>
  <c r="AZ34" i="15"/>
  <c r="DE35" i="15"/>
  <c r="DX35" i="15"/>
  <c r="AY53" i="15"/>
  <c r="AU53" i="15"/>
  <c r="AQ53" i="15"/>
  <c r="DC53" i="15"/>
  <c r="CY53" i="15"/>
  <c r="DW53" i="15"/>
  <c r="DS53" i="15"/>
  <c r="DO53" i="15"/>
  <c r="HX10" i="15"/>
  <c r="DW35" i="15"/>
  <c r="BR35" i="15"/>
  <c r="DD12" i="15"/>
  <c r="IG23" i="15"/>
  <c r="FH23" i="15"/>
  <c r="GT23" i="15"/>
  <c r="DV37" i="15"/>
  <c r="HM12" i="15"/>
  <c r="F23" i="15"/>
  <c r="AR34" i="15"/>
  <c r="AV35" i="15"/>
  <c r="BO34" i="15"/>
  <c r="AR12" i="15"/>
  <c r="BL23" i="15"/>
  <c r="CI34" i="15"/>
  <c r="CI35" i="15"/>
  <c r="CE12" i="15"/>
  <c r="CE23" i="15"/>
  <c r="CI23" i="15"/>
  <c r="CX12" i="15"/>
  <c r="DO12" i="15"/>
  <c r="EL12" i="15"/>
  <c r="EI23" i="15"/>
  <c r="EM23" i="15"/>
  <c r="FB12" i="15"/>
  <c r="FF12" i="15"/>
  <c r="FB23" i="15"/>
  <c r="DA34" i="15"/>
  <c r="DA35" i="15"/>
  <c r="DA37" i="15"/>
  <c r="FY12" i="15"/>
  <c r="DA39" i="15" s="1"/>
  <c r="FY23" i="15"/>
  <c r="DP34" i="15"/>
  <c r="DP35" i="15"/>
  <c r="DP37" i="15"/>
  <c r="HG12" i="15"/>
  <c r="DP38" i="15"/>
  <c r="GN12" i="15"/>
  <c r="GR12" i="15"/>
  <c r="GN23" i="15"/>
  <c r="GR23" i="15"/>
  <c r="GU12" i="15"/>
  <c r="N12" i="15"/>
  <c r="AG12" i="15"/>
  <c r="BS35" i="15"/>
  <c r="CL35" i="15"/>
  <c r="DX12" i="15"/>
  <c r="EQ12" i="15"/>
  <c r="CU10" i="15"/>
  <c r="DE53" i="15"/>
  <c r="DA53" i="15"/>
  <c r="CW53" i="15"/>
  <c r="GL10" i="15"/>
  <c r="DU53" i="15"/>
  <c r="DQ53" i="15"/>
  <c r="M12" i="15"/>
  <c r="DC12" i="15"/>
  <c r="G12" i="15"/>
  <c r="AW34" i="15"/>
  <c r="AW35" i="15"/>
  <c r="AD12" i="15"/>
  <c r="BP34" i="15"/>
  <c r="AS12" i="15"/>
  <c r="CB35" i="15"/>
  <c r="CB12" i="15"/>
  <c r="CF12" i="15"/>
  <c r="CF23" i="15"/>
  <c r="CX23" i="15"/>
  <c r="DP12" i="15"/>
  <c r="DU35" i="15"/>
  <c r="DW37" i="15"/>
  <c r="HN12" i="15"/>
  <c r="DW12" i="15"/>
  <c r="AY12" i="15"/>
  <c r="BQ35" i="15"/>
  <c r="CJ12" i="15"/>
  <c r="DC35" i="15"/>
  <c r="DV35" i="15"/>
  <c r="E12" i="15"/>
  <c r="I12" i="15"/>
  <c r="E23" i="15"/>
  <c r="I23" i="15"/>
  <c r="X12" i="15"/>
  <c r="AB12" i="15"/>
  <c r="X23" i="15"/>
  <c r="AB23" i="15"/>
  <c r="AQ12" i="15"/>
  <c r="AU12" i="15"/>
  <c r="AQ23" i="15"/>
  <c r="AU23" i="15"/>
  <c r="BJ12" i="15"/>
  <c r="BN12" i="15"/>
  <c r="BK23" i="15"/>
  <c r="BO23" i="15"/>
  <c r="CD34" i="15"/>
  <c r="CH34" i="15"/>
  <c r="CD35" i="15"/>
  <c r="CH35" i="15"/>
  <c r="CD12" i="15"/>
  <c r="CH12" i="15"/>
  <c r="CD23" i="15"/>
  <c r="CH23" i="15"/>
  <c r="CW12" i="15"/>
  <c r="DA12" i="15"/>
  <c r="CV23" i="15"/>
  <c r="CZ23" i="15"/>
  <c r="DN12" i="15"/>
  <c r="DR12" i="15"/>
  <c r="DO23" i="15"/>
  <c r="EG12" i="15"/>
  <c r="EK12" i="15"/>
  <c r="EH23" i="15"/>
  <c r="EL23" i="15"/>
  <c r="FA12" i="15"/>
  <c r="FE12" i="15"/>
  <c r="FA23" i="15"/>
  <c r="FE23" i="15"/>
  <c r="CV34" i="15"/>
  <c r="CZ34" i="15"/>
  <c r="CV35" i="15"/>
  <c r="CZ35" i="15"/>
  <c r="CV37" i="15"/>
  <c r="FT12" i="15"/>
  <c r="CV39" i="15" s="1"/>
  <c r="CZ37" i="15"/>
  <c r="FX12" i="15"/>
  <c r="CZ39" i="15" s="1"/>
  <c r="FT23" i="15"/>
  <c r="FX23" i="15"/>
  <c r="DO34" i="15"/>
  <c r="DS34" i="15"/>
  <c r="DO35" i="15"/>
  <c r="DS35" i="15"/>
  <c r="DO37" i="15"/>
  <c r="HF12" i="15"/>
  <c r="DS37" i="15"/>
  <c r="HJ12" i="15"/>
  <c r="HY23" i="15"/>
  <c r="IC23" i="15"/>
  <c r="GM12" i="15"/>
  <c r="GQ12" i="15"/>
  <c r="GM23" i="15"/>
  <c r="GQ23" i="15"/>
  <c r="AZ35" i="15"/>
  <c r="CL34" i="15"/>
  <c r="FJ12" i="15"/>
  <c r="DE37" i="15"/>
  <c r="GC12" i="15"/>
  <c r="DE39" i="15" s="1"/>
  <c r="GV12" i="15"/>
  <c r="DX37" i="15"/>
  <c r="HO12" i="15"/>
  <c r="AX53" i="15"/>
  <c r="AT53" i="15"/>
  <c r="BI10" i="15"/>
  <c r="CL53" i="15"/>
  <c r="CH53" i="15"/>
  <c r="CD53" i="15"/>
  <c r="DN10" i="15"/>
  <c r="EZ10" i="15"/>
  <c r="DB53" i="15"/>
  <c r="CX53" i="15"/>
  <c r="DV53" i="15"/>
  <c r="DR53" i="15"/>
  <c r="FF26" i="15"/>
  <c r="DX26" i="15"/>
  <c r="DX18" i="15"/>
  <c r="EQ19" i="15"/>
  <c r="EQ59" i="15"/>
  <c r="EQ26" i="15"/>
  <c r="EQ27" i="15"/>
  <c r="GC59" i="15"/>
  <c r="GC26" i="15"/>
  <c r="GC23" i="15"/>
  <c r="GV59" i="15"/>
  <c r="HO11" i="15"/>
  <c r="HO27" i="15"/>
  <c r="IH11" i="15"/>
  <c r="BR53" i="15"/>
  <c r="BN53" i="15"/>
  <c r="BJ53" i="15"/>
  <c r="CK53" i="15"/>
  <c r="CG53" i="15"/>
  <c r="CC53" i="15"/>
  <c r="FA26" i="15"/>
  <c r="FD26" i="15"/>
  <c r="CL26" i="15"/>
  <c r="DX27" i="15"/>
  <c r="FJ27" i="15"/>
  <c r="HO23" i="15"/>
  <c r="CI53" i="15"/>
  <c r="CE53" i="15"/>
  <c r="DR26" i="15"/>
  <c r="F27" i="15"/>
  <c r="Y27" i="15"/>
  <c r="AC27" i="15"/>
  <c r="AR27" i="15"/>
  <c r="BL27" i="15"/>
  <c r="BP27" i="15"/>
  <c r="EI27" i="15"/>
  <c r="EM27" i="15"/>
  <c r="FB27" i="15"/>
  <c r="FF27" i="15"/>
  <c r="FU27" i="15"/>
  <c r="FY27" i="15"/>
  <c r="HG59" i="15"/>
  <c r="HK59" i="15"/>
  <c r="J27" i="15"/>
  <c r="DW59" i="15"/>
  <c r="CK59" i="15"/>
  <c r="FI19" i="15"/>
  <c r="FI27" i="15"/>
  <c r="IG19" i="15"/>
  <c r="IG27" i="15"/>
  <c r="FT11" i="15"/>
  <c r="FX11" i="15"/>
  <c r="AZ11" i="15"/>
  <c r="GC27" i="15"/>
  <c r="AF60" i="15"/>
  <c r="AF17" i="15"/>
  <c r="BR27" i="15"/>
  <c r="AY37" i="15"/>
  <c r="DW14" i="15"/>
  <c r="L35" i="15"/>
  <c r="AE35" i="15"/>
  <c r="AE14" i="15"/>
  <c r="BQ14" i="15"/>
  <c r="DV60" i="15"/>
  <c r="DV17" i="15"/>
  <c r="GA60" i="15"/>
  <c r="GA17" i="15"/>
  <c r="F35" i="15"/>
  <c r="Y35" i="15"/>
  <c r="AC37" i="15"/>
  <c r="J60" i="15"/>
  <c r="J17" i="15"/>
  <c r="F26" i="15"/>
  <c r="Y60" i="15"/>
  <c r="Y17" i="15"/>
  <c r="AC60" i="15"/>
  <c r="AC17" i="15"/>
  <c r="Y26" i="15"/>
  <c r="Y14" i="15"/>
  <c r="AR60" i="15"/>
  <c r="AR17" i="15"/>
  <c r="AV60" i="15"/>
  <c r="AV17" i="15"/>
  <c r="AV26" i="15"/>
  <c r="BP14" i="15"/>
  <c r="DT27" i="15"/>
  <c r="DS14" i="15"/>
  <c r="EI14" i="15"/>
  <c r="FF14" i="15"/>
  <c r="HK23" i="15"/>
  <c r="ID60" i="15"/>
  <c r="ID17" i="15"/>
  <c r="ID26" i="15"/>
  <c r="ID27" i="15"/>
  <c r="ID14" i="15"/>
  <c r="GN26" i="15"/>
  <c r="GR27" i="15"/>
  <c r="GR14" i="15"/>
  <c r="AF35" i="15"/>
  <c r="M35" i="15"/>
  <c r="AG37" i="15"/>
  <c r="AZ60" i="15"/>
  <c r="AZ17" i="15"/>
  <c r="HO60" i="15"/>
  <c r="HO17" i="15"/>
  <c r="FJ14" i="15"/>
  <c r="AF53" i="15"/>
  <c r="M53" i="15"/>
  <c r="I53" i="15"/>
  <c r="AB53" i="15"/>
  <c r="X53" i="15"/>
  <c r="E53" i="15"/>
  <c r="DP26" i="15"/>
  <c r="DQ26" i="15"/>
  <c r="DN26" i="15"/>
  <c r="DR60" i="15"/>
  <c r="BR28" i="15"/>
  <c r="BR60" i="15"/>
  <c r="M59" i="15"/>
  <c r="GB59" i="15"/>
  <c r="CK60" i="15"/>
  <c r="CK17" i="15"/>
  <c r="DD59" i="15"/>
  <c r="CK27" i="15"/>
  <c r="HN27" i="15"/>
  <c r="AY59" i="15"/>
  <c r="EP19" i="15"/>
  <c r="EP60" i="15"/>
  <c r="EP17" i="15"/>
  <c r="EP27" i="15"/>
  <c r="DW26" i="15"/>
  <c r="EP26" i="15"/>
  <c r="FI26" i="15"/>
  <c r="IG11" i="15"/>
  <c r="AF11" i="15"/>
  <c r="BR34" i="15"/>
  <c r="AY35" i="15"/>
  <c r="CK37" i="15"/>
  <c r="M37" i="15"/>
  <c r="AF37" i="15"/>
  <c r="CK14" i="15"/>
  <c r="HN18" i="15"/>
  <c r="DD18" i="15"/>
  <c r="M18" i="15"/>
  <c r="HN14" i="15"/>
  <c r="AE37" i="15"/>
  <c r="L11" i="15"/>
  <c r="L17" i="15"/>
  <c r="AX37" i="15"/>
  <c r="AE59" i="15"/>
  <c r="AX60" i="15"/>
  <c r="AX17" i="15"/>
  <c r="AX26" i="15"/>
  <c r="AX27" i="15"/>
  <c r="CJ19" i="15"/>
  <c r="CJ60" i="15"/>
  <c r="CJ17" i="15"/>
  <c r="CJ23" i="15"/>
  <c r="DC60" i="15"/>
  <c r="DC17" i="15"/>
  <c r="DC26" i="15"/>
  <c r="DC27" i="15"/>
  <c r="DV11" i="15"/>
  <c r="DV27" i="15"/>
  <c r="EO60" i="15"/>
  <c r="EO17" i="15"/>
  <c r="EO26" i="15"/>
  <c r="EO27" i="15"/>
  <c r="FH14" i="15"/>
  <c r="GA14" i="15"/>
  <c r="GT14" i="15"/>
  <c r="HM60" i="15"/>
  <c r="HM17" i="15"/>
  <c r="HM26" i="15"/>
  <c r="HM27" i="15"/>
  <c r="IF26" i="15"/>
  <c r="IF27" i="15"/>
  <c r="Z34" i="15"/>
  <c r="G34" i="15"/>
  <c r="AD34" i="15"/>
  <c r="K34" i="15"/>
  <c r="G35" i="15"/>
  <c r="Z35" i="15"/>
  <c r="K35" i="15"/>
  <c r="AD35" i="15"/>
  <c r="Z37" i="15"/>
  <c r="G37" i="15"/>
  <c r="AD37" i="15"/>
  <c r="K37" i="15"/>
  <c r="Z43" i="15"/>
  <c r="AD43" i="15"/>
  <c r="K11" i="15"/>
  <c r="G60" i="15"/>
  <c r="G17" i="15"/>
  <c r="K60" i="15"/>
  <c r="K17" i="15"/>
  <c r="Z45" i="15"/>
  <c r="AD45" i="15"/>
  <c r="G26" i="15"/>
  <c r="K26" i="15"/>
  <c r="G27" i="15"/>
  <c r="K27" i="15"/>
  <c r="AS37" i="15"/>
  <c r="AW37" i="15"/>
  <c r="Z60" i="15"/>
  <c r="Z17" i="15"/>
  <c r="AD60" i="15"/>
  <c r="AD17" i="15"/>
  <c r="Z26" i="15"/>
  <c r="AD26" i="15"/>
  <c r="Z27" i="15"/>
  <c r="AD27" i="15"/>
  <c r="Z14" i="15"/>
  <c r="AD14" i="15"/>
  <c r="BL37" i="15"/>
  <c r="BP37" i="15"/>
  <c r="AW11" i="15"/>
  <c r="AS60" i="15"/>
  <c r="AS17" i="15"/>
  <c r="AW60" i="15"/>
  <c r="AW17" i="15"/>
  <c r="AS26" i="15"/>
  <c r="AW26" i="15"/>
  <c r="AS27" i="15"/>
  <c r="AW27" i="15"/>
  <c r="AS14" i="15"/>
  <c r="AW14" i="15"/>
  <c r="BL60" i="15"/>
  <c r="BL17" i="15"/>
  <c r="BP60" i="15"/>
  <c r="BL26" i="15"/>
  <c r="BP26" i="15"/>
  <c r="BI27" i="15"/>
  <c r="BM27" i="15"/>
  <c r="BI14" i="15"/>
  <c r="BM14" i="15"/>
  <c r="CB37" i="15"/>
  <c r="CF37" i="15"/>
  <c r="CB60" i="15"/>
  <c r="CB17" i="15"/>
  <c r="CF60" i="15"/>
  <c r="CF17" i="15"/>
  <c r="CB26" i="15"/>
  <c r="CF26" i="15"/>
  <c r="CC27" i="15"/>
  <c r="CF27" i="15"/>
  <c r="CB14" i="15"/>
  <c r="CF14" i="15"/>
  <c r="CU11" i="15"/>
  <c r="CZ11" i="15"/>
  <c r="CV60" i="15"/>
  <c r="CV17" i="15"/>
  <c r="CZ60" i="15"/>
  <c r="CZ17" i="15"/>
  <c r="CV26" i="15"/>
  <c r="CY26" i="15"/>
  <c r="DB26" i="15"/>
  <c r="CX27" i="15"/>
  <c r="DB27" i="15"/>
  <c r="CX14" i="15"/>
  <c r="DP60" i="15"/>
  <c r="DP17" i="15"/>
  <c r="DP59" i="15"/>
  <c r="DT59" i="15"/>
  <c r="DQ27" i="15"/>
  <c r="DU27" i="15"/>
  <c r="DP14" i="15"/>
  <c r="DT14" i="15"/>
  <c r="EI11" i="15"/>
  <c r="EH60" i="15"/>
  <c r="EH17" i="15"/>
  <c r="EL60" i="15"/>
  <c r="EL17" i="15"/>
  <c r="EH26" i="15"/>
  <c r="EK26" i="15"/>
  <c r="EN26" i="15"/>
  <c r="EJ27" i="15"/>
  <c r="EN27" i="15"/>
  <c r="EJ14" i="15"/>
  <c r="EN14" i="15"/>
  <c r="FD11" i="15"/>
  <c r="EZ60" i="15"/>
  <c r="EZ17" i="15"/>
  <c r="FD60" i="15"/>
  <c r="FD17" i="15"/>
  <c r="EZ59" i="15"/>
  <c r="FD59" i="15"/>
  <c r="EZ26" i="15"/>
  <c r="FC26" i="15"/>
  <c r="FG26" i="15"/>
  <c r="FC27" i="15"/>
  <c r="FG27" i="15"/>
  <c r="FC14" i="15"/>
  <c r="FG14" i="15"/>
  <c r="FV11" i="15"/>
  <c r="FS60" i="15"/>
  <c r="FS17" i="15"/>
  <c r="FW60" i="15"/>
  <c r="FW17" i="15"/>
  <c r="FS59" i="15"/>
  <c r="FW59" i="15"/>
  <c r="FS26" i="15"/>
  <c r="FW26" i="15"/>
  <c r="FZ26" i="15"/>
  <c r="FV27" i="15"/>
  <c r="FZ27" i="15"/>
  <c r="FV14" i="15"/>
  <c r="FZ14" i="15"/>
  <c r="HH60" i="15"/>
  <c r="HH17" i="15"/>
  <c r="HL60" i="15"/>
  <c r="HL17" i="15"/>
  <c r="HH59" i="15"/>
  <c r="HL59" i="15"/>
  <c r="HH26" i="15"/>
  <c r="HL26" i="15"/>
  <c r="HH27" i="15"/>
  <c r="HL27" i="15"/>
  <c r="HH23" i="15"/>
  <c r="HL23" i="15"/>
  <c r="HH14" i="15"/>
  <c r="HL14" i="15"/>
  <c r="IA60" i="15"/>
  <c r="IA17" i="15"/>
  <c r="IE60" i="15"/>
  <c r="IE17" i="15"/>
  <c r="IA26" i="15"/>
  <c r="IE26" i="15"/>
  <c r="IA27" i="15"/>
  <c r="IE27" i="15"/>
  <c r="IA14" i="15"/>
  <c r="IE14" i="15"/>
  <c r="GS59" i="15"/>
  <c r="GO26" i="15"/>
  <c r="GS26" i="15"/>
  <c r="GO27" i="15"/>
  <c r="GS27" i="15"/>
  <c r="GO14" i="15"/>
  <c r="GS14" i="15"/>
  <c r="CZ14" i="15"/>
  <c r="DD14" i="15"/>
  <c r="M19" i="15"/>
  <c r="N11" i="15"/>
  <c r="N59" i="15"/>
  <c r="AZ19" i="15"/>
  <c r="BS59" i="15"/>
  <c r="CL19" i="15"/>
  <c r="CL37" i="15"/>
  <c r="CL11" i="15"/>
  <c r="CL27" i="15"/>
  <c r="DE60" i="15"/>
  <c r="EQ11" i="15"/>
  <c r="EQ23" i="15"/>
  <c r="GC14" i="15"/>
  <c r="GC60" i="15"/>
  <c r="GC17" i="15"/>
  <c r="GV14" i="15"/>
  <c r="GV27" i="15"/>
  <c r="HO14" i="15"/>
  <c r="HO26" i="15"/>
  <c r="IH14" i="15"/>
  <c r="IH27" i="15"/>
  <c r="AY14" i="15"/>
  <c r="AE53" i="15"/>
  <c r="L53" i="15"/>
  <c r="AA53" i="15"/>
  <c r="H53" i="15"/>
  <c r="W53" i="15"/>
  <c r="D53" i="15"/>
  <c r="D10" i="15"/>
  <c r="BQ53" i="15"/>
  <c r="BM53" i="15"/>
  <c r="BI53" i="15"/>
  <c r="AP10" i="15"/>
  <c r="AZ53" i="15"/>
  <c r="CJ53" i="15"/>
  <c r="CF53" i="15"/>
  <c r="CB53" i="15"/>
  <c r="CB10" i="15"/>
  <c r="BS53" i="15"/>
  <c r="F34" i="15"/>
  <c r="Y34" i="15"/>
  <c r="J35" i="15"/>
  <c r="AC35" i="15"/>
  <c r="Y43" i="15"/>
  <c r="F60" i="15"/>
  <c r="F17" i="15"/>
  <c r="Y45" i="15"/>
  <c r="AV37" i="15"/>
  <c r="AC26" i="15"/>
  <c r="AR26" i="15"/>
  <c r="AV14" i="15"/>
  <c r="BK60" i="15"/>
  <c r="BK17" i="15"/>
  <c r="BO60" i="15"/>
  <c r="BO17" i="15"/>
  <c r="BK26" i="15"/>
  <c r="BL14" i="15"/>
  <c r="CI37" i="15"/>
  <c r="CI26" i="15"/>
  <c r="CI14" i="15"/>
  <c r="CU60" i="15"/>
  <c r="CU17" i="15"/>
  <c r="CY60" i="15"/>
  <c r="CY17" i="15"/>
  <c r="DA27" i="15"/>
  <c r="CW14" i="15"/>
  <c r="DP27" i="15"/>
  <c r="EK60" i="15"/>
  <c r="EK17" i="15"/>
  <c r="EJ26" i="15"/>
  <c r="EM14" i="15"/>
  <c r="FV26" i="15"/>
  <c r="FY14" i="15"/>
  <c r="HG23" i="15"/>
  <c r="HG14" i="15"/>
  <c r="ID28" i="15"/>
  <c r="ID8" i="15"/>
  <c r="GN59" i="15"/>
  <c r="GT59" i="15"/>
  <c r="GO59" i="15"/>
  <c r="AF59" i="15"/>
  <c r="HN59" i="15"/>
  <c r="DD60" i="15"/>
  <c r="DD17" i="15"/>
  <c r="M27" i="15"/>
  <c r="DD27" i="15"/>
  <c r="AY17" i="15"/>
  <c r="AY60" i="15"/>
  <c r="FI59" i="15"/>
  <c r="AY34" i="15"/>
  <c r="GB14" i="15"/>
  <c r="BR14" i="15"/>
  <c r="DW18" i="15"/>
  <c r="AE60" i="15"/>
  <c r="AE17" i="15"/>
  <c r="AE26" i="15"/>
  <c r="BQ34" i="15"/>
  <c r="BQ59" i="15"/>
  <c r="CJ35" i="15"/>
  <c r="CJ14" i="15"/>
  <c r="FH59" i="15"/>
  <c r="GA59" i="15"/>
  <c r="IF28" i="15"/>
  <c r="IF8" i="15"/>
  <c r="IF60" i="15"/>
  <c r="IF17" i="15"/>
  <c r="H34" i="15"/>
  <c r="AA34" i="15"/>
  <c r="W35" i="15"/>
  <c r="D35" i="15"/>
  <c r="H35" i="15"/>
  <c r="AA35" i="15"/>
  <c r="W37" i="15"/>
  <c r="AA37" i="15"/>
  <c r="W43" i="15"/>
  <c r="AA43" i="15"/>
  <c r="D60" i="15"/>
  <c r="D17" i="15"/>
  <c r="H60" i="15"/>
  <c r="H17" i="15"/>
  <c r="W45" i="15"/>
  <c r="AA45" i="15"/>
  <c r="D26" i="15"/>
  <c r="H26" i="15"/>
  <c r="H27" i="15"/>
  <c r="AP37" i="15"/>
  <c r="AT37" i="15"/>
  <c r="W60" i="15"/>
  <c r="W17" i="15"/>
  <c r="AA60" i="15"/>
  <c r="AA17" i="15"/>
  <c r="W26" i="15"/>
  <c r="AA26" i="15"/>
  <c r="W27" i="15"/>
  <c r="AA27" i="15"/>
  <c r="W14" i="15"/>
  <c r="AA14" i="15"/>
  <c r="AP60" i="15"/>
  <c r="AP17" i="15"/>
  <c r="AT60" i="15"/>
  <c r="AT17" i="15"/>
  <c r="AP26" i="15"/>
  <c r="AT26" i="15"/>
  <c r="AP27" i="15"/>
  <c r="AT27" i="15"/>
  <c r="AP14" i="15"/>
  <c r="AT14" i="15"/>
  <c r="BI60" i="15"/>
  <c r="BI17" i="15"/>
  <c r="BM60" i="15"/>
  <c r="BM17" i="15"/>
  <c r="BI26" i="15"/>
  <c r="BM26" i="15"/>
  <c r="BJ27" i="15"/>
  <c r="BN27" i="15"/>
  <c r="BJ14" i="15"/>
  <c r="BN14" i="15"/>
  <c r="CC37" i="15"/>
  <c r="CG37" i="15"/>
  <c r="CC60" i="15"/>
  <c r="CC17" i="15"/>
  <c r="CG60" i="15"/>
  <c r="CG17" i="15"/>
  <c r="CC26" i="15"/>
  <c r="CG26" i="15"/>
  <c r="CC14" i="15"/>
  <c r="CG14" i="15"/>
  <c r="CW60" i="15"/>
  <c r="CW17" i="15"/>
  <c r="DA60" i="15"/>
  <c r="DA17" i="15"/>
  <c r="CW59" i="15"/>
  <c r="DA59" i="15"/>
  <c r="CU27" i="15"/>
  <c r="CY27" i="15"/>
  <c r="CU14" i="15"/>
  <c r="CY14" i="15"/>
  <c r="DQ60" i="15"/>
  <c r="DQ17" i="15"/>
  <c r="DN27" i="15"/>
  <c r="DR27" i="15"/>
  <c r="DQ14" i="15"/>
  <c r="DU14" i="15"/>
  <c r="EI60" i="15"/>
  <c r="EI17" i="15"/>
  <c r="EM60" i="15"/>
  <c r="EM17" i="15"/>
  <c r="EI59" i="15"/>
  <c r="EM59" i="15"/>
  <c r="EG27" i="15"/>
  <c r="EK27" i="15"/>
  <c r="EG14" i="15"/>
  <c r="EK14" i="15"/>
  <c r="FA60" i="15"/>
  <c r="FA17" i="15"/>
  <c r="FE60" i="15"/>
  <c r="FE17" i="15"/>
  <c r="EZ27" i="15"/>
  <c r="FD27" i="15"/>
  <c r="EZ14" i="15"/>
  <c r="FD14" i="15"/>
  <c r="FT60" i="15"/>
  <c r="FT17" i="15"/>
  <c r="FX60" i="15"/>
  <c r="FX17" i="15"/>
  <c r="FT26" i="15"/>
  <c r="FX26" i="15"/>
  <c r="FS27" i="15"/>
  <c r="FW27" i="15"/>
  <c r="FS14" i="15"/>
  <c r="FW14" i="15"/>
  <c r="HE60" i="15"/>
  <c r="HE17" i="15"/>
  <c r="HI60" i="15"/>
  <c r="HI17" i="15"/>
  <c r="HE59" i="15"/>
  <c r="HI59" i="15"/>
  <c r="HE26" i="15"/>
  <c r="HI26" i="15"/>
  <c r="HE27" i="15"/>
  <c r="HI27" i="15"/>
  <c r="HE23" i="15"/>
  <c r="HI23" i="15"/>
  <c r="HE14" i="15"/>
  <c r="HI14" i="15"/>
  <c r="HX8" i="15"/>
  <c r="IB28" i="15"/>
  <c r="IB8" i="15"/>
  <c r="HX60" i="15"/>
  <c r="HX17" i="15"/>
  <c r="IB60" i="15"/>
  <c r="IB17" i="15"/>
  <c r="HX26" i="15"/>
  <c r="IB26" i="15"/>
  <c r="HX27" i="15"/>
  <c r="IB27" i="15"/>
  <c r="HX14" i="15"/>
  <c r="IB14" i="15"/>
  <c r="GL26" i="15"/>
  <c r="GP26" i="15"/>
  <c r="GL27" i="15"/>
  <c r="GP27" i="15"/>
  <c r="GL14" i="15"/>
  <c r="GP14" i="15"/>
  <c r="GU59" i="15"/>
  <c r="GU26" i="15"/>
  <c r="DA14" i="15"/>
  <c r="N34" i="15"/>
  <c r="AG34" i="15"/>
  <c r="N60" i="15"/>
  <c r="N17" i="15"/>
  <c r="AG14" i="15"/>
  <c r="AG26" i="15"/>
  <c r="AZ26" i="15"/>
  <c r="BS26" i="15"/>
  <c r="CL60" i="15"/>
  <c r="CL17" i="15"/>
  <c r="DX14" i="15"/>
  <c r="DX59" i="15"/>
  <c r="EQ14" i="15"/>
  <c r="FJ26" i="15"/>
  <c r="GV60" i="15"/>
  <c r="GV17" i="15"/>
  <c r="GV23" i="15"/>
  <c r="IH59" i="15"/>
  <c r="BS60" i="15"/>
  <c r="BS17" i="15"/>
  <c r="FI14" i="15"/>
  <c r="K53" i="15"/>
  <c r="AD53" i="15"/>
  <c r="G53" i="15"/>
  <c r="Z53" i="15"/>
  <c r="BP53" i="15"/>
  <c r="BL53" i="15"/>
  <c r="N53" i="15"/>
  <c r="AG53" i="15"/>
  <c r="CU53" i="15"/>
  <c r="FS10" i="15"/>
  <c r="HN60" i="15"/>
  <c r="HN17" i="15"/>
  <c r="GB27" i="15"/>
  <c r="EP11" i="15"/>
  <c r="M11" i="15"/>
  <c r="J34" i="15"/>
  <c r="AC34" i="15"/>
  <c r="Y37" i="15"/>
  <c r="AC45" i="15"/>
  <c r="J26" i="15"/>
  <c r="AR37" i="15"/>
  <c r="AC14" i="15"/>
  <c r="AV27" i="15"/>
  <c r="AR14" i="15"/>
  <c r="BO26" i="15"/>
  <c r="CE37" i="15"/>
  <c r="CI11" i="15"/>
  <c r="CE60" i="15"/>
  <c r="CE17" i="15"/>
  <c r="CI60" i="15"/>
  <c r="CE26" i="15"/>
  <c r="CE14" i="15"/>
  <c r="CW27" i="15"/>
  <c r="DO60" i="15"/>
  <c r="DO17" i="15"/>
  <c r="DO14" i="15"/>
  <c r="EM11" i="15"/>
  <c r="EG60" i="15"/>
  <c r="EG17" i="15"/>
  <c r="EN11" i="15"/>
  <c r="FG11" i="15"/>
  <c r="FC60" i="15"/>
  <c r="FC17" i="15"/>
  <c r="FG60" i="15"/>
  <c r="FG17" i="15"/>
  <c r="FB14" i="15"/>
  <c r="FV60" i="15"/>
  <c r="FV17" i="15"/>
  <c r="FZ60" i="15"/>
  <c r="FZ17" i="15"/>
  <c r="FU14" i="15"/>
  <c r="HK11" i="15"/>
  <c r="HG60" i="15"/>
  <c r="HG17" i="15"/>
  <c r="HK60" i="15"/>
  <c r="HK17" i="15"/>
  <c r="HG26" i="15"/>
  <c r="HK26" i="15"/>
  <c r="HG27" i="15"/>
  <c r="HK27" i="15"/>
  <c r="HK14" i="15"/>
  <c r="HZ8" i="15"/>
  <c r="HZ60" i="15"/>
  <c r="HZ17" i="15"/>
  <c r="HZ26" i="15"/>
  <c r="HZ27" i="15"/>
  <c r="HZ14" i="15"/>
  <c r="GR26" i="15"/>
  <c r="GN27" i="15"/>
  <c r="GN14" i="15"/>
  <c r="GU14" i="15"/>
  <c r="DC14" i="15"/>
  <c r="AZ37" i="15"/>
  <c r="EQ60" i="15"/>
  <c r="EQ17" i="15"/>
  <c r="FJ60" i="15"/>
  <c r="FJ17" i="15"/>
  <c r="DS26" i="15"/>
  <c r="DP11" i="15"/>
  <c r="DN11" i="15"/>
  <c r="DS60" i="15"/>
  <c r="DT60" i="15"/>
  <c r="DW60" i="15"/>
  <c r="DW17" i="15"/>
  <c r="GP59" i="15"/>
  <c r="DR11" i="15"/>
  <c r="GM59" i="15"/>
  <c r="DU26" i="15"/>
  <c r="DT11" i="15"/>
  <c r="DU17" i="15"/>
  <c r="M60" i="15"/>
  <c r="M17" i="15"/>
  <c r="GB60" i="15"/>
  <c r="GB17" i="15"/>
  <c r="BR59" i="15"/>
  <c r="BR17" i="15"/>
  <c r="AF27" i="15"/>
  <c r="DW27" i="15"/>
  <c r="AY19" i="15"/>
  <c r="AY27" i="15"/>
  <c r="FI60" i="15"/>
  <c r="FI17" i="15"/>
  <c r="EP59" i="15"/>
  <c r="IG60" i="15"/>
  <c r="IG17" i="15"/>
  <c r="IG59" i="15"/>
  <c r="AY26" i="15"/>
  <c r="BR26" i="15"/>
  <c r="HN26" i="15"/>
  <c r="DD26" i="15"/>
  <c r="GB11" i="15"/>
  <c r="CK11" i="15"/>
  <c r="CK34" i="15"/>
  <c r="BR37" i="15"/>
  <c r="EP14" i="15"/>
  <c r="AF14" i="15"/>
  <c r="FI18" i="15"/>
  <c r="L34" i="15"/>
  <c r="AE34" i="15"/>
  <c r="L19" i="15"/>
  <c r="AX34" i="15"/>
  <c r="AE19" i="15"/>
  <c r="AE23" i="15"/>
  <c r="AX14" i="15"/>
  <c r="BQ11" i="15"/>
  <c r="BQ17" i="15"/>
  <c r="BQ23" i="15"/>
  <c r="CJ37" i="15"/>
  <c r="CJ26" i="15"/>
  <c r="DC19" i="15"/>
  <c r="DV19" i="15"/>
  <c r="DV59" i="15"/>
  <c r="DV14" i="15"/>
  <c r="EO14" i="15"/>
  <c r="FH60" i="15"/>
  <c r="FH17" i="15"/>
  <c r="FH26" i="15"/>
  <c r="FH27" i="15"/>
  <c r="GA26" i="15"/>
  <c r="GA27" i="15"/>
  <c r="GT26" i="15"/>
  <c r="GT27" i="15"/>
  <c r="HM14" i="15"/>
  <c r="IF14" i="15"/>
  <c r="E34" i="15"/>
  <c r="X34" i="15"/>
  <c r="I34" i="15"/>
  <c r="AB34" i="15"/>
  <c r="X35" i="15"/>
  <c r="E35" i="15"/>
  <c r="AB35" i="15"/>
  <c r="I35" i="15"/>
  <c r="X37" i="15"/>
  <c r="AB37" i="15"/>
  <c r="X43" i="15"/>
  <c r="AB43" i="15"/>
  <c r="E11" i="15"/>
  <c r="E60" i="15"/>
  <c r="E17" i="15"/>
  <c r="I60" i="15"/>
  <c r="I17" i="15"/>
  <c r="X45" i="15"/>
  <c r="AB45" i="15"/>
  <c r="E26" i="15"/>
  <c r="I26" i="15"/>
  <c r="E27" i="15"/>
  <c r="I27" i="15"/>
  <c r="AQ34" i="15"/>
  <c r="AU34" i="15"/>
  <c r="AQ35" i="15"/>
  <c r="AU35" i="15"/>
  <c r="AQ37" i="15"/>
  <c r="AU37" i="15"/>
  <c r="X11" i="15"/>
  <c r="AB11" i="15"/>
  <c r="X60" i="15"/>
  <c r="X17" i="15"/>
  <c r="AB60" i="15"/>
  <c r="AB17" i="15"/>
  <c r="X26" i="15"/>
  <c r="AB26" i="15"/>
  <c r="X27" i="15"/>
  <c r="AB27" i="15"/>
  <c r="X14" i="15"/>
  <c r="AB14" i="15"/>
  <c r="BJ34" i="15"/>
  <c r="BN34" i="15"/>
  <c r="BJ35" i="15"/>
  <c r="BN35" i="15"/>
  <c r="AQ60" i="15"/>
  <c r="AQ17" i="15"/>
  <c r="AU60" i="15"/>
  <c r="AU17" i="15"/>
  <c r="AQ26" i="15"/>
  <c r="AU26" i="15"/>
  <c r="AQ27" i="15"/>
  <c r="AU27" i="15"/>
  <c r="AQ14" i="15"/>
  <c r="AU14" i="15"/>
  <c r="BJ60" i="15"/>
  <c r="BJ17" i="15"/>
  <c r="BN60" i="15"/>
  <c r="BN17" i="15"/>
  <c r="BJ26" i="15"/>
  <c r="BN26" i="15"/>
  <c r="BK27" i="15"/>
  <c r="BO27" i="15"/>
  <c r="BK14" i="15"/>
  <c r="BO14" i="15"/>
  <c r="CD37" i="15"/>
  <c r="CH37" i="15"/>
  <c r="CD60" i="15"/>
  <c r="CD17" i="15"/>
  <c r="CH60" i="15"/>
  <c r="CH17" i="15"/>
  <c r="CD26" i="15"/>
  <c r="CH26" i="15"/>
  <c r="CE27" i="15"/>
  <c r="CH27" i="15"/>
  <c r="CD14" i="15"/>
  <c r="CH14" i="15"/>
  <c r="CW11" i="15"/>
  <c r="CX60" i="15"/>
  <c r="CX17" i="15"/>
  <c r="DB60" i="15"/>
  <c r="DB17" i="15"/>
  <c r="CX11" i="15"/>
  <c r="DA26" i="15"/>
  <c r="CV27" i="15"/>
  <c r="CZ27" i="15"/>
  <c r="CV14" i="15"/>
  <c r="DN60" i="15"/>
  <c r="DN17" i="15"/>
  <c r="DN59" i="15"/>
  <c r="DR59" i="15"/>
  <c r="DO27" i="15"/>
  <c r="DS27" i="15"/>
  <c r="DN14" i="15"/>
  <c r="DR14" i="15"/>
  <c r="EG11" i="15"/>
  <c r="EL11" i="15"/>
  <c r="EJ60" i="15"/>
  <c r="EJ17" i="15"/>
  <c r="EN60" i="15"/>
  <c r="EN17" i="15"/>
  <c r="EJ11" i="15"/>
  <c r="EM26" i="15"/>
  <c r="EH27" i="15"/>
  <c r="EL27" i="15"/>
  <c r="EH14" i="15"/>
  <c r="EL14" i="15"/>
  <c r="FA11" i="15"/>
  <c r="FF11" i="15"/>
  <c r="FB60" i="15"/>
  <c r="FB17" i="15"/>
  <c r="FF60" i="15"/>
  <c r="FF17" i="15"/>
  <c r="FB59" i="15"/>
  <c r="FF59" i="15"/>
  <c r="FB26" i="15"/>
  <c r="FE26" i="15"/>
  <c r="FA27" i="15"/>
  <c r="FE27" i="15"/>
  <c r="FA14" i="15"/>
  <c r="FE14" i="15"/>
  <c r="FU60" i="15"/>
  <c r="FU17" i="15"/>
  <c r="FY60" i="15"/>
  <c r="FY17" i="15"/>
  <c r="FU59" i="15"/>
  <c r="FY59" i="15"/>
  <c r="FU26" i="15"/>
  <c r="FY26" i="15"/>
  <c r="FT27" i="15"/>
  <c r="FX27" i="15"/>
  <c r="FT14" i="15"/>
  <c r="FX14" i="15"/>
  <c r="HF11" i="15"/>
  <c r="HJ11" i="15"/>
  <c r="HF60" i="15"/>
  <c r="HF17" i="15"/>
  <c r="HJ60" i="15"/>
  <c r="HJ17" i="15"/>
  <c r="HF59" i="15"/>
  <c r="HJ59" i="15"/>
  <c r="HF26" i="15"/>
  <c r="HJ26" i="15"/>
  <c r="HF27" i="15"/>
  <c r="HJ27" i="15"/>
  <c r="HF23" i="15"/>
  <c r="HJ23" i="15"/>
  <c r="HF14" i="15"/>
  <c r="HJ14" i="15"/>
  <c r="HY8" i="15"/>
  <c r="IC28" i="15"/>
  <c r="IC8" i="15"/>
  <c r="HY60" i="15"/>
  <c r="HY17" i="15"/>
  <c r="IC60" i="15"/>
  <c r="IC17" i="15"/>
  <c r="HY26" i="15"/>
  <c r="IC26" i="15"/>
  <c r="HY27" i="15"/>
  <c r="IC27" i="15"/>
  <c r="HY14" i="15"/>
  <c r="IC14" i="15"/>
  <c r="GM26" i="15"/>
  <c r="GQ26" i="15"/>
  <c r="GM27" i="15"/>
  <c r="GQ27" i="15"/>
  <c r="GM14" i="15"/>
  <c r="GQ14" i="15"/>
  <c r="GU60" i="15"/>
  <c r="GU17" i="15"/>
  <c r="GU23" i="15"/>
  <c r="DB14" i="15"/>
  <c r="M34" i="15"/>
  <c r="AF34" i="15"/>
  <c r="N35" i="15"/>
  <c r="AG35" i="15"/>
  <c r="N23" i="15"/>
  <c r="AG60" i="15"/>
  <c r="AG17" i="15"/>
  <c r="AG59" i="15"/>
  <c r="BS34" i="15"/>
  <c r="AZ59" i="15"/>
  <c r="AZ18" i="15"/>
  <c r="BS23" i="15"/>
  <c r="CL14" i="15"/>
  <c r="CL59" i="15"/>
  <c r="CL18" i="15"/>
  <c r="DX60" i="15"/>
  <c r="DX17" i="15"/>
  <c r="DX11" i="15"/>
  <c r="FJ19" i="15"/>
  <c r="FJ59" i="15"/>
  <c r="GC19" i="15"/>
  <c r="GC11" i="15"/>
  <c r="GV19" i="15"/>
  <c r="GV26" i="15"/>
  <c r="HO19" i="15"/>
  <c r="HO59" i="15"/>
  <c r="IH19" i="15"/>
  <c r="IH28" i="15"/>
  <c r="IH8" i="15"/>
  <c r="IH60" i="15"/>
  <c r="IH17" i="15"/>
  <c r="IH26" i="15"/>
  <c r="IH18" i="15"/>
  <c r="IG14" i="15"/>
  <c r="AZ14" i="15"/>
  <c r="AC53" i="15"/>
  <c r="J53" i="15"/>
  <c r="Y53" i="15"/>
  <c r="F53" i="15"/>
  <c r="AP53" i="15"/>
  <c r="W10" i="15"/>
  <c r="BO53" i="15"/>
  <c r="BK53" i="15"/>
  <c r="DN53" i="15"/>
  <c r="HE10" i="15"/>
  <c r="GL60" i="15"/>
  <c r="BP17" i="15"/>
  <c r="CI17" i="15"/>
  <c r="V1" i="20" l="1" a="1"/>
  <c r="W1" i="21"/>
  <c r="W3" i="21"/>
  <c r="W18" i="21"/>
  <c r="W4" i="21"/>
  <c r="W19" i="21"/>
  <c r="W5" i="21"/>
  <c r="W20" i="21"/>
  <c r="W6" i="21"/>
  <c r="W21" i="21"/>
  <c r="W7" i="21"/>
  <c r="W11" i="21"/>
  <c r="W8" i="21"/>
  <c r="W9" i="21"/>
  <c r="W16" i="21"/>
  <c r="W17" i="21"/>
  <c r="W15" i="21"/>
  <c r="W12" i="21"/>
  <c r="W2" i="21"/>
  <c r="W13" i="21"/>
  <c r="W14" i="21"/>
  <c r="W10" i="21"/>
  <c r="DL42" i="15"/>
  <c r="HV15" i="15"/>
  <c r="Y3" i="20"/>
  <c r="ED42" i="15"/>
  <c r="Y20" i="8"/>
  <c r="AP15" i="15" s="1" a="1"/>
  <c r="O21" i="8"/>
  <c r="HZ88" i="2"/>
  <c r="AA38" i="15"/>
  <c r="AC38" i="15"/>
  <c r="W38" i="15"/>
  <c r="L23" i="15"/>
  <c r="AE47" i="15" s="1"/>
  <c r="H23" i="15"/>
  <c r="AU43" i="15"/>
  <c r="Y38" i="15"/>
  <c r="DV38" i="15"/>
  <c r="AF23" i="15"/>
  <c r="HZ23" i="15"/>
  <c r="EP23" i="15"/>
  <c r="DU23" i="15"/>
  <c r="AV23" i="15"/>
  <c r="BO47" i="15" s="1"/>
  <c r="AC47" i="15"/>
  <c r="Z38" i="15"/>
  <c r="AW43" i="15"/>
  <c r="DV23" i="15"/>
  <c r="CY38" i="15"/>
  <c r="CJ38" i="15"/>
  <c r="AG23" i="15"/>
  <c r="AS43" i="15"/>
  <c r="AR43" i="15"/>
  <c r="AC43" i="15"/>
  <c r="DX45" i="15"/>
  <c r="DS46" i="15"/>
  <c r="DS44" i="15"/>
  <c r="CW45" i="15"/>
  <c r="CW46" i="15"/>
  <c r="CZ44" i="15"/>
  <c r="DW46" i="15"/>
  <c r="DX43" i="15"/>
  <c r="DR46" i="15"/>
  <c r="DR44" i="15"/>
  <c r="CZ46" i="15"/>
  <c r="CY44" i="15"/>
  <c r="CD45" i="15"/>
  <c r="DC45" i="15"/>
  <c r="DE46" i="15"/>
  <c r="DU45" i="15"/>
  <c r="CU45" i="15"/>
  <c r="CU46" i="15"/>
  <c r="DD45" i="15"/>
  <c r="DD43" i="15"/>
  <c r="DC46" i="15"/>
  <c r="DW44" i="15"/>
  <c r="CZ45" i="15"/>
  <c r="CY43" i="15"/>
  <c r="AS45" i="15"/>
  <c r="CG45" i="15"/>
  <c r="AQ45" i="15"/>
  <c r="DS45" i="15"/>
  <c r="CZ43" i="15"/>
  <c r="AT45" i="15"/>
  <c r="DP46" i="15"/>
  <c r="CX46" i="15"/>
  <c r="DE43" i="15"/>
  <c r="DR45" i="15"/>
  <c r="DV43" i="15"/>
  <c r="DC43" i="15"/>
  <c r="DQ45" i="15"/>
  <c r="DQ46" i="15"/>
  <c r="DQ44" i="15"/>
  <c r="DB44" i="15"/>
  <c r="DV46" i="15"/>
  <c r="DT44" i="15"/>
  <c r="DA44" i="15"/>
  <c r="CE45" i="15"/>
  <c r="CV45" i="15"/>
  <c r="CU43" i="15"/>
  <c r="CC45" i="15"/>
  <c r="DB45" i="15"/>
  <c r="DA43" i="15"/>
  <c r="AT43" i="15"/>
  <c r="AQ43" i="15"/>
  <c r="DO45" i="15"/>
  <c r="DO46" i="15"/>
  <c r="DO44" i="15"/>
  <c r="DA46" i="15"/>
  <c r="CV43" i="15"/>
  <c r="CV44" i="15"/>
  <c r="DD46" i="15"/>
  <c r="DD44" i="15"/>
  <c r="DX44" i="15"/>
  <c r="DN45" i="15"/>
  <c r="DN46" i="15"/>
  <c r="DN44" i="15"/>
  <c r="CV46" i="15"/>
  <c r="CU44" i="15"/>
  <c r="CW44" i="15"/>
  <c r="CY46" i="15"/>
  <c r="DB43" i="15"/>
  <c r="DX46" i="15"/>
  <c r="DT45" i="15"/>
  <c r="CX45" i="15"/>
  <c r="CW43" i="15"/>
  <c r="CF45" i="15"/>
  <c r="DV45" i="15"/>
  <c r="AE45" i="15"/>
  <c r="DT43" i="15"/>
  <c r="AV43" i="15"/>
  <c r="DA45" i="15"/>
  <c r="DT46" i="15"/>
  <c r="DB46" i="15"/>
  <c r="DE44" i="15"/>
  <c r="DV44" i="15"/>
  <c r="DC44" i="15"/>
  <c r="DW45" i="15"/>
  <c r="DU46" i="15"/>
  <c r="DU44" i="15"/>
  <c r="CY45" i="15"/>
  <c r="CX43" i="15"/>
  <c r="CX44" i="15"/>
  <c r="AR45" i="15"/>
  <c r="DW43" i="15"/>
  <c r="DP44" i="15"/>
  <c r="DP45" i="15"/>
  <c r="DE45" i="15"/>
  <c r="AU45" i="15"/>
  <c r="CB45" i="15"/>
  <c r="Y47" i="15"/>
  <c r="AR23" i="15"/>
  <c r="AB38" i="15"/>
  <c r="DA38" i="15"/>
  <c r="DQ23" i="15"/>
  <c r="DO26" i="15"/>
  <c r="CU38" i="15"/>
  <c r="DW38" i="15"/>
  <c r="FJ23" i="15"/>
  <c r="CB43" i="15"/>
  <c r="GM60" i="15"/>
  <c r="CE44" i="15"/>
  <c r="CD43" i="15"/>
  <c r="AB47" i="15"/>
  <c r="GP60" i="15"/>
  <c r="CL45" i="15"/>
  <c r="CF43" i="15"/>
  <c r="FA10" i="15"/>
  <c r="W47" i="15"/>
  <c r="AD47" i="15"/>
  <c r="CB23" i="15"/>
  <c r="GT60" i="15"/>
  <c r="HY10" i="15"/>
  <c r="CL46" i="15"/>
  <c r="CK23" i="15"/>
  <c r="GQ60" i="15"/>
  <c r="CG38" i="15"/>
  <c r="CD46" i="15"/>
  <c r="DR23" i="15"/>
  <c r="DT23" i="15"/>
  <c r="GS60" i="15"/>
  <c r="GQ17" i="15"/>
  <c r="DP23" i="15"/>
  <c r="AX43" i="15"/>
  <c r="BR23" i="15"/>
  <c r="AV45" i="15"/>
  <c r="AW38" i="15"/>
  <c r="CC38" i="15"/>
  <c r="CK45" i="15"/>
  <c r="GN60" i="15"/>
  <c r="AY23" i="15"/>
  <c r="Z47" i="15"/>
  <c r="CJ45" i="15"/>
  <c r="CV10" i="15"/>
  <c r="CW38" i="15"/>
  <c r="GT17" i="15"/>
  <c r="AS38" i="15"/>
  <c r="DB38" i="15"/>
  <c r="GR60" i="15"/>
  <c r="DR17" i="15"/>
  <c r="BQ38" i="15"/>
  <c r="BR43" i="15"/>
  <c r="AX46" i="15"/>
  <c r="EH10" i="15"/>
  <c r="CE43" i="15"/>
  <c r="CH38" i="15"/>
  <c r="BS38" i="15"/>
  <c r="H43" i="15"/>
  <c r="X47" i="15"/>
  <c r="CI44" i="15"/>
  <c r="DC38" i="15"/>
  <c r="BI43" i="15"/>
  <c r="CD47" i="15"/>
  <c r="CG46" i="15"/>
  <c r="BP45" i="15"/>
  <c r="CF38" i="15"/>
  <c r="BQ47" i="15"/>
  <c r="G45" i="15"/>
  <c r="GM10" i="15"/>
  <c r="DO10" i="15"/>
  <c r="IH23" i="15"/>
  <c r="IH12" i="15"/>
  <c r="CL23" i="15"/>
  <c r="AV38" i="15"/>
  <c r="AR38" i="15"/>
  <c r="DN41" i="15"/>
  <c r="BO37" i="15"/>
  <c r="ID12" i="15"/>
  <c r="DP47" i="15"/>
  <c r="CF47" i="15"/>
  <c r="AG39" i="15"/>
  <c r="DV39" i="15"/>
  <c r="CU39" i="15"/>
  <c r="DU39" i="15"/>
  <c r="AE39" i="15"/>
  <c r="AR39" i="15"/>
  <c r="AZ38" i="15"/>
  <c r="I37" i="15"/>
  <c r="IC12" i="15"/>
  <c r="DS47" i="15"/>
  <c r="DS38" i="15"/>
  <c r="H38" i="15"/>
  <c r="F37" i="15"/>
  <c r="HZ12" i="15"/>
  <c r="DT38" i="15"/>
  <c r="IB12" i="15"/>
  <c r="DR47" i="15"/>
  <c r="CY41" i="15"/>
  <c r="DU41" i="15"/>
  <c r="DQ47" i="15"/>
  <c r="DB41" i="15"/>
  <c r="BM38" i="15"/>
  <c r="BK38" i="15"/>
  <c r="DW41" i="15"/>
  <c r="CZ38" i="15"/>
  <c r="DE47" i="15"/>
  <c r="DX23" i="15"/>
  <c r="BJ10" i="15"/>
  <c r="DS39" i="15"/>
  <c r="CV47" i="15"/>
  <c r="CD39" i="15"/>
  <c r="BJ47" i="15"/>
  <c r="AQ47" i="15"/>
  <c r="AQ39" i="15"/>
  <c r="X39" i="15"/>
  <c r="CJ39" i="15"/>
  <c r="BR39" i="15"/>
  <c r="DW39" i="15"/>
  <c r="CY47" i="15"/>
  <c r="CG47" i="15"/>
  <c r="CG39" i="15"/>
  <c r="BM47" i="15"/>
  <c r="AT39" i="15"/>
  <c r="AA39" i="15"/>
  <c r="DQ39" i="15"/>
  <c r="BP47" i="15"/>
  <c r="AS39" i="15"/>
  <c r="K39" i="15"/>
  <c r="AD39" i="15"/>
  <c r="CK39" i="15"/>
  <c r="AV39" i="15"/>
  <c r="AC39" i="15"/>
  <c r="AY39" i="15"/>
  <c r="DE38" i="15"/>
  <c r="DO41" i="15"/>
  <c r="BI38" i="15"/>
  <c r="CW41" i="15"/>
  <c r="DE41" i="15"/>
  <c r="DU47" i="15"/>
  <c r="HN23" i="15"/>
  <c r="AY38" i="15"/>
  <c r="DO39" i="15"/>
  <c r="AW39" i="15"/>
  <c r="AZ23" i="15"/>
  <c r="DO47" i="15"/>
  <c r="BL38" i="15"/>
  <c r="CH47" i="15"/>
  <c r="AQ41" i="15"/>
  <c r="CK38" i="15"/>
  <c r="DS23" i="15"/>
  <c r="CE41" i="15"/>
  <c r="DR41" i="15"/>
  <c r="DN47" i="15"/>
  <c r="DW23" i="15"/>
  <c r="DP41" i="15"/>
  <c r="DA41" i="15"/>
  <c r="M23" i="15"/>
  <c r="DT47" i="15"/>
  <c r="CV38" i="15"/>
  <c r="CB39" i="15"/>
  <c r="G39" i="15"/>
  <c r="Z39" i="15"/>
  <c r="AZ39" i="15"/>
  <c r="DP39" i="15"/>
  <c r="CI47" i="15"/>
  <c r="CE39" i="15"/>
  <c r="DN39" i="15"/>
  <c r="DB47" i="15"/>
  <c r="BP39" i="15"/>
  <c r="AX39" i="15"/>
  <c r="DT39" i="15"/>
  <c r="CI39" i="15"/>
  <c r="CV41" i="15"/>
  <c r="BJ38" i="15"/>
  <c r="CF39" i="15"/>
  <c r="BL39" i="15"/>
  <c r="AF39" i="15"/>
  <c r="M39" i="15"/>
  <c r="CE47" i="15"/>
  <c r="DS41" i="15"/>
  <c r="CZ41" i="15"/>
  <c r="CL41" i="15"/>
  <c r="E37" i="15"/>
  <c r="HY12" i="15"/>
  <c r="DO38" i="15"/>
  <c r="BN38" i="15"/>
  <c r="DV41" i="15"/>
  <c r="FI23" i="15"/>
  <c r="DD38" i="15"/>
  <c r="DT41" i="15"/>
  <c r="CI38" i="15"/>
  <c r="BR38" i="15"/>
  <c r="BI37" i="15"/>
  <c r="HX12" i="15"/>
  <c r="CU41" i="15"/>
  <c r="BQ37" i="15"/>
  <c r="IF12" i="15"/>
  <c r="DD41" i="15"/>
  <c r="DX41" i="15"/>
  <c r="DQ41" i="15"/>
  <c r="CX41" i="15"/>
  <c r="CX38" i="15"/>
  <c r="CB38" i="15"/>
  <c r="DC41" i="15"/>
  <c r="CJ47" i="15"/>
  <c r="DD23" i="15"/>
  <c r="DX47" i="15"/>
  <c r="DX38" i="15"/>
  <c r="DX39" i="15"/>
  <c r="CZ47" i="15"/>
  <c r="CH39" i="15"/>
  <c r="BN47" i="15"/>
  <c r="AU39" i="15"/>
  <c r="AB39" i="15"/>
  <c r="DA47" i="15"/>
  <c r="DR39" i="15"/>
  <c r="CU47" i="15"/>
  <c r="CC47" i="15"/>
  <c r="CC39" i="15"/>
  <c r="BI47" i="15"/>
  <c r="AP47" i="15"/>
  <c r="AP39" i="15"/>
  <c r="W39" i="15"/>
  <c r="DV47" i="15"/>
  <c r="DD47" i="15"/>
  <c r="CL39" i="15"/>
  <c r="BL47" i="15"/>
  <c r="Y39" i="15"/>
  <c r="DC47" i="15"/>
  <c r="CX47" i="15"/>
  <c r="CW47" i="15"/>
  <c r="CC46" i="15"/>
  <c r="AY43" i="15"/>
  <c r="CG44" i="15"/>
  <c r="CD41" i="15"/>
  <c r="L45" i="15"/>
  <c r="BJ43" i="15"/>
  <c r="GR17" i="15"/>
  <c r="DU60" i="15"/>
  <c r="GO17" i="15"/>
  <c r="CB44" i="15"/>
  <c r="G38" i="15"/>
  <c r="GL17" i="15"/>
  <c r="DT17" i="15"/>
  <c r="DS17" i="15"/>
  <c r="AT38" i="15"/>
  <c r="BO38" i="15"/>
  <c r="BK37" i="15"/>
  <c r="GL59" i="15"/>
  <c r="L37" i="15"/>
  <c r="BO43" i="15"/>
  <c r="BR44" i="15"/>
  <c r="BJ37" i="15"/>
  <c r="F38" i="15"/>
  <c r="BN45" i="15"/>
  <c r="AQ44" i="15"/>
  <c r="BQ41" i="15"/>
  <c r="E43" i="15"/>
  <c r="CC41" i="15"/>
  <c r="CL44" i="15"/>
  <c r="AS41" i="15"/>
  <c r="AX38" i="15"/>
  <c r="J37" i="15"/>
  <c r="AZ46" i="15"/>
  <c r="BN41" i="15"/>
  <c r="D38" i="15"/>
  <c r="CI46" i="15"/>
  <c r="J45" i="15"/>
  <c r="AT44" i="15"/>
  <c r="BR45" i="15"/>
  <c r="AR41" i="15"/>
  <c r="CH44" i="15"/>
  <c r="I45" i="15"/>
  <c r="CG41" i="15"/>
  <c r="AP45" i="15"/>
  <c r="AP46" i="15"/>
  <c r="D37" i="15"/>
  <c r="CJ41" i="15"/>
  <c r="CK44" i="15"/>
  <c r="E45" i="15"/>
  <c r="BJ45" i="15"/>
  <c r="BK45" i="15"/>
  <c r="H45" i="15"/>
  <c r="BM45" i="15"/>
  <c r="AG47" i="15"/>
  <c r="AF43" i="15"/>
  <c r="AA44" i="15"/>
  <c r="F45" i="15"/>
  <c r="AG45" i="15"/>
  <c r="N45" i="15"/>
  <c r="GO60" i="15"/>
  <c r="BP38" i="15"/>
  <c r="K38" i="15"/>
  <c r="AD38" i="15"/>
  <c r="CH46" i="15"/>
  <c r="AQ46" i="15"/>
  <c r="E47" i="15"/>
  <c r="BM41" i="15"/>
  <c r="BI44" i="15"/>
  <c r="AP41" i="15"/>
  <c r="GS17" i="15"/>
  <c r="BP59" i="15"/>
  <c r="BL41" i="15"/>
  <c r="AW44" i="15"/>
  <c r="AD44" i="15"/>
  <c r="L38" i="15"/>
  <c r="AE38" i="15"/>
  <c r="DN36" i="15"/>
  <c r="HF10" i="15"/>
  <c r="BO45" i="15"/>
  <c r="J38" i="15"/>
  <c r="BM43" i="15"/>
  <c r="AA46" i="15"/>
  <c r="BS44" i="15"/>
  <c r="BL44" i="15"/>
  <c r="AE46" i="15"/>
  <c r="CH43" i="15"/>
  <c r="AU44" i="15"/>
  <c r="AB46" i="15"/>
  <c r="N44" i="15"/>
  <c r="AG44" i="15"/>
  <c r="GP17" i="15"/>
  <c r="BI46" i="15"/>
  <c r="D43" i="15"/>
  <c r="H37" i="15"/>
  <c r="CI59" i="15"/>
  <c r="BO41" i="15"/>
  <c r="AG38" i="15"/>
  <c r="N38" i="15"/>
  <c r="AS46" i="15"/>
  <c r="AD46" i="15"/>
  <c r="CK46" i="15"/>
  <c r="N43" i="15"/>
  <c r="AG43" i="15"/>
  <c r="N37" i="15"/>
  <c r="GN17" i="15"/>
  <c r="AV46" i="15"/>
  <c r="J43" i="15"/>
  <c r="DS11" i="15"/>
  <c r="BS41" i="15"/>
  <c r="BS45" i="15"/>
  <c r="AZ43" i="15"/>
  <c r="GM17" i="15"/>
  <c r="CH45" i="15"/>
  <c r="CD44" i="15"/>
  <c r="BJ41" i="15"/>
  <c r="BN37" i="15"/>
  <c r="AU41" i="15"/>
  <c r="X38" i="15"/>
  <c r="AX44" i="15"/>
  <c r="AE43" i="15"/>
  <c r="CE46" i="15"/>
  <c r="BK41" i="15"/>
  <c r="CG43" i="15"/>
  <c r="AT41" i="15"/>
  <c r="AT46" i="15"/>
  <c r="AP38" i="15"/>
  <c r="AP44" i="15"/>
  <c r="W46" i="15"/>
  <c r="D46" i="15"/>
  <c r="D44" i="15"/>
  <c r="W44" i="15"/>
  <c r="AY45" i="15"/>
  <c r="CI41" i="15"/>
  <c r="CE38" i="15"/>
  <c r="CB36" i="15"/>
  <c r="CC10" i="15"/>
  <c r="CL38" i="15"/>
  <c r="BS37" i="15"/>
  <c r="CB41" i="15"/>
  <c r="CF46" i="15"/>
  <c r="CF44" i="15"/>
  <c r="AW41" i="15"/>
  <c r="CJ44" i="15"/>
  <c r="AR44" i="15"/>
  <c r="DO11" i="15"/>
  <c r="BS43" i="15"/>
  <c r="CD38" i="15"/>
  <c r="AE44" i="15"/>
  <c r="CF41" i="15"/>
  <c r="CB46" i="15"/>
  <c r="AX45" i="15"/>
  <c r="BS46" i="15"/>
  <c r="AY46" i="15"/>
  <c r="AB44" i="15"/>
  <c r="Y44" i="15"/>
  <c r="M38" i="15"/>
  <c r="AF38" i="15"/>
  <c r="CU36" i="15"/>
  <c r="FT10" i="15"/>
  <c r="AP36" i="15"/>
  <c r="X10" i="15"/>
  <c r="AZ45" i="15"/>
  <c r="AZ44" i="15"/>
  <c r="CH41" i="15"/>
  <c r="AU46" i="15"/>
  <c r="X46" i="15"/>
  <c r="X44" i="15"/>
  <c r="AY41" i="15"/>
  <c r="AF46" i="15"/>
  <c r="M46" i="15"/>
  <c r="AY44" i="15"/>
  <c r="AV41" i="15"/>
  <c r="AC44" i="15"/>
  <c r="M44" i="15"/>
  <c r="AF44" i="15"/>
  <c r="N46" i="15"/>
  <c r="AG46" i="15"/>
  <c r="CC43" i="15"/>
  <c r="CC44" i="15"/>
  <c r="BI41" i="15"/>
  <c r="BM37" i="15"/>
  <c r="BR46" i="15"/>
  <c r="AV44" i="15"/>
  <c r="Y46" i="15"/>
  <c r="BI36" i="15"/>
  <c r="AQ10" i="15"/>
  <c r="W36" i="15"/>
  <c r="D36" i="15"/>
  <c r="E10" i="15"/>
  <c r="BR41" i="15"/>
  <c r="CL43" i="15"/>
  <c r="BP41" i="15"/>
  <c r="BL45" i="15"/>
  <c r="AS44" i="15"/>
  <c r="Z46" i="15"/>
  <c r="Z44" i="15"/>
  <c r="G44" i="15"/>
  <c r="CJ46" i="15"/>
  <c r="CK41" i="15"/>
  <c r="M45" i="15"/>
  <c r="AF45" i="15"/>
  <c r="AR46" i="15"/>
  <c r="AC46" i="15"/>
  <c r="BQ45" i="15"/>
  <c r="AX41" i="15"/>
  <c r="V155" i="20" l="1"/>
  <c r="V236" i="20"/>
  <c r="V227" i="20"/>
  <c r="V197" i="20"/>
  <c r="V49" i="20"/>
  <c r="V90" i="20"/>
  <c r="V61" i="20"/>
  <c r="V91" i="20"/>
  <c r="V244" i="20"/>
  <c r="V14" i="20"/>
  <c r="V111" i="20"/>
  <c r="V205" i="20"/>
  <c r="V84" i="20"/>
  <c r="V107" i="20"/>
  <c r="V24" i="20"/>
  <c r="V8" i="20"/>
  <c r="V180" i="20"/>
  <c r="V121" i="20"/>
  <c r="V203" i="20"/>
  <c r="V232" i="20"/>
  <c r="V161" i="20"/>
  <c r="V122" i="20"/>
  <c r="V98" i="20"/>
  <c r="V72" i="20"/>
  <c r="V62" i="20"/>
  <c r="V211" i="20"/>
  <c r="V124" i="20"/>
  <c r="V165" i="20"/>
  <c r="V77" i="20"/>
  <c r="V23" i="20"/>
  <c r="V237" i="20"/>
  <c r="V126" i="20"/>
  <c r="V106" i="20"/>
  <c r="V47" i="20"/>
  <c r="V10" i="20"/>
  <c r="V119" i="20"/>
  <c r="V42" i="20"/>
  <c r="V186" i="20"/>
  <c r="V240" i="20"/>
  <c r="V222" i="20"/>
  <c r="V73" i="20"/>
  <c r="V27" i="20"/>
  <c r="V51" i="20"/>
  <c r="V228" i="20"/>
  <c r="V189" i="20"/>
  <c r="V248" i="20"/>
  <c r="V226" i="20"/>
  <c r="V223" i="20"/>
  <c r="V113" i="20"/>
  <c r="V169" i="20"/>
  <c r="V231" i="20"/>
  <c r="V224" i="20"/>
  <c r="V234" i="20"/>
  <c r="V2" i="20"/>
  <c r="V140" i="20"/>
  <c r="V177" i="20"/>
  <c r="V176" i="20"/>
  <c r="V34" i="20"/>
  <c r="V164" i="20"/>
  <c r="V137" i="20"/>
  <c r="V212" i="20"/>
  <c r="V99" i="20"/>
  <c r="V187" i="20"/>
  <c r="V87" i="20"/>
  <c r="V12" i="20"/>
  <c r="V48" i="20"/>
  <c r="V127" i="20"/>
  <c r="V206" i="20"/>
  <c r="V157" i="20"/>
  <c r="V218" i="20"/>
  <c r="V13" i="20"/>
  <c r="V216" i="20"/>
  <c r="V15" i="20"/>
  <c r="V243" i="20"/>
  <c r="V75" i="20"/>
  <c r="V3" i="20"/>
  <c r="V183" i="20"/>
  <c r="V167" i="20"/>
  <c r="V97" i="20"/>
  <c r="V246" i="20"/>
  <c r="V38" i="20"/>
  <c r="V85" i="20"/>
  <c r="V35" i="20"/>
  <c r="V221" i="20"/>
  <c r="V55" i="20"/>
  <c r="V18" i="20"/>
  <c r="V168" i="20"/>
  <c r="V92" i="20"/>
  <c r="V204" i="20"/>
  <c r="V152" i="20"/>
  <c r="V56" i="20"/>
  <c r="V150" i="20"/>
  <c r="V148" i="20"/>
  <c r="V65" i="20"/>
  <c r="V41" i="20"/>
  <c r="V220" i="20"/>
  <c r="V149" i="20"/>
  <c r="V114" i="20"/>
  <c r="V198" i="20"/>
  <c r="V52" i="20"/>
  <c r="V162" i="20"/>
  <c r="V118" i="20"/>
  <c r="V192" i="20"/>
  <c r="V132" i="20"/>
  <c r="V1" i="20"/>
  <c r="V159" i="20"/>
  <c r="V141" i="20"/>
  <c r="V134" i="20"/>
  <c r="V110" i="20"/>
  <c r="V219" i="20"/>
  <c r="V195" i="20"/>
  <c r="V40" i="20"/>
  <c r="V215" i="20"/>
  <c r="V66" i="20"/>
  <c r="V89" i="20"/>
  <c r="V182" i="20"/>
  <c r="V26" i="20"/>
  <c r="V19" i="20"/>
  <c r="V166" i="20"/>
  <c r="V136" i="20"/>
  <c r="V213" i="20"/>
  <c r="V214" i="20"/>
  <c r="V151" i="20"/>
  <c r="V112" i="20"/>
  <c r="V100" i="20"/>
  <c r="V139" i="20"/>
  <c r="V50" i="20"/>
  <c r="V46" i="20"/>
  <c r="V202" i="20"/>
  <c r="V11" i="20"/>
  <c r="V9" i="20"/>
  <c r="V6" i="20"/>
  <c r="V60" i="20"/>
  <c r="V79" i="20"/>
  <c r="V105" i="20"/>
  <c r="V108" i="20"/>
  <c r="V142" i="20"/>
  <c r="V109" i="20"/>
  <c r="V193" i="20"/>
  <c r="V44" i="20"/>
  <c r="V131" i="20"/>
  <c r="V80" i="20"/>
  <c r="V185" i="20"/>
  <c r="V20" i="20"/>
  <c r="V29" i="20"/>
  <c r="V69" i="20"/>
  <c r="V245" i="20"/>
  <c r="V30" i="20"/>
  <c r="V225" i="20"/>
  <c r="V191" i="20"/>
  <c r="V33" i="20"/>
  <c r="V196" i="20"/>
  <c r="V82" i="20"/>
  <c r="V133" i="20"/>
  <c r="V116" i="20"/>
  <c r="V144" i="20"/>
  <c r="V78" i="20"/>
  <c r="V172" i="20"/>
  <c r="V54" i="20"/>
  <c r="V63" i="20"/>
  <c r="V158" i="20"/>
  <c r="V120" i="20"/>
  <c r="V31" i="20"/>
  <c r="V76" i="20"/>
  <c r="V230" i="20"/>
  <c r="V94" i="20"/>
  <c r="V173" i="20"/>
  <c r="V71" i="20"/>
  <c r="V101" i="20"/>
  <c r="V43" i="20"/>
  <c r="V181" i="20"/>
  <c r="V21" i="20"/>
  <c r="V163" i="20"/>
  <c r="V67" i="20"/>
  <c r="V39" i="20"/>
  <c r="V190" i="20"/>
  <c r="V179" i="20"/>
  <c r="V184" i="20"/>
  <c r="V59" i="20"/>
  <c r="V95" i="20"/>
  <c r="V199" i="20"/>
  <c r="V102" i="20"/>
  <c r="V160" i="20"/>
  <c r="V229" i="20"/>
  <c r="V68" i="20"/>
  <c r="V117" i="20"/>
  <c r="V96" i="20"/>
  <c r="V238" i="20"/>
  <c r="V64" i="20"/>
  <c r="V93" i="20"/>
  <c r="V239" i="20"/>
  <c r="V138" i="20"/>
  <c r="V188" i="20"/>
  <c r="V249" i="20"/>
  <c r="V200" i="20"/>
  <c r="V210" i="20"/>
  <c r="V235" i="20"/>
  <c r="V233" i="20"/>
  <c r="V130" i="20"/>
  <c r="V174" i="20"/>
  <c r="V143" i="20"/>
  <c r="V53" i="20"/>
  <c r="V146" i="20"/>
  <c r="V5" i="20"/>
  <c r="V125" i="20"/>
  <c r="V178" i="20"/>
  <c r="V22" i="20"/>
  <c r="V171" i="20"/>
  <c r="V156" i="20"/>
  <c r="V175" i="20"/>
  <c r="V147" i="20"/>
  <c r="V45" i="20"/>
  <c r="V207" i="20"/>
  <c r="V170" i="20"/>
  <c r="V123" i="20"/>
  <c r="V7" i="20"/>
  <c r="V88" i="20"/>
  <c r="V154" i="20"/>
  <c r="V128" i="20"/>
  <c r="V209" i="20"/>
  <c r="V86" i="20"/>
  <c r="V36" i="20"/>
  <c r="V103" i="20"/>
  <c r="V115" i="20"/>
  <c r="V153" i="20"/>
  <c r="V83" i="20"/>
  <c r="V145" i="20"/>
  <c r="V135" i="20"/>
  <c r="V241" i="20"/>
  <c r="V104" i="20"/>
  <c r="V37" i="20"/>
  <c r="V25" i="20"/>
  <c r="V242" i="20"/>
  <c r="V57" i="20"/>
  <c r="V208" i="20"/>
  <c r="V58" i="20"/>
  <c r="V4" i="20"/>
  <c r="V28" i="20"/>
  <c r="V194" i="20"/>
  <c r="V247" i="20"/>
  <c r="V81" i="20"/>
  <c r="V217" i="20"/>
  <c r="V74" i="20"/>
  <c r="V32" i="20"/>
  <c r="V201" i="20"/>
  <c r="V70" i="20"/>
  <c r="V16" i="20"/>
  <c r="V17" i="20"/>
  <c r="V129" i="20"/>
  <c r="X21" i="21"/>
  <c r="EE42" i="15"/>
  <c r="Y20" i="20"/>
  <c r="Y21" i="8"/>
  <c r="O22" i="8"/>
  <c r="Y19" i="20"/>
  <c r="Y17" i="20"/>
  <c r="Y13" i="20"/>
  <c r="Y18" i="20"/>
  <c r="AP15" i="15"/>
  <c r="AY15" i="15"/>
  <c r="AX15" i="15"/>
  <c r="AQ15" i="15"/>
  <c r="BB15" i="15"/>
  <c r="BU42" i="15" s="1"/>
  <c r="AR15" i="15"/>
  <c r="BK42" i="15" s="1"/>
  <c r="AW15" i="15"/>
  <c r="BP42" i="15" s="1"/>
  <c r="BD15" i="15"/>
  <c r="BW42" i="15" s="1"/>
  <c r="AV15" i="15"/>
  <c r="AU15" i="15"/>
  <c r="EL15" i="15" s="1"/>
  <c r="FE15" i="15" s="1"/>
  <c r="GQ15" i="15" s="1"/>
  <c r="IC15" i="15" s="1"/>
  <c r="BC15" i="15"/>
  <c r="AT15" i="15"/>
  <c r="BM42" i="15" s="1"/>
  <c r="AZ15" i="15"/>
  <c r="BS42" i="15" s="1"/>
  <c r="BA15" i="15"/>
  <c r="BT42" i="15" s="1"/>
  <c r="AS15" i="15"/>
  <c r="BX42" i="15"/>
  <c r="EV15" i="15"/>
  <c r="Y7" i="20"/>
  <c r="Y4" i="20"/>
  <c r="Y6" i="20"/>
  <c r="Y14" i="20"/>
  <c r="Y12" i="20"/>
  <c r="Y9" i="20"/>
  <c r="Y11" i="20"/>
  <c r="Y5" i="20"/>
  <c r="Y10" i="20"/>
  <c r="Y8" i="20"/>
  <c r="Y16" i="20"/>
  <c r="Y15" i="20"/>
  <c r="HY88" i="2"/>
  <c r="HZ89" i="2"/>
  <c r="HZ90" i="2"/>
  <c r="HZ25" i="15"/>
  <c r="E46" i="15"/>
  <c r="BK46" i="15"/>
  <c r="AW47" i="15"/>
  <c r="K47" i="15"/>
  <c r="J44" i="15"/>
  <c r="AA47" i="15"/>
  <c r="BN43" i="15"/>
  <c r="G47" i="15"/>
  <c r="FB10" i="15"/>
  <c r="AS47" i="15"/>
  <c r="BK47" i="15"/>
  <c r="L47" i="15"/>
  <c r="J39" i="15"/>
  <c r="F43" i="15"/>
  <c r="EI10" i="15"/>
  <c r="BK43" i="15"/>
  <c r="AX47" i="15"/>
  <c r="DP10" i="15"/>
  <c r="I43" i="15"/>
  <c r="GN10" i="15"/>
  <c r="F47" i="15"/>
  <c r="J47" i="15"/>
  <c r="BN46" i="15"/>
  <c r="BO44" i="15"/>
  <c r="BK44" i="15"/>
  <c r="F44" i="15"/>
  <c r="BM46" i="15"/>
  <c r="I46" i="15"/>
  <c r="H46" i="15"/>
  <c r="D47" i="15"/>
  <c r="CB47" i="15"/>
  <c r="AW46" i="15"/>
  <c r="BM44" i="15"/>
  <c r="BJ46" i="15"/>
  <c r="K44" i="15"/>
  <c r="BL43" i="15"/>
  <c r="CI45" i="15"/>
  <c r="CI43" i="15"/>
  <c r="BQ46" i="15"/>
  <c r="BI45" i="15"/>
  <c r="CK43" i="15"/>
  <c r="BJ44" i="15"/>
  <c r="BO46" i="15"/>
  <c r="BP46" i="15"/>
  <c r="BQ43" i="15"/>
  <c r="CJ43" i="15"/>
  <c r="BN44" i="15"/>
  <c r="BL46" i="15"/>
  <c r="F46" i="15"/>
  <c r="BQ44" i="15"/>
  <c r="BP44" i="15"/>
  <c r="H44" i="15"/>
  <c r="H47" i="15"/>
  <c r="G46" i="15"/>
  <c r="L46" i="15"/>
  <c r="CW10" i="15"/>
  <c r="BO39" i="15"/>
  <c r="HZ10" i="15"/>
  <c r="AT47" i="15"/>
  <c r="AV47" i="15"/>
  <c r="AR47" i="15"/>
  <c r="J46" i="15"/>
  <c r="L44" i="15"/>
  <c r="BS39" i="15"/>
  <c r="AF47" i="15"/>
  <c r="AY47" i="15"/>
  <c r="I39" i="15"/>
  <c r="BN39" i="15"/>
  <c r="M47" i="15"/>
  <c r="E44" i="15"/>
  <c r="N47" i="15"/>
  <c r="F39" i="15"/>
  <c r="M43" i="15"/>
  <c r="I47" i="15"/>
  <c r="N39" i="15"/>
  <c r="BR47" i="15"/>
  <c r="BK39" i="15"/>
  <c r="H39" i="15"/>
  <c r="BM39" i="15"/>
  <c r="AU47" i="15"/>
  <c r="BS47" i="15"/>
  <c r="D39" i="15"/>
  <c r="BI39" i="15"/>
  <c r="AZ47" i="15"/>
  <c r="BQ39" i="15"/>
  <c r="DW47" i="15"/>
  <c r="E39" i="15"/>
  <c r="CK47" i="15"/>
  <c r="L39" i="15"/>
  <c r="I38" i="15"/>
  <c r="E38" i="15"/>
  <c r="BJ39" i="15"/>
  <c r="BK10" i="15"/>
  <c r="CL47" i="15"/>
  <c r="AU38" i="15"/>
  <c r="K46" i="15"/>
  <c r="L43" i="15"/>
  <c r="D45" i="15"/>
  <c r="G43" i="15"/>
  <c r="I44" i="15"/>
  <c r="E36" i="15"/>
  <c r="X36" i="15"/>
  <c r="F10" i="15"/>
  <c r="CV36" i="15"/>
  <c r="FU10" i="15"/>
  <c r="AQ36" i="15"/>
  <c r="Y10" i="15"/>
  <c r="AQ38" i="15"/>
  <c r="BJ36" i="15"/>
  <c r="AR10" i="15"/>
  <c r="CC36" i="15"/>
  <c r="CD10" i="15"/>
  <c r="DO36" i="15"/>
  <c r="HG10" i="15"/>
  <c r="K45" i="15"/>
  <c r="AW45" i="15"/>
  <c r="EG15" i="15" l="1"/>
  <c r="EZ15" i="15" s="1"/>
  <c r="GL15" i="15" s="1"/>
  <c r="Y22" i="8"/>
  <c r="O23" i="8"/>
  <c r="Y23" i="8" s="1"/>
  <c r="FO15" i="15"/>
  <c r="HA15" i="15" s="1"/>
  <c r="IM15" i="15" s="1"/>
  <c r="BN42" i="15"/>
  <c r="EQ15" i="15"/>
  <c r="FJ15" i="15" s="1"/>
  <c r="GV15" i="15" s="1"/>
  <c r="IH15" i="15" s="1"/>
  <c r="EN15" i="15"/>
  <c r="FG15" i="15" s="1"/>
  <c r="GS15" i="15" s="1"/>
  <c r="IE15" i="15" s="1"/>
  <c r="EM15" i="15"/>
  <c r="FF15" i="15" s="1"/>
  <c r="GR15" i="15" s="1"/>
  <c r="ID15" i="15" s="1"/>
  <c r="EP15" i="15"/>
  <c r="FI15" i="15" s="1"/>
  <c r="GU15" i="15" s="1"/>
  <c r="IG15" i="15" s="1"/>
  <c r="EI15" i="15"/>
  <c r="FB15" i="15" s="1"/>
  <c r="GN15" i="15" s="1"/>
  <c r="HZ15" i="15" s="1"/>
  <c r="EK15" i="15"/>
  <c r="FD15" i="15" s="1"/>
  <c r="GP15" i="15" s="1"/>
  <c r="IB15" i="15" s="1"/>
  <c r="EH15" i="15"/>
  <c r="FA15" i="15" s="1"/>
  <c r="GM15" i="15" s="1"/>
  <c r="HY15" i="15" s="1"/>
  <c r="EO15" i="15"/>
  <c r="FH15" i="15" s="1"/>
  <c r="GT15" i="15" s="1"/>
  <c r="IF15" i="15" s="1"/>
  <c r="ER15" i="15"/>
  <c r="FK15" i="15" s="1"/>
  <c r="GW15" i="15" s="1"/>
  <c r="II15" i="15" s="1"/>
  <c r="ES15" i="15"/>
  <c r="FL15" i="15" s="1"/>
  <c r="GX15" i="15" s="1"/>
  <c r="IJ15" i="15" s="1"/>
  <c r="BQ42" i="15"/>
  <c r="EU15" i="15"/>
  <c r="FN15" i="15" s="1"/>
  <c r="GZ15" i="15" s="1"/>
  <c r="IL15" i="15" s="1"/>
  <c r="ET15" i="15"/>
  <c r="FM15" i="15" s="1"/>
  <c r="GY15" i="15" s="1"/>
  <c r="IK15" i="15" s="1"/>
  <c r="EJ15" i="15"/>
  <c r="FC15" i="15" s="1"/>
  <c r="GO15" i="15" s="1"/>
  <c r="IA15" i="15" s="1"/>
  <c r="BI42" i="15"/>
  <c r="BR42" i="15"/>
  <c r="BV42" i="15"/>
  <c r="BO42" i="15"/>
  <c r="BL42" i="15"/>
  <c r="BJ42" i="15"/>
  <c r="HZ28" i="15"/>
  <c r="HY89" i="2"/>
  <c r="HY25" i="15"/>
  <c r="HY90" i="2"/>
  <c r="HX88" i="2"/>
  <c r="HX15" i="15"/>
  <c r="FC10" i="15"/>
  <c r="DQ10" i="15"/>
  <c r="EJ10" i="15"/>
  <c r="GO10" i="15"/>
  <c r="CX10" i="15"/>
  <c r="IA10" i="15"/>
  <c r="BL10" i="15"/>
  <c r="BK36" i="15"/>
  <c r="AS10" i="15"/>
  <c r="CD36" i="15"/>
  <c r="CE10" i="15"/>
  <c r="AR36" i="15"/>
  <c r="Z10" i="15"/>
  <c r="CW36" i="15"/>
  <c r="FV10" i="15"/>
  <c r="F36" i="15"/>
  <c r="Y36" i="15"/>
  <c r="G10" i="15"/>
  <c r="DP36" i="15"/>
  <c r="HH10" i="15"/>
  <c r="HX89" i="2" l="1"/>
  <c r="HX25" i="15"/>
  <c r="HX90" i="2"/>
  <c r="HX28" i="15" s="1"/>
  <c r="HY28" i="15"/>
  <c r="GP10" i="15"/>
  <c r="CY10" i="15"/>
  <c r="FD10" i="15"/>
  <c r="EK10" i="15"/>
  <c r="DR10" i="15"/>
  <c r="IB10" i="15"/>
  <c r="BM10" i="15"/>
  <c r="DQ36" i="15"/>
  <c r="HI10" i="15"/>
  <c r="G36" i="15"/>
  <c r="Z36" i="15"/>
  <c r="H10" i="15"/>
  <c r="CX36" i="15"/>
  <c r="FW10" i="15"/>
  <c r="CE36" i="15"/>
  <c r="CF10" i="15"/>
  <c r="BL36" i="15"/>
  <c r="AT10" i="15"/>
  <c r="AS36" i="15"/>
  <c r="AA10" i="15"/>
  <c r="CZ10" i="15" l="1"/>
  <c r="GQ10" i="15"/>
  <c r="FE10" i="15"/>
  <c r="EL10" i="15"/>
  <c r="DS10" i="15"/>
  <c r="IC10" i="15"/>
  <c r="BN10" i="15"/>
  <c r="CY36" i="15"/>
  <c r="FX10" i="15"/>
  <c r="DR36" i="15"/>
  <c r="HJ10" i="15"/>
  <c r="BM36" i="15"/>
  <c r="AU10" i="15"/>
  <c r="AT36" i="15"/>
  <c r="AB10" i="15"/>
  <c r="CF36" i="15"/>
  <c r="CG10" i="15"/>
  <c r="AA36" i="15"/>
  <c r="H36" i="15"/>
  <c r="I10" i="15"/>
  <c r="DA10" i="15" l="1"/>
  <c r="FF10" i="15"/>
  <c r="DT10" i="15"/>
  <c r="GR10" i="15"/>
  <c r="EM10" i="15"/>
  <c r="ID10" i="15"/>
  <c r="BO10" i="15"/>
  <c r="AU36" i="15"/>
  <c r="AC10" i="15"/>
  <c r="DS36" i="15"/>
  <c r="HK10" i="15"/>
  <c r="CG36" i="15"/>
  <c r="CH10" i="15"/>
  <c r="BN36" i="15"/>
  <c r="AV10" i="15"/>
  <c r="CZ36" i="15"/>
  <c r="FY10" i="15"/>
  <c r="I36" i="15"/>
  <c r="AB36" i="15"/>
  <c r="J10" i="15"/>
  <c r="DB10" i="15" l="1"/>
  <c r="DU10" i="15"/>
  <c r="GS10" i="15"/>
  <c r="FG10" i="15"/>
  <c r="EN10" i="15"/>
  <c r="IE10" i="15"/>
  <c r="BP10" i="15"/>
  <c r="DT36" i="15"/>
  <c r="HL10" i="15"/>
  <c r="DA36" i="15"/>
  <c r="FZ10" i="15"/>
  <c r="CH36" i="15"/>
  <c r="CI10" i="15"/>
  <c r="AV36" i="15"/>
  <c r="AD10" i="15"/>
  <c r="BO36" i="15"/>
  <c r="AW10" i="15"/>
  <c r="J36" i="15"/>
  <c r="AC36" i="15"/>
  <c r="K10" i="15"/>
  <c r="GT10" i="15" l="1"/>
  <c r="DC10" i="15"/>
  <c r="EO10" i="15"/>
  <c r="FH10" i="15"/>
  <c r="DV10" i="15"/>
  <c r="IF10" i="15"/>
  <c r="BQ10" i="15"/>
  <c r="BP36" i="15"/>
  <c r="AX10" i="15"/>
  <c r="CI36" i="15"/>
  <c r="CJ10" i="15"/>
  <c r="DU36" i="15"/>
  <c r="HM10" i="15"/>
  <c r="AW36" i="15"/>
  <c r="AE10" i="15"/>
  <c r="DB36" i="15"/>
  <c r="GA10" i="15"/>
  <c r="K36" i="15"/>
  <c r="AD36" i="15"/>
  <c r="L10" i="15"/>
  <c r="GU10" i="15" l="1"/>
  <c r="DD10" i="15"/>
  <c r="DE10" i="15" s="1"/>
  <c r="EP10" i="15"/>
  <c r="FI10" i="15"/>
  <c r="DW10" i="15"/>
  <c r="IG10" i="15"/>
  <c r="BR10" i="15"/>
  <c r="DC36" i="15"/>
  <c r="GB10" i="15"/>
  <c r="DV36" i="15"/>
  <c r="HN10" i="15"/>
  <c r="BQ36" i="15"/>
  <c r="AY10" i="15"/>
  <c r="AE36" i="15"/>
  <c r="L36" i="15"/>
  <c r="M10" i="15"/>
  <c r="AX36" i="15"/>
  <c r="AF10" i="15"/>
  <c r="CJ36" i="15"/>
  <c r="CK10" i="15"/>
  <c r="GV10" i="15" l="1"/>
  <c r="DF10" i="15"/>
  <c r="DG10" i="15" s="1"/>
  <c r="DH10" i="15" s="1"/>
  <c r="DI10" i="15" s="1"/>
  <c r="DJ10" i="15" s="1"/>
  <c r="DK10" i="15" s="1"/>
  <c r="DL10" i="15" s="1"/>
  <c r="EQ10" i="15"/>
  <c r="FJ10" i="15"/>
  <c r="DX10" i="15"/>
  <c r="IH10" i="15"/>
  <c r="BS10" i="15"/>
  <c r="CK36" i="15"/>
  <c r="CL10" i="15"/>
  <c r="BR36" i="15"/>
  <c r="AZ10" i="15"/>
  <c r="DD36" i="15"/>
  <c r="GC10" i="15"/>
  <c r="M36" i="15"/>
  <c r="AF36" i="15"/>
  <c r="N10" i="15"/>
  <c r="AY36" i="15"/>
  <c r="AG10" i="15"/>
  <c r="DW36" i="15"/>
  <c r="HO10" i="15"/>
  <c r="GW10" i="15" l="1"/>
  <c r="GX10" i="15" s="1"/>
  <c r="GY10" i="15" s="1"/>
  <c r="GZ10" i="15" s="1"/>
  <c r="HA10" i="15" s="1"/>
  <c r="HB10" i="15" s="1"/>
  <c r="HC10" i="15" s="1"/>
  <c r="HD10" i="15" s="1"/>
  <c r="HP10" i="15"/>
  <c r="II10" i="15"/>
  <c r="IJ10" i="15" s="1"/>
  <c r="IK10" i="15" s="1"/>
  <c r="IL10" i="15" s="1"/>
  <c r="IM10" i="15" s="1"/>
  <c r="IN10" i="15" s="1"/>
  <c r="IO10" i="15" s="1"/>
  <c r="GD10" i="15"/>
  <c r="FK10" i="15"/>
  <c r="FL10" i="15" s="1"/>
  <c r="FM10" i="15" s="1"/>
  <c r="FN10" i="15" s="1"/>
  <c r="FO10" i="15" s="1"/>
  <c r="FP10" i="15" s="1"/>
  <c r="FQ10" i="15" s="1"/>
  <c r="FR10" i="15" s="1"/>
  <c r="ER10" i="15"/>
  <c r="ES10" i="15" s="1"/>
  <c r="ET10" i="15" s="1"/>
  <c r="EU10" i="15" s="1"/>
  <c r="EV10" i="15" s="1"/>
  <c r="EW10" i="15" s="1"/>
  <c r="EX10" i="15" s="1"/>
  <c r="DY10" i="15"/>
  <c r="DZ10" i="15" s="1"/>
  <c r="EA10" i="15" s="1"/>
  <c r="EB10" i="15" s="1"/>
  <c r="EC10" i="15" s="1"/>
  <c r="ED10" i="15" s="1"/>
  <c r="EE10" i="15" s="1"/>
  <c r="CM10" i="15"/>
  <c r="BT10" i="15"/>
  <c r="BU10" i="15" s="1"/>
  <c r="BV10" i="15" s="1"/>
  <c r="BW10" i="15" s="1"/>
  <c r="BX10" i="15" s="1"/>
  <c r="BY10" i="15" s="1"/>
  <c r="BZ10" i="15" s="1"/>
  <c r="BA10" i="15"/>
  <c r="BB10" i="15" s="1"/>
  <c r="BC10" i="15" s="1"/>
  <c r="BD10" i="15" s="1"/>
  <c r="BE10" i="15" s="1"/>
  <c r="BF10" i="15" s="1"/>
  <c r="BG10" i="15" s="1"/>
  <c r="AH10" i="15"/>
  <c r="AI10" i="15" s="1"/>
  <c r="AJ10" i="15" s="1"/>
  <c r="AK10" i="15" s="1"/>
  <c r="AL10" i="15" s="1"/>
  <c r="AM10" i="15" s="1"/>
  <c r="AN10" i="15" s="1"/>
  <c r="O10" i="15"/>
  <c r="P10" i="15" s="1"/>
  <c r="Q10" i="15" s="1"/>
  <c r="R10" i="15" s="1"/>
  <c r="S10" i="15" s="1"/>
  <c r="DE36" i="15"/>
  <c r="CL36" i="15"/>
  <c r="DX36" i="15"/>
  <c r="BS36" i="15"/>
  <c r="AZ36" i="15"/>
  <c r="N36" i="15"/>
  <c r="AG36" i="15"/>
  <c r="BZ36" i="15" l="1"/>
  <c r="BG36" i="15"/>
  <c r="BF36" i="15"/>
  <c r="BY36" i="15"/>
  <c r="AL36" i="15"/>
  <c r="T10" i="15"/>
  <c r="U10" i="15" s="1"/>
  <c r="BE36" i="15"/>
  <c r="BX36" i="15"/>
  <c r="BW36" i="15"/>
  <c r="AK36" i="15"/>
  <c r="BD36" i="15"/>
  <c r="BV36" i="15"/>
  <c r="AJ36" i="15"/>
  <c r="BC36" i="15"/>
  <c r="BB36" i="15"/>
  <c r="BU36" i="15"/>
  <c r="DY36" i="15"/>
  <c r="HQ10" i="15"/>
  <c r="DF36" i="15"/>
  <c r="GE10" i="15"/>
  <c r="CM36" i="15"/>
  <c r="CN10" i="15"/>
  <c r="AI36" i="15"/>
  <c r="BA36" i="15"/>
  <c r="BT36" i="15"/>
  <c r="AH36" i="15"/>
  <c r="O36" i="15"/>
  <c r="AN36" i="15" l="1"/>
  <c r="AM36" i="15"/>
  <c r="DZ36" i="15"/>
  <c r="HR10" i="15"/>
  <c r="DG36" i="15"/>
  <c r="GF10" i="15"/>
  <c r="CN36" i="15"/>
  <c r="CO10" i="15"/>
  <c r="P36" i="15"/>
  <c r="CP10" i="15" l="1"/>
  <c r="EA36" i="15"/>
  <c r="HS10" i="15"/>
  <c r="DH36" i="15"/>
  <c r="GG10" i="15"/>
  <c r="GH10" i="15" s="1"/>
  <c r="CO36" i="15"/>
  <c r="Q36" i="15"/>
  <c r="DJ36" i="15" l="1"/>
  <c r="GI10" i="15"/>
  <c r="EB36" i="15"/>
  <c r="HT10" i="15"/>
  <c r="CP36" i="15"/>
  <c r="CQ10" i="15"/>
  <c r="CR10" i="15" s="1"/>
  <c r="CS10" i="15" s="1"/>
  <c r="DI36" i="15"/>
  <c r="R36" i="15"/>
  <c r="CS36" i="15" l="1"/>
  <c r="DK36" i="15"/>
  <c r="GJ10" i="15"/>
  <c r="CR36" i="15"/>
  <c r="EC36" i="15"/>
  <c r="HU10" i="15"/>
  <c r="CQ36" i="15"/>
  <c r="S36" i="15"/>
  <c r="DL36" i="15" l="1"/>
  <c r="GK10" i="15"/>
  <c r="ED36" i="15"/>
  <c r="HV10" i="15"/>
  <c r="U36" i="15"/>
  <c r="T36" i="15"/>
  <c r="EE36" i="15" l="1"/>
  <c r="HW10" i="15"/>
  <c r="GS16" i="15"/>
  <c r="GS57" i="15"/>
  <c r="EF36" i="15" l="1"/>
  <c r="V36" i="15"/>
  <c r="BP43" i="15"/>
  <c r="K43" i="15"/>
  <c r="HB13" i="15" l="1"/>
  <c r="IN13" i="15"/>
  <c r="FP13" i="15"/>
  <c r="EW13" i="15"/>
  <c r="BF13" i="15"/>
  <c r="DL13" i="15" l="1"/>
  <c r="BY40" i="15"/>
  <c r="CR13" i="15"/>
  <c r="DK13" i="15"/>
  <c r="CQ13" i="15"/>
  <c r="DJ13" i="15"/>
  <c r="IM13" i="15"/>
  <c r="HA13" i="15"/>
  <c r="EV13" i="15"/>
  <c r="FO13" i="15"/>
  <c r="BE13" i="15"/>
  <c r="AI13" i="15"/>
  <c r="DZ13" i="15"/>
  <c r="FL13" i="15"/>
  <c r="ES13" i="15"/>
  <c r="IJ13" i="15"/>
  <c r="CN13" i="15"/>
  <c r="BU13" i="15"/>
  <c r="DG13" i="15"/>
  <c r="GX13" i="15"/>
  <c r="BB13" i="15"/>
  <c r="GE13" i="15"/>
  <c r="EU13" i="15"/>
  <c r="IL13" i="15"/>
  <c r="BD13" i="15"/>
  <c r="FN13" i="15"/>
  <c r="GZ13" i="15"/>
  <c r="BC13" i="15"/>
  <c r="EA13" i="15"/>
  <c r="GF13" i="15"/>
  <c r="IK13" i="15"/>
  <c r="CO13" i="15"/>
  <c r="FM13" i="15"/>
  <c r="GY13" i="15"/>
  <c r="DH13" i="15"/>
  <c r="Q13" i="15"/>
  <c r="CP13" i="15"/>
  <c r="BV13" i="15"/>
  <c r="ET13" i="15"/>
  <c r="AJ13" i="15"/>
  <c r="DI13" i="15"/>
  <c r="HR13" i="15"/>
  <c r="FQ13" i="15" l="1"/>
  <c r="BZ13" i="15"/>
  <c r="EX13" i="15"/>
  <c r="CS13" i="15"/>
  <c r="IO13" i="15"/>
  <c r="HC13" i="15"/>
  <c r="BG13" i="15"/>
  <c r="CQ40" i="15"/>
  <c r="CN40" i="15"/>
  <c r="CR40" i="15"/>
  <c r="BW40" i="15"/>
  <c r="CO40" i="15"/>
  <c r="BU40" i="15"/>
  <c r="BB40" i="15"/>
  <c r="DH40" i="15"/>
  <c r="EA40" i="15"/>
  <c r="CP40" i="15"/>
  <c r="BC40" i="15"/>
  <c r="DG40" i="15"/>
  <c r="AJ40" i="15"/>
  <c r="Q40" i="15"/>
  <c r="BV40" i="15"/>
  <c r="BX40" i="15"/>
  <c r="AM13" i="15"/>
  <c r="BY13" i="15"/>
  <c r="ED13" i="15"/>
  <c r="EC13" i="15"/>
  <c r="AL13" i="15"/>
  <c r="BX13" i="15"/>
  <c r="EB13" i="15"/>
  <c r="BW13" i="15"/>
  <c r="AK13" i="15"/>
  <c r="P13" i="15"/>
  <c r="HQ13" i="15"/>
  <c r="U13" i="15" l="1"/>
  <c r="AN13" i="15"/>
  <c r="EE13" i="15"/>
  <c r="BZ40" i="15"/>
  <c r="CS40" i="15"/>
  <c r="BF40" i="15"/>
  <c r="BD40" i="15"/>
  <c r="DZ40" i="15"/>
  <c r="BE40" i="15"/>
  <c r="AI40" i="15"/>
  <c r="P40" i="15"/>
  <c r="T13" i="15"/>
  <c r="S13" i="15"/>
  <c r="R13" i="15"/>
  <c r="AN40" i="15" l="1"/>
  <c r="GJ13" i="15"/>
  <c r="BG40" i="15"/>
  <c r="AL40" i="15"/>
  <c r="AK40" i="15"/>
  <c r="AM40" i="15"/>
  <c r="GI13" i="15"/>
  <c r="GH13" i="15"/>
  <c r="GG13" i="15"/>
  <c r="DL40" i="15" l="1"/>
  <c r="HV13" i="15"/>
  <c r="DI40" i="15"/>
  <c r="DJ40" i="15"/>
  <c r="DK40" i="15"/>
  <c r="HU13" i="15"/>
  <c r="HT13" i="15"/>
  <c r="HS13" i="15"/>
  <c r="EE40" i="15" l="1"/>
  <c r="U40" i="15"/>
  <c r="EB40" i="15"/>
  <c r="EC40" i="15"/>
  <c r="ED40" i="15"/>
  <c r="T40" i="15"/>
  <c r="S40" i="15"/>
  <c r="R40" i="15"/>
  <c r="HP13" i="15" l="1"/>
  <c r="GD13" i="15"/>
  <c r="DF40" i="15" l="1"/>
  <c r="DY40" i="15"/>
  <c r="GC13" i="15" l="1"/>
  <c r="DE13" i="15"/>
  <c r="DY13" i="15"/>
  <c r="BS13" i="15"/>
  <c r="EQ13" i="15"/>
  <c r="BT13" i="15"/>
  <c r="DF13" i="15"/>
  <c r="DX13" i="15"/>
  <c r="O13" i="15"/>
  <c r="GW13" i="15"/>
  <c r="FJ13" i="15"/>
  <c r="ER13" i="15"/>
  <c r="IH13" i="15"/>
  <c r="AH13" i="15"/>
  <c r="AG13" i="15"/>
  <c r="BA13" i="15"/>
  <c r="CM13" i="15"/>
  <c r="AZ13" i="15"/>
  <c r="GV13" i="15"/>
  <c r="II13" i="15"/>
  <c r="CL13" i="15"/>
  <c r="FK13" i="15"/>
  <c r="CL40" i="15" l="1"/>
  <c r="DE40" i="15"/>
  <c r="BS40" i="15"/>
  <c r="CM40" i="15"/>
  <c r="AH40" i="15"/>
  <c r="O40" i="15"/>
  <c r="BT40" i="15"/>
  <c r="AZ40" i="15"/>
  <c r="BA40" i="15"/>
  <c r="N13" i="15"/>
  <c r="HG13" i="15"/>
  <c r="HE13" i="15"/>
  <c r="FV13" i="15"/>
  <c r="HI13" i="15"/>
  <c r="FZ13" i="15"/>
  <c r="HK13" i="15"/>
  <c r="HJ13" i="15"/>
  <c r="HO13" i="15"/>
  <c r="GB13" i="15"/>
  <c r="HF13" i="15"/>
  <c r="HM13" i="15"/>
  <c r="FU13" i="15"/>
  <c r="FX13" i="15"/>
  <c r="FS13" i="15"/>
  <c r="FW13" i="15"/>
  <c r="FY13" i="15"/>
  <c r="FT13" i="15"/>
  <c r="GA13" i="15"/>
  <c r="DC40" i="15" l="1"/>
  <c r="CV40" i="15"/>
  <c r="DV40" i="15"/>
  <c r="DB40" i="15"/>
  <c r="DA40" i="15"/>
  <c r="DR40" i="15"/>
  <c r="CY40" i="15"/>
  <c r="CX40" i="15"/>
  <c r="DO40" i="15"/>
  <c r="DN40" i="15"/>
  <c r="DD40" i="15"/>
  <c r="DT40" i="15"/>
  <c r="CU40" i="15"/>
  <c r="CZ40" i="15"/>
  <c r="DP40" i="15"/>
  <c r="CW40" i="15"/>
  <c r="DX40" i="15"/>
  <c r="AG40" i="15"/>
  <c r="N40" i="15"/>
  <c r="DS40" i="15"/>
  <c r="M13" i="15"/>
  <c r="HH13" i="15"/>
  <c r="HL13" i="15"/>
  <c r="HN13" i="15"/>
  <c r="GT13" i="15"/>
  <c r="IG13" i="15"/>
  <c r="DW13" i="15"/>
  <c r="GU13" i="15"/>
  <c r="CK13" i="15"/>
  <c r="DD13" i="15"/>
  <c r="FI13" i="15"/>
  <c r="EP13" i="15"/>
  <c r="AF13" i="15"/>
  <c r="AY13" i="15"/>
  <c r="BR13" i="15"/>
  <c r="AF40" i="15" l="1"/>
  <c r="M40" i="15"/>
  <c r="BR40" i="15"/>
  <c r="AY40" i="15"/>
  <c r="DW40" i="15"/>
  <c r="CK40" i="15"/>
  <c r="DU40" i="15"/>
  <c r="DQ40" i="15"/>
  <c r="GM13" i="15"/>
  <c r="EO13" i="15"/>
  <c r="IC13" i="15"/>
  <c r="J13" i="15"/>
  <c r="DO13" i="15"/>
  <c r="IF13" i="15"/>
  <c r="BM13" i="15"/>
  <c r="CX13" i="15"/>
  <c r="GL13" i="15"/>
  <c r="W13" i="15"/>
  <c r="L13" i="15"/>
  <c r="CH13" i="15"/>
  <c r="AB13" i="15"/>
  <c r="FF13" i="15"/>
  <c r="DR13" i="15"/>
  <c r="AS13" i="15"/>
  <c r="DS13" i="15"/>
  <c r="Y13" i="15"/>
  <c r="BK13" i="15"/>
  <c r="IE13" i="15"/>
  <c r="AC13" i="15"/>
  <c r="CB13" i="15"/>
  <c r="CF13" i="15"/>
  <c r="FG13" i="15"/>
  <c r="DQ13" i="15"/>
  <c r="AT13" i="15"/>
  <c r="EZ13" i="15"/>
  <c r="BQ13" i="15"/>
  <c r="K13" i="15"/>
  <c r="GS13" i="15"/>
  <c r="FA13" i="15"/>
  <c r="FH13" i="15"/>
  <c r="G13" i="15"/>
  <c r="GP13" i="15"/>
  <c r="HZ13" i="15"/>
  <c r="DP13" i="15"/>
  <c r="CY13" i="15"/>
  <c r="BN13" i="15"/>
  <c r="IA13" i="15"/>
  <c r="FE13" i="15"/>
  <c r="CZ13" i="15"/>
  <c r="CD13" i="15"/>
  <c r="FC13" i="15"/>
  <c r="CV13" i="15"/>
  <c r="CJ13" i="15"/>
  <c r="CW13" i="15"/>
  <c r="EM13" i="15"/>
  <c r="I13" i="15"/>
  <c r="EI13" i="15"/>
  <c r="H13" i="15"/>
  <c r="AW13" i="15"/>
  <c r="EJ13" i="15"/>
  <c r="AU13" i="15"/>
  <c r="FD13" i="15"/>
  <c r="AR13" i="15"/>
  <c r="AA13" i="15"/>
  <c r="DV13" i="15"/>
  <c r="CU13" i="15"/>
  <c r="ID13" i="15"/>
  <c r="EH13" i="15"/>
  <c r="FB13" i="15"/>
  <c r="HY13" i="15"/>
  <c r="CE13" i="15"/>
  <c r="DB13" i="15"/>
  <c r="GR13" i="15"/>
  <c r="F13" i="15"/>
  <c r="BI13" i="15"/>
  <c r="IB13" i="15"/>
  <c r="BP13" i="15"/>
  <c r="D13" i="15"/>
  <c r="BO13" i="15"/>
  <c r="EK13" i="15"/>
  <c r="E13" i="15"/>
  <c r="GO13" i="15"/>
  <c r="AX13" i="15"/>
  <c r="EL13" i="15"/>
  <c r="GN13" i="15"/>
  <c r="AP13" i="15"/>
  <c r="AE13" i="15"/>
  <c r="DN13" i="15"/>
  <c r="EN13" i="15"/>
  <c r="AQ13" i="15"/>
  <c r="BJ13" i="15"/>
  <c r="Z13" i="15"/>
  <c r="CI13" i="15"/>
  <c r="X13" i="15"/>
  <c r="GQ13" i="15"/>
  <c r="AV13" i="15"/>
  <c r="BL13" i="15"/>
  <c r="HX13" i="15"/>
  <c r="DA13" i="15"/>
  <c r="CG13" i="15"/>
  <c r="DC13" i="15"/>
  <c r="DT13" i="15"/>
  <c r="AD13" i="15"/>
  <c r="CC13" i="15"/>
  <c r="DU13" i="15"/>
  <c r="EG13" i="15"/>
  <c r="X40" i="15" l="1"/>
  <c r="E40" i="15"/>
  <c r="AT40" i="15"/>
  <c r="AB40" i="15"/>
  <c r="I40" i="15"/>
  <c r="BL40" i="15"/>
  <c r="BO40" i="15"/>
  <c r="AW40" i="15"/>
  <c r="AX40" i="15"/>
  <c r="CE40" i="15"/>
  <c r="BK40" i="15"/>
  <c r="CF40" i="15"/>
  <c r="CC40" i="15"/>
  <c r="CB40" i="15"/>
  <c r="Z40" i="15"/>
  <c r="G40" i="15"/>
  <c r="AQ40" i="15"/>
  <c r="BI40" i="15"/>
  <c r="W40" i="15"/>
  <c r="D40" i="15"/>
  <c r="CI40" i="15"/>
  <c r="BN40" i="15"/>
  <c r="CJ40" i="15"/>
  <c r="AD40" i="15"/>
  <c r="K40" i="15"/>
  <c r="AV40" i="15"/>
  <c r="AU40" i="15"/>
  <c r="CH40" i="15"/>
  <c r="AC40" i="15"/>
  <c r="J40" i="15"/>
  <c r="CG40" i="15"/>
  <c r="AS40" i="15"/>
  <c r="BQ40" i="15"/>
  <c r="BP40" i="15"/>
  <c r="AE40" i="15"/>
  <c r="L40" i="15"/>
  <c r="BJ40" i="15"/>
  <c r="Y40" i="15"/>
  <c r="F40" i="15"/>
  <c r="AA40" i="15"/>
  <c r="H40" i="15"/>
  <c r="CD40" i="15"/>
  <c r="BM40" i="15"/>
  <c r="AR40" i="15"/>
  <c r="AP40" i="15"/>
  <c r="GR82" i="2" l="1"/>
  <c r="HX81" i="2"/>
  <c r="CB80" i="2"/>
  <c r="DN80" i="2"/>
  <c r="HE80" i="2"/>
  <c r="GU82" i="2"/>
  <c r="GS82" i="2"/>
  <c r="HX79" i="2"/>
  <c r="GL82" i="2"/>
  <c r="GO82" i="2"/>
  <c r="GP82" i="2"/>
  <c r="HX82" i="2"/>
  <c r="GN82" i="2"/>
  <c r="HX83" i="2"/>
  <c r="GT82" i="2"/>
  <c r="HX86" i="2"/>
  <c r="BI80" i="2"/>
  <c r="CU80" i="2"/>
  <c r="EG80" i="2"/>
  <c r="EZ80" i="2"/>
  <c r="GL80" i="2"/>
  <c r="HX80" i="2"/>
  <c r="GQ82" i="2"/>
  <c r="GM82" i="2"/>
  <c r="HX78" i="2" l="1"/>
  <c r="AP81" i="2"/>
  <c r="W83" i="2"/>
  <c r="BI81" i="2"/>
  <c r="CU82" i="2"/>
  <c r="GL81" i="2"/>
  <c r="CU79" i="2"/>
  <c r="EZ79" i="2"/>
  <c r="BI79" i="2"/>
  <c r="CU86" i="2"/>
  <c r="HE81" i="2"/>
  <c r="GL83" i="2"/>
  <c r="AP79" i="2"/>
  <c r="EZ86" i="2"/>
  <c r="AP86" i="2"/>
  <c r="DN81" i="2"/>
  <c r="AP82" i="2"/>
  <c r="EG82" i="2"/>
  <c r="HE83" i="2"/>
  <c r="CB81" i="2"/>
  <c r="CB83" i="2"/>
  <c r="DN86" i="2"/>
  <c r="W82" i="2"/>
  <c r="DN79" i="2"/>
  <c r="DN82" i="2"/>
  <c r="CU81" i="2"/>
  <c r="W79" i="2"/>
  <c r="EZ83" i="2"/>
  <c r="EG83" i="2"/>
  <c r="GV82" i="2"/>
  <c r="HE79" i="2"/>
  <c r="CB82" i="2"/>
  <c r="CB86" i="2"/>
  <c r="HE86" i="2"/>
  <c r="CB79" i="2"/>
  <c r="EG86" i="2"/>
  <c r="W81" i="2"/>
  <c r="BI82" i="2"/>
  <c r="CU83" i="2"/>
  <c r="EZ81" i="2"/>
  <c r="GL86" i="2"/>
  <c r="EG79" i="2"/>
  <c r="EG81" i="2"/>
  <c r="HE82" i="2"/>
  <c r="DN83" i="2"/>
  <c r="W86" i="2"/>
  <c r="GL79" i="2"/>
  <c r="EZ82" i="2"/>
  <c r="BI86" i="2"/>
  <c r="BI83" i="2"/>
  <c r="GL78" i="2" l="1"/>
  <c r="EZ78" i="2"/>
  <c r="EG78" i="2"/>
  <c r="W78" i="2"/>
  <c r="CU78" i="2"/>
  <c r="BI78" i="2"/>
  <c r="DN78" i="2"/>
  <c r="HE78" i="2"/>
  <c r="CB78" i="2"/>
  <c r="AP78" i="2"/>
  <c r="EH80" i="2"/>
  <c r="FA80" i="2"/>
  <c r="GM80" i="2"/>
  <c r="BJ80" i="2"/>
  <c r="AP80" i="2"/>
  <c r="HY80" i="2"/>
  <c r="W80" i="2"/>
  <c r="HF83" i="2" l="1"/>
  <c r="X83" i="2"/>
  <c r="FB80" i="2"/>
  <c r="EI80" i="2"/>
  <c r="X79" i="2"/>
  <c r="FA79" i="2"/>
  <c r="DO83" i="2"/>
  <c r="CC81" i="2"/>
  <c r="CV79" i="2"/>
  <c r="FA82" i="2"/>
  <c r="BJ86" i="2"/>
  <c r="EH81" i="2"/>
  <c r="CC79" i="2"/>
  <c r="AQ79" i="2"/>
  <c r="DO79" i="2"/>
  <c r="FA83" i="2"/>
  <c r="CV80" i="2"/>
  <c r="CV82" i="2"/>
  <c r="CC86" i="2"/>
  <c r="GW82" i="2"/>
  <c r="GM83" i="2"/>
  <c r="CV86" i="2"/>
  <c r="EH79" i="2"/>
  <c r="DO86" i="2"/>
  <c r="CC83" i="2"/>
  <c r="FA86" i="2"/>
  <c r="AQ86" i="2"/>
  <c r="DO82" i="2"/>
  <c r="EH83" i="2"/>
  <c r="BJ82" i="2"/>
  <c r="AQ82" i="2"/>
  <c r="BJ79" i="2"/>
  <c r="CC80" i="2"/>
  <c r="DO80" i="2"/>
  <c r="GM79" i="2"/>
  <c r="HF86" i="2"/>
  <c r="X86" i="2"/>
  <c r="HF81" i="2"/>
  <c r="EH82" i="2"/>
  <c r="HY86" i="2"/>
  <c r="X82" i="2"/>
  <c r="GM86" i="2"/>
  <c r="FA81" i="2"/>
  <c r="EH86" i="2"/>
  <c r="HF79" i="2"/>
  <c r="CV83" i="2"/>
  <c r="CC82" i="2"/>
  <c r="HY79" i="2"/>
  <c r="DO81" i="2"/>
  <c r="HF82" i="2"/>
  <c r="CV81" i="2"/>
  <c r="HF80" i="2"/>
  <c r="HY82" i="2"/>
  <c r="BJ83" i="2"/>
  <c r="GM78" i="2" l="1"/>
  <c r="DO78" i="2"/>
  <c r="CV78" i="2"/>
  <c r="EH78" i="2"/>
  <c r="CC78" i="2"/>
  <c r="AQ78" i="2"/>
  <c r="HY78" i="2"/>
  <c r="FA78" i="2"/>
  <c r="BJ78" i="2"/>
  <c r="CD83" i="2"/>
  <c r="AP83" i="2"/>
  <c r="HF78" i="2"/>
  <c r="X78" i="2"/>
  <c r="EJ80" i="2"/>
  <c r="HY81" i="2"/>
  <c r="HZ81" i="2"/>
  <c r="GM81" i="2"/>
  <c r="AQ81" i="2"/>
  <c r="BK80" i="2"/>
  <c r="HZ80" i="2"/>
  <c r="HZ83" i="2"/>
  <c r="GN80" i="2"/>
  <c r="HY83" i="2"/>
  <c r="HZ82" i="2" l="1"/>
  <c r="CW83" i="2"/>
  <c r="BK82" i="2"/>
  <c r="X81" i="2"/>
  <c r="AR79" i="2"/>
  <c r="EI83" i="2"/>
  <c r="FB79" i="2"/>
  <c r="EI81" i="2"/>
  <c r="Y79" i="2"/>
  <c r="FB81" i="2"/>
  <c r="Y86" i="2"/>
  <c r="DP81" i="2"/>
  <c r="FB86" i="2"/>
  <c r="GX82" i="2"/>
  <c r="EI82" i="2"/>
  <c r="BK79" i="2"/>
  <c r="Y82" i="2"/>
  <c r="EK80" i="2"/>
  <c r="AR81" i="2"/>
  <c r="BL80" i="2"/>
  <c r="HG79" i="2"/>
  <c r="CD79" i="2"/>
  <c r="GN81" i="2"/>
  <c r="DP82" i="2"/>
  <c r="HG86" i="2"/>
  <c r="FB82" i="2"/>
  <c r="HG81" i="2"/>
  <c r="CD82" i="2"/>
  <c r="FB83" i="2"/>
  <c r="GN83" i="2"/>
  <c r="GN86" i="2"/>
  <c r="GN79" i="2"/>
  <c r="DP86" i="2"/>
  <c r="HG80" i="2"/>
  <c r="DP83" i="2"/>
  <c r="AQ80" i="2"/>
  <c r="BK86" i="2"/>
  <c r="DP79" i="2"/>
  <c r="AR86" i="2"/>
  <c r="AR82" i="2"/>
  <c r="EI79" i="2"/>
  <c r="CW79" i="2"/>
  <c r="CD81" i="2"/>
  <c r="CD86" i="2"/>
  <c r="CW81" i="2"/>
  <c r="HG83" i="2"/>
  <c r="HG82" i="2"/>
  <c r="CW82" i="2"/>
  <c r="CW80" i="2"/>
  <c r="CW86" i="2"/>
  <c r="HZ79" i="2"/>
  <c r="EI86" i="2"/>
  <c r="BK83" i="2"/>
  <c r="BK78" i="2" l="1"/>
  <c r="BJ81" i="2"/>
  <c r="CD78" i="2"/>
  <c r="HG78" i="2"/>
  <c r="FB78" i="2"/>
  <c r="EI78" i="2"/>
  <c r="AR78" i="2"/>
  <c r="GN78" i="2"/>
  <c r="X80" i="2"/>
  <c r="CW78" i="2"/>
  <c r="Y78" i="2"/>
  <c r="DP78" i="2"/>
  <c r="HH80" i="2"/>
  <c r="Y83" i="2"/>
  <c r="FC80" i="2"/>
  <c r="DQ86" i="2"/>
  <c r="DP80" i="2"/>
  <c r="HZ86" i="2"/>
  <c r="CE83" i="2"/>
  <c r="CD80" i="2"/>
  <c r="IA80" i="2"/>
  <c r="EL80" i="2"/>
  <c r="HZ78" i="2" l="1"/>
  <c r="AQ83" i="2"/>
  <c r="FC78" i="2"/>
  <c r="AS78" i="2"/>
  <c r="CE81" i="2"/>
  <c r="DQ81" i="2"/>
  <c r="EJ82" i="2"/>
  <c r="CX83" i="2"/>
  <c r="IA83" i="2"/>
  <c r="FC83" i="2"/>
  <c r="GO83" i="2"/>
  <c r="Z82" i="2"/>
  <c r="GY82" i="2"/>
  <c r="EJ81" i="2"/>
  <c r="FC86" i="2"/>
  <c r="DQ83" i="2"/>
  <c r="IA81" i="2"/>
  <c r="CE82" i="2"/>
  <c r="EJ86" i="2"/>
  <c r="Z86" i="2"/>
  <c r="Y81" i="2"/>
  <c r="AS79" i="2"/>
  <c r="AS86" i="2"/>
  <c r="CE79" i="2"/>
  <c r="CX86" i="2"/>
  <c r="IA79" i="2"/>
  <c r="CX81" i="2"/>
  <c r="FC82" i="2"/>
  <c r="GO80" i="2"/>
  <c r="CX80" i="2"/>
  <c r="BL79" i="2"/>
  <c r="HI80" i="2"/>
  <c r="HH78" i="2" l="1"/>
  <c r="Y80" i="2"/>
  <c r="BK81" i="2"/>
  <c r="DR81" i="2"/>
  <c r="HH86" i="2"/>
  <c r="HH79" i="2"/>
  <c r="AS81" i="2"/>
  <c r="IA82" i="2"/>
  <c r="AT86" i="2"/>
  <c r="GO81" i="2"/>
  <c r="DQ79" i="2"/>
  <c r="CY86" i="2"/>
  <c r="DQ82" i="2"/>
  <c r="AR80" i="2"/>
  <c r="GO79" i="2"/>
  <c r="HH81" i="2"/>
  <c r="Z79" i="2"/>
  <c r="EJ79" i="2"/>
  <c r="BM80" i="2"/>
  <c r="CE80" i="2"/>
  <c r="IB81" i="2"/>
  <c r="BL82" i="2"/>
  <c r="HH82" i="2"/>
  <c r="FC79" i="2"/>
  <c r="BL86" i="2"/>
  <c r="AT82" i="2"/>
  <c r="CX79" i="2"/>
  <c r="GP83" i="2"/>
  <c r="HH83" i="2"/>
  <c r="EJ83" i="2"/>
  <c r="FC81" i="2"/>
  <c r="CF79" i="2"/>
  <c r="CE86" i="2"/>
  <c r="GO86" i="2"/>
  <c r="BL83" i="2"/>
  <c r="GO78" i="2" l="1"/>
  <c r="CX78" i="2"/>
  <c r="AS82" i="2"/>
  <c r="Z78" i="2"/>
  <c r="EJ78" i="2"/>
  <c r="CE78" i="2"/>
  <c r="AT78" i="2"/>
  <c r="DQ78" i="2"/>
  <c r="BL78" i="2"/>
  <c r="CX82" i="2"/>
  <c r="FD78" i="2"/>
  <c r="Z81" i="2"/>
  <c r="HJ80" i="2"/>
  <c r="EM80" i="2"/>
  <c r="FD80" i="2"/>
  <c r="Z83" i="2"/>
  <c r="BL81" i="2"/>
  <c r="CF86" i="2"/>
  <c r="AA86" i="2"/>
  <c r="IB80" i="2"/>
  <c r="GP81" i="2"/>
  <c r="EK81" i="2"/>
  <c r="DR83" i="2"/>
  <c r="CY80" i="2"/>
  <c r="HI83" i="2"/>
  <c r="BM79" i="2"/>
  <c r="CF81" i="2"/>
  <c r="AA82" i="2"/>
  <c r="EK86" i="2"/>
  <c r="GZ82" i="2"/>
  <c r="DQ80" i="2"/>
  <c r="FD82" i="2"/>
  <c r="CY83" i="2"/>
  <c r="CY81" i="2"/>
  <c r="IB83" i="2"/>
  <c r="FD83" i="2"/>
  <c r="EK79" i="2"/>
  <c r="GP80" i="2"/>
  <c r="EK82" i="2"/>
  <c r="GP86" i="2"/>
  <c r="AT79" i="2"/>
  <c r="CF82" i="2"/>
  <c r="IB79" i="2"/>
  <c r="DR86" i="2"/>
  <c r="FD86" i="2"/>
  <c r="CF83" i="2"/>
  <c r="Z80" i="2"/>
  <c r="DR78" i="2" l="1"/>
  <c r="GP78" i="2"/>
  <c r="CY78" i="2"/>
  <c r="HI78" i="2"/>
  <c r="FE78" i="2"/>
  <c r="IA78" i="2"/>
  <c r="AR83" i="2"/>
  <c r="BM82" i="2"/>
  <c r="IB82" i="2"/>
  <c r="GP79" i="2"/>
  <c r="CF80" i="2"/>
  <c r="AA79" i="2"/>
  <c r="GQ83" i="2"/>
  <c r="DS81" i="2"/>
  <c r="IB86" i="2"/>
  <c r="HA82" i="2"/>
  <c r="BM86" i="2"/>
  <c r="IA86" i="2"/>
  <c r="CG79" i="2"/>
  <c r="DR82" i="2"/>
  <c r="BM83" i="2"/>
  <c r="AU78" i="2" l="1"/>
  <c r="AA78" i="2"/>
  <c r="GQ86" i="2"/>
  <c r="IC82" i="2"/>
  <c r="FE83" i="2"/>
  <c r="EL79" i="2"/>
  <c r="AA83" i="2"/>
  <c r="AA81" i="2"/>
  <c r="BM81" i="2"/>
  <c r="BN79" i="2"/>
  <c r="CY79" i="2"/>
  <c r="HK80" i="2"/>
  <c r="CZ86" i="2"/>
  <c r="HI86" i="2"/>
  <c r="CG82" i="2"/>
  <c r="AU82" i="2"/>
  <c r="EK83" i="2"/>
  <c r="IC83" i="2"/>
  <c r="DS86" i="2"/>
  <c r="DR79" i="2"/>
  <c r="DT81" i="2"/>
  <c r="FD79" i="2"/>
  <c r="CG86" i="2"/>
  <c r="CZ81" i="2"/>
  <c r="ID82" i="2"/>
  <c r="FE86" i="2"/>
  <c r="AU86" i="2"/>
  <c r="IC80" i="2"/>
  <c r="BN80" i="2"/>
  <c r="HI81" i="2"/>
  <c r="HI79" i="2"/>
  <c r="CG80" i="2"/>
  <c r="AU79" i="2"/>
  <c r="AT81" i="2"/>
  <c r="CZ80" i="2"/>
  <c r="EL82" i="2"/>
  <c r="AS80" i="2"/>
  <c r="AV78" i="2" l="1"/>
  <c r="CF78" i="2"/>
  <c r="BM78" i="2"/>
  <c r="HI82" i="2"/>
  <c r="FD81" i="2"/>
  <c r="AS83" i="2"/>
  <c r="IB78" i="2"/>
  <c r="EK78" i="2"/>
  <c r="CY82" i="2"/>
  <c r="FF78" i="2"/>
  <c r="DS78" i="2"/>
  <c r="EN80" i="2"/>
  <c r="GQ79" i="2"/>
  <c r="FE80" i="2"/>
  <c r="EL83" i="2"/>
  <c r="AB86" i="2"/>
  <c r="FE81" i="2"/>
  <c r="BN82" i="2"/>
  <c r="AB82" i="2"/>
  <c r="CZ83" i="2"/>
  <c r="BN86" i="2"/>
  <c r="AA80" i="2"/>
  <c r="EL86" i="2"/>
  <c r="AB79" i="2"/>
  <c r="GQ81" i="2"/>
  <c r="ID80" i="2"/>
  <c r="IC81" i="2"/>
  <c r="DA86" i="2"/>
  <c r="CG83" i="2"/>
  <c r="GR83" i="2"/>
  <c r="ID81" i="2"/>
  <c r="EL81" i="2"/>
  <c r="GQ80" i="2"/>
  <c r="HJ83" i="2"/>
  <c r="CG81" i="2"/>
  <c r="HJ79" i="2"/>
  <c r="DS83" i="2"/>
  <c r="FE79" i="2"/>
  <c r="HB82" i="2"/>
  <c r="BN83" i="2"/>
  <c r="AB78" i="2" l="1"/>
  <c r="HJ78" i="2"/>
  <c r="DR80" i="2"/>
  <c r="FE82" i="2"/>
  <c r="GQ78" i="2"/>
  <c r="CZ78" i="2"/>
  <c r="AB80" i="2"/>
  <c r="CH80" i="2"/>
  <c r="IC86" i="2"/>
  <c r="IC79" i="2"/>
  <c r="CZ82" i="2"/>
  <c r="CH82" i="2"/>
  <c r="CH79" i="2"/>
  <c r="FF81" i="2"/>
  <c r="HL80" i="2"/>
  <c r="BO79" i="2"/>
  <c r="DA81" i="2"/>
  <c r="AB81" i="2"/>
  <c r="DU81" i="2"/>
  <c r="CH86" i="2"/>
  <c r="EM82" i="2"/>
  <c r="AU81" i="2"/>
  <c r="FF79" i="2"/>
  <c r="GR86" i="2"/>
  <c r="AC86" i="2"/>
  <c r="HJ81" i="2"/>
  <c r="AV86" i="2"/>
  <c r="FF86" i="2"/>
  <c r="AV79" i="2"/>
  <c r="EM79" i="2"/>
  <c r="FG78" i="2" l="1"/>
  <c r="IC78" i="2"/>
  <c r="DS82" i="2"/>
  <c r="AT83" i="2"/>
  <c r="GR78" i="2"/>
  <c r="EL78" i="2"/>
  <c r="DT83" i="2"/>
  <c r="FF80" i="2"/>
  <c r="DB86" i="2"/>
  <c r="EO80" i="2"/>
  <c r="BO86" i="2"/>
  <c r="BN81" i="2"/>
  <c r="FG86" i="2"/>
  <c r="GS83" i="2"/>
  <c r="FG79" i="2"/>
  <c r="ID83" i="2"/>
  <c r="CH83" i="2"/>
  <c r="DV81" i="2"/>
  <c r="DT82" i="2"/>
  <c r="AT80" i="2"/>
  <c r="CZ79" i="2"/>
  <c r="IE80" i="2"/>
  <c r="HK81" i="2"/>
  <c r="BO80" i="2"/>
  <c r="FF83" i="2"/>
  <c r="IE82" i="2"/>
  <c r="DS79" i="2"/>
  <c r="DA82" i="2"/>
  <c r="HJ86" i="2"/>
  <c r="DA80" i="2"/>
  <c r="DT86" i="2"/>
  <c r="HC82" i="2"/>
  <c r="HJ82" i="2" l="1"/>
  <c r="AB83" i="2"/>
  <c r="AV82" i="2"/>
  <c r="BN78" i="2"/>
  <c r="DT78" i="2"/>
  <c r="AW78" i="2"/>
  <c r="HK78" i="2"/>
  <c r="CG78" i="2"/>
  <c r="GR79" i="2"/>
  <c r="CI80" i="2"/>
  <c r="AW79" i="2"/>
  <c r="GS86" i="2"/>
  <c r="BO81" i="2"/>
  <c r="ID86" i="2"/>
  <c r="HK79" i="2"/>
  <c r="EM81" i="2"/>
  <c r="EM83" i="2"/>
  <c r="GR81" i="2"/>
  <c r="DW81" i="2"/>
  <c r="AC79" i="2"/>
  <c r="DB81" i="2"/>
  <c r="FG81" i="2"/>
  <c r="FG83" i="2"/>
  <c r="GT83" i="2"/>
  <c r="CH81" i="2"/>
  <c r="DA83" i="2"/>
  <c r="CI83" i="2"/>
  <c r="EN79" i="2"/>
  <c r="EM86" i="2"/>
  <c r="CI86" i="2"/>
  <c r="HK83" i="2"/>
  <c r="AC82" i="2"/>
  <c r="HM80" i="2"/>
  <c r="BO82" i="2"/>
  <c r="BO83" i="2"/>
  <c r="AC80" i="2"/>
  <c r="EM78" i="2" l="1"/>
  <c r="FH78" i="2"/>
  <c r="AC78" i="2"/>
  <c r="AX78" i="2"/>
  <c r="DA78" i="2"/>
  <c r="DU78" i="2"/>
  <c r="FF82" i="2"/>
  <c r="DS80" i="2"/>
  <c r="GR80" i="2"/>
  <c r="DB80" i="2"/>
  <c r="GT80" i="2"/>
  <c r="DU86" i="2"/>
  <c r="EP80" i="2"/>
  <c r="DB82" i="2"/>
  <c r="EO79" i="2"/>
  <c r="DU83" i="2"/>
  <c r="HL81" i="2"/>
  <c r="GS80" i="2"/>
  <c r="ID79" i="2"/>
  <c r="CI79" i="2"/>
  <c r="DA79" i="2"/>
  <c r="AC81" i="2"/>
  <c r="IF80" i="2"/>
  <c r="HK86" i="2"/>
  <c r="BP80" i="2"/>
  <c r="FH79" i="2"/>
  <c r="EN82" i="2"/>
  <c r="AV81" i="2"/>
  <c r="BP79" i="2"/>
  <c r="AW86" i="2"/>
  <c r="AD86" i="2"/>
  <c r="AU80" i="2"/>
  <c r="IE81" i="2"/>
  <c r="CI82" i="2"/>
  <c r="HL79" i="2"/>
  <c r="BP86" i="2"/>
  <c r="ID78" i="2" l="1"/>
  <c r="BO78" i="2"/>
  <c r="GS78" i="2"/>
  <c r="AU83" i="2"/>
  <c r="HL78" i="2"/>
  <c r="HM79" i="2"/>
  <c r="FG80" i="2"/>
  <c r="IF82" i="2"/>
  <c r="AD82" i="2"/>
  <c r="CJ86" i="2"/>
  <c r="IE83" i="2"/>
  <c r="DT79" i="2"/>
  <c r="GT86" i="2"/>
  <c r="EN83" i="2"/>
  <c r="FH83" i="2"/>
  <c r="AX86" i="2"/>
  <c r="BP82" i="2"/>
  <c r="HN80" i="2"/>
  <c r="FH81" i="2"/>
  <c r="GU83" i="2"/>
  <c r="FH86" i="2"/>
  <c r="DV82" i="2"/>
  <c r="AX79" i="2"/>
  <c r="DC86" i="2"/>
  <c r="CJ80" i="2"/>
  <c r="GT78" i="2" l="1"/>
  <c r="DU82" i="2"/>
  <c r="AW82" i="2"/>
  <c r="AV83" i="2"/>
  <c r="HK82" i="2"/>
  <c r="FI78" i="2"/>
  <c r="CH78" i="2"/>
  <c r="AY78" i="2"/>
  <c r="GS79" i="2"/>
  <c r="BQ80" i="2"/>
  <c r="CJ82" i="2"/>
  <c r="AW81" i="2"/>
  <c r="BP81" i="2"/>
  <c r="AE82" i="2"/>
  <c r="EO82" i="2"/>
  <c r="DX81" i="2"/>
  <c r="GV83" i="2"/>
  <c r="DV86" i="2"/>
  <c r="BQ82" i="2"/>
  <c r="IG80" i="2"/>
  <c r="HL83" i="2"/>
  <c r="CJ83" i="2"/>
  <c r="CI81" i="2"/>
  <c r="GU80" i="2"/>
  <c r="AD81" i="2"/>
  <c r="AD79" i="2"/>
  <c r="EN86" i="2"/>
  <c r="EN81" i="2"/>
  <c r="EP79" i="2"/>
  <c r="EP83" i="2"/>
  <c r="EO83" i="2"/>
  <c r="DB83" i="2"/>
  <c r="FI81" i="2"/>
  <c r="FI79" i="2"/>
  <c r="AE86" i="2"/>
  <c r="CJ79" i="2"/>
  <c r="DC80" i="2"/>
  <c r="DC82" i="2"/>
  <c r="IE86" i="2"/>
  <c r="BQ86" i="2"/>
  <c r="BP83" i="2"/>
  <c r="AD80" i="2"/>
  <c r="AV80" i="2" l="1"/>
  <c r="GS81" i="2"/>
  <c r="AD78" i="2"/>
  <c r="DV78" i="2"/>
  <c r="FG82" i="2"/>
  <c r="DT80" i="2"/>
  <c r="HL82" i="2"/>
  <c r="AX82" i="2"/>
  <c r="DB78" i="2"/>
  <c r="EN78" i="2"/>
  <c r="HM78" i="2"/>
  <c r="AC83" i="2"/>
  <c r="CJ81" i="2"/>
  <c r="EO81" i="2"/>
  <c r="CK86" i="2"/>
  <c r="EQ80" i="2"/>
  <c r="FI86" i="2"/>
  <c r="BR82" i="2"/>
  <c r="DB79" i="2"/>
  <c r="HM81" i="2"/>
  <c r="DC81" i="2"/>
  <c r="GU86" i="2"/>
  <c r="FI83" i="2"/>
  <c r="DV83" i="2"/>
  <c r="IF81" i="2"/>
  <c r="DD86" i="2"/>
  <c r="DW82" i="2"/>
  <c r="HL86" i="2"/>
  <c r="HN79" i="2"/>
  <c r="IE79" i="2"/>
  <c r="IG81" i="2"/>
  <c r="BQ79" i="2"/>
  <c r="IE78" i="2" l="1"/>
  <c r="AZ78" i="2"/>
  <c r="BR80" i="2"/>
  <c r="FJ78" i="2"/>
  <c r="AE78" i="2"/>
  <c r="BP78" i="2"/>
  <c r="FJ79" i="2"/>
  <c r="GT79" i="2"/>
  <c r="DX82" i="2"/>
  <c r="DD80" i="2"/>
  <c r="DE86" i="2"/>
  <c r="FH80" i="2"/>
  <c r="FJ81" i="2"/>
  <c r="EP82" i="2"/>
  <c r="IH80" i="2"/>
  <c r="D86" i="2"/>
  <c r="BR79" i="2"/>
  <c r="GW83" i="2"/>
  <c r="DV79" i="2"/>
  <c r="AY79" i="2"/>
  <c r="AF86" i="2"/>
  <c r="DW86" i="2"/>
  <c r="D82" i="2"/>
  <c r="AY86" i="2"/>
  <c r="AW80" i="2"/>
  <c r="D83" i="2"/>
  <c r="CK82" i="2"/>
  <c r="HM83" i="2"/>
  <c r="IG82" i="2"/>
  <c r="HO80" i="2"/>
  <c r="EO86" i="2"/>
  <c r="DD82" i="2"/>
  <c r="CK80" i="2"/>
  <c r="IF83" i="2"/>
  <c r="DU79" i="2"/>
  <c r="AE80" i="2"/>
  <c r="D80" i="2"/>
  <c r="HM82" i="2" l="1"/>
  <c r="DW78" i="2"/>
  <c r="CI78" i="2"/>
  <c r="EO78" i="2"/>
  <c r="HN78" i="2"/>
  <c r="AW83" i="2"/>
  <c r="GU78" i="2"/>
  <c r="AY82" i="2"/>
  <c r="AD83" i="2"/>
  <c r="BQ81" i="2"/>
  <c r="IH81" i="2"/>
  <c r="D79" i="2"/>
  <c r="CK83" i="2"/>
  <c r="BR86" i="2"/>
  <c r="GV80" i="2"/>
  <c r="GV86" i="2"/>
  <c r="BS82" i="2"/>
  <c r="AY81" i="2"/>
  <c r="DY81" i="2"/>
  <c r="AX81" i="2"/>
  <c r="DC83" i="2"/>
  <c r="D81" i="2"/>
  <c r="HO79" i="2"/>
  <c r="EQ83" i="2"/>
  <c r="IF86" i="2"/>
  <c r="CK79" i="2"/>
  <c r="AE79" i="2"/>
  <c r="CK81" i="2"/>
  <c r="FJ83" i="2"/>
  <c r="AE81" i="2"/>
  <c r="CL86" i="2"/>
  <c r="HP80" i="2"/>
  <c r="HM86" i="2"/>
  <c r="EQ79" i="2"/>
  <c r="EP86" i="2"/>
  <c r="EP81" i="2"/>
  <c r="AF82" i="2"/>
  <c r="BQ83" i="2"/>
  <c r="FH82" i="2" l="1"/>
  <c r="ER80" i="2"/>
  <c r="AE83" i="2"/>
  <c r="D78" i="2"/>
  <c r="DU80" i="2"/>
  <c r="BQ78" i="2"/>
  <c r="DC78" i="2"/>
  <c r="IF78" i="2"/>
  <c r="FK81" i="2"/>
  <c r="AF83" i="2"/>
  <c r="DE82" i="2"/>
  <c r="FK79" i="2"/>
  <c r="FJ86" i="2"/>
  <c r="HN81" i="2"/>
  <c r="IH82" i="2"/>
  <c r="AG82" i="2"/>
  <c r="CL82" i="2"/>
  <c r="FK83" i="2"/>
  <c r="DE80" i="2"/>
  <c r="DF86" i="2"/>
  <c r="AZ86" i="2"/>
  <c r="GX83" i="2"/>
  <c r="DY82" i="2"/>
  <c r="DW79" i="2"/>
  <c r="DD81" i="2"/>
  <c r="DC79" i="2"/>
  <c r="IF79" i="2"/>
  <c r="HN86" i="2"/>
  <c r="AZ79" i="2"/>
  <c r="CL80" i="2"/>
  <c r="AF80" i="2"/>
  <c r="HO78" i="2" l="1"/>
  <c r="IG78" i="2"/>
  <c r="EP78" i="2"/>
  <c r="IH78" i="2"/>
  <c r="BA78" i="2"/>
  <c r="AF78" i="2"/>
  <c r="GT81" i="2"/>
  <c r="DW83" i="2"/>
  <c r="FK78" i="2"/>
  <c r="DX78" i="2"/>
  <c r="BS80" i="2"/>
  <c r="GU79" i="2"/>
  <c r="ES80" i="2"/>
  <c r="CM80" i="2"/>
  <c r="FI80" i="2"/>
  <c r="AG86" i="2"/>
  <c r="HN83" i="2"/>
  <c r="E86" i="2"/>
  <c r="BS79" i="2"/>
  <c r="DX83" i="2"/>
  <c r="EQ82" i="2"/>
  <c r="HQ80" i="2"/>
  <c r="DF80" i="2"/>
  <c r="DX86" i="2"/>
  <c r="BT82" i="2"/>
  <c r="EQ81" i="2"/>
  <c r="CL81" i="2"/>
  <c r="GW80" i="2"/>
  <c r="II80" i="2"/>
  <c r="AX80" i="2"/>
  <c r="AZ81" i="2"/>
  <c r="GW86" i="2"/>
  <c r="FL83" i="2"/>
  <c r="IG83" i="2"/>
  <c r="AF79" i="2"/>
  <c r="II81" i="2"/>
  <c r="E83" i="2"/>
  <c r="AX83" i="2" l="1"/>
  <c r="CJ78" i="2"/>
  <c r="DV80" i="2"/>
  <c r="DD78" i="2"/>
  <c r="FI82" i="2"/>
  <c r="HN82" i="2"/>
  <c r="AZ82" i="2"/>
  <c r="GV78" i="2"/>
  <c r="BB78" i="2"/>
  <c r="FL78" i="2"/>
  <c r="DG80" i="2"/>
  <c r="DY79" i="2"/>
  <c r="AG83" i="2"/>
  <c r="BT80" i="2"/>
  <c r="FL79" i="2"/>
  <c r="II82" i="2"/>
  <c r="DF82" i="2"/>
  <c r="BR81" i="2"/>
  <c r="BA81" i="2"/>
  <c r="BU82" i="2"/>
  <c r="DZ81" i="2"/>
  <c r="HO81" i="2"/>
  <c r="HO83" i="2"/>
  <c r="EQ86" i="2"/>
  <c r="AG79" i="2"/>
  <c r="ER83" i="2"/>
  <c r="GY83" i="2"/>
  <c r="DE81" i="2"/>
  <c r="IG79" i="2"/>
  <c r="E79" i="2"/>
  <c r="E82" i="2"/>
  <c r="FL81" i="2"/>
  <c r="ER79" i="2"/>
  <c r="CM86" i="2"/>
  <c r="E81" i="2"/>
  <c r="HP79" i="2"/>
  <c r="CL83" i="2"/>
  <c r="BT79" i="2"/>
  <c r="DD83" i="2"/>
  <c r="FM83" i="2"/>
  <c r="BS86" i="2"/>
  <c r="DE83" i="2"/>
  <c r="FK86" i="2"/>
  <c r="IG86" i="2"/>
  <c r="CL79" i="2"/>
  <c r="DX79" i="2"/>
  <c r="E80" i="2"/>
  <c r="BR83" i="2"/>
  <c r="GW78" i="2" l="1"/>
  <c r="GU81" i="2"/>
  <c r="AF81" i="2"/>
  <c r="EQ78" i="2"/>
  <c r="DY78" i="2"/>
  <c r="BA82" i="2"/>
  <c r="BR78" i="2"/>
  <c r="AG78" i="2"/>
  <c r="E78" i="2"/>
  <c r="DW80" i="2"/>
  <c r="FJ80" i="2"/>
  <c r="ER81" i="2"/>
  <c r="GX86" i="2"/>
  <c r="HR80" i="2"/>
  <c r="BA79" i="2"/>
  <c r="GZ83" i="2"/>
  <c r="DG86" i="2"/>
  <c r="ER86" i="2"/>
  <c r="CM82" i="2"/>
  <c r="AH82" i="2"/>
  <c r="AY80" i="2"/>
  <c r="DZ82" i="2"/>
  <c r="BA86" i="2"/>
  <c r="DD79" i="2"/>
  <c r="IJ81" i="2"/>
  <c r="GX80" i="2"/>
  <c r="HO86" i="2"/>
  <c r="CN86" i="2"/>
  <c r="BS83" i="2"/>
  <c r="AG80" i="2"/>
  <c r="HP78" i="2" l="1"/>
  <c r="GX78" i="2"/>
  <c r="FJ82" i="2"/>
  <c r="BC78" i="2"/>
  <c r="II78" i="2"/>
  <c r="GV79" i="2"/>
  <c r="ES83" i="2"/>
  <c r="ET80" i="2"/>
  <c r="AH83" i="2"/>
  <c r="CN80" i="2"/>
  <c r="BS81" i="2"/>
  <c r="AI82" i="2"/>
  <c r="ER82" i="2"/>
  <c r="CO86" i="2"/>
  <c r="FL86" i="2"/>
  <c r="ES86" i="2"/>
  <c r="EA82" i="2"/>
  <c r="DH80" i="2"/>
  <c r="FM79" i="2"/>
  <c r="F79" i="2"/>
  <c r="EA81" i="2"/>
  <c r="F86" i="2"/>
  <c r="CM81" i="2"/>
  <c r="AH86" i="2"/>
  <c r="DG82" i="2"/>
  <c r="DY86" i="2"/>
  <c r="IJ80" i="2"/>
  <c r="ES79" i="2"/>
  <c r="F82" i="2"/>
  <c r="F81" i="2"/>
  <c r="HQ79" i="2"/>
  <c r="BB81" i="2"/>
  <c r="AG81" i="2"/>
  <c r="GV81" i="2" l="1"/>
  <c r="AY83" i="2"/>
  <c r="BB82" i="2"/>
  <c r="DX80" i="2"/>
  <c r="IJ78" i="2"/>
  <c r="BD78" i="2"/>
  <c r="DE78" i="2"/>
  <c r="FM78" i="2"/>
  <c r="DZ78" i="2"/>
  <c r="IH83" i="2"/>
  <c r="HO82" i="2"/>
  <c r="FK82" i="2"/>
  <c r="CK78" i="2"/>
  <c r="DY83" i="2"/>
  <c r="HP86" i="2"/>
  <c r="FK80" i="2"/>
  <c r="CN79" i="2"/>
  <c r="GY80" i="2"/>
  <c r="EB81" i="2"/>
  <c r="CN82" i="2"/>
  <c r="BU80" i="2"/>
  <c r="IK80" i="2"/>
  <c r="DI80" i="2"/>
  <c r="BB86" i="2"/>
  <c r="BU79" i="2"/>
  <c r="CM79" i="2"/>
  <c r="HP81" i="2"/>
  <c r="HP83" i="2"/>
  <c r="CM83" i="2"/>
  <c r="IK81" i="2"/>
  <c r="DF83" i="2"/>
  <c r="IH86" i="2"/>
  <c r="BT86" i="2"/>
  <c r="FM81" i="2"/>
  <c r="AH79" i="2"/>
  <c r="BV82" i="2"/>
  <c r="IH79" i="2"/>
  <c r="FN83" i="2"/>
  <c r="DF81" i="2"/>
  <c r="BB79" i="2"/>
  <c r="ET86" i="2"/>
  <c r="IJ82" i="2"/>
  <c r="AH80" i="2"/>
  <c r="F83" i="2"/>
  <c r="BT78" i="2" l="1"/>
  <c r="ER78" i="2"/>
  <c r="BS78" i="2"/>
  <c r="GY78" i="2"/>
  <c r="AZ83" i="2"/>
  <c r="GW81" i="2"/>
  <c r="AH78" i="2"/>
  <c r="F78" i="2"/>
  <c r="DZ79" i="2"/>
  <c r="HP82" i="2"/>
  <c r="II79" i="2"/>
  <c r="HR79" i="2"/>
  <c r="HQ81" i="2"/>
  <c r="BT81" i="2"/>
  <c r="DZ86" i="2"/>
  <c r="BC81" i="2"/>
  <c r="FL80" i="2"/>
  <c r="FN79" i="2"/>
  <c r="ES81" i="2"/>
  <c r="BW82" i="2"/>
  <c r="BC86" i="2"/>
  <c r="HA83" i="2"/>
  <c r="CN83" i="2"/>
  <c r="AH81" i="2"/>
  <c r="DJ80" i="2"/>
  <c r="ET83" i="2"/>
  <c r="DH86" i="2"/>
  <c r="G82" i="2"/>
  <c r="FO83" i="2"/>
  <c r="GY86" i="2"/>
  <c r="AJ82" i="2"/>
  <c r="CO79" i="2"/>
  <c r="HS80" i="2"/>
  <c r="AZ80" i="2"/>
  <c r="DH82" i="2"/>
  <c r="FM86" i="2"/>
  <c r="F80" i="2"/>
  <c r="FN78" i="2" l="1"/>
  <c r="HQ78" i="2"/>
  <c r="BE78" i="2"/>
  <c r="BU78" i="2"/>
  <c r="II83" i="2"/>
  <c r="DE79" i="2"/>
  <c r="GX79" i="2"/>
  <c r="AI79" i="2"/>
  <c r="EU80" i="2"/>
  <c r="AI83" i="2"/>
  <c r="CO80" i="2"/>
  <c r="BU81" i="2"/>
  <c r="FN81" i="2"/>
  <c r="CP86" i="2"/>
  <c r="AI86" i="2"/>
  <c r="BC79" i="2"/>
  <c r="CN81" i="2"/>
  <c r="G79" i="2"/>
  <c r="EU86" i="2"/>
  <c r="HQ86" i="2"/>
  <c r="ES82" i="2"/>
  <c r="EB82" i="2"/>
  <c r="CO82" i="2"/>
  <c r="AI81" i="2"/>
  <c r="ET79" i="2"/>
  <c r="IL80" i="2"/>
  <c r="G81" i="2"/>
  <c r="G86" i="2"/>
  <c r="EA79" i="2" l="1"/>
  <c r="IK78" i="2"/>
  <c r="BT83" i="2"/>
  <c r="ES78" i="2"/>
  <c r="GZ78" i="2"/>
  <c r="BC82" i="2"/>
  <c r="FL82" i="2"/>
  <c r="DY80" i="2"/>
  <c r="EA78" i="2"/>
  <c r="DF78" i="2"/>
  <c r="DZ83" i="2"/>
  <c r="CL78" i="2"/>
  <c r="GW79" i="2"/>
  <c r="GZ80" i="2"/>
  <c r="BV81" i="2"/>
  <c r="HS79" i="2"/>
  <c r="IL82" i="2"/>
  <c r="FM80" i="2"/>
  <c r="BV80" i="2"/>
  <c r="DF79" i="2"/>
  <c r="IK82" i="2"/>
  <c r="AK82" i="2"/>
  <c r="BV79" i="2"/>
  <c r="EC81" i="2"/>
  <c r="HT80" i="2"/>
  <c r="BU86" i="2"/>
  <c r="IL81" i="2"/>
  <c r="HR81" i="2"/>
  <c r="FO79" i="2"/>
  <c r="CQ86" i="2"/>
  <c r="BD81" i="2"/>
  <c r="IM80" i="2"/>
  <c r="DG83" i="2"/>
  <c r="FP83" i="2"/>
  <c r="CO83" i="2"/>
  <c r="ET82" i="2"/>
  <c r="HQ83" i="2"/>
  <c r="DG81" i="2"/>
  <c r="AI80" i="2"/>
  <c r="HR78" i="2" l="1"/>
  <c r="BA83" i="2"/>
  <c r="II86" i="2"/>
  <c r="CM78" i="2"/>
  <c r="ET78" i="2"/>
  <c r="AI78" i="2"/>
  <c r="HQ82" i="2"/>
  <c r="GX81" i="2"/>
  <c r="G78" i="2"/>
  <c r="BV78" i="2"/>
  <c r="BD86" i="2"/>
  <c r="CP79" i="2"/>
  <c r="IM82" i="2"/>
  <c r="HA80" i="2"/>
  <c r="EC82" i="2"/>
  <c r="EA86" i="2"/>
  <c r="AJ81" i="2"/>
  <c r="ET81" i="2"/>
  <c r="DI86" i="2"/>
  <c r="DK80" i="2"/>
  <c r="CR86" i="2"/>
  <c r="AJ86" i="2"/>
  <c r="DI82" i="2"/>
  <c r="FN86" i="2"/>
  <c r="G80" i="2"/>
  <c r="BX82" i="2"/>
  <c r="GZ86" i="2"/>
  <c r="IJ79" i="2"/>
  <c r="EU79" i="2"/>
  <c r="HR86" i="2"/>
  <c r="EU83" i="2"/>
  <c r="FQ83" i="2"/>
  <c r="IJ86" i="2"/>
  <c r="BA80" i="2"/>
  <c r="HB83" i="2"/>
  <c r="G83" i="2"/>
  <c r="FO78" i="2" l="1"/>
  <c r="BF78" i="2"/>
  <c r="HA78" i="2"/>
  <c r="DZ80" i="2"/>
  <c r="BD82" i="2"/>
  <c r="FM82" i="2"/>
  <c r="IJ83" i="2"/>
  <c r="BB83" i="2"/>
  <c r="IL78" i="2"/>
  <c r="DH81" i="2"/>
  <c r="GY79" i="2"/>
  <c r="EV80" i="2"/>
  <c r="DH83" i="2"/>
  <c r="CP80" i="2"/>
  <c r="AJ83" i="2"/>
  <c r="IK86" i="2"/>
  <c r="CS86" i="2"/>
  <c r="CP82" i="2"/>
  <c r="AJ79" i="2"/>
  <c r="HU80" i="2"/>
  <c r="BV86" i="2"/>
  <c r="FO81" i="2"/>
  <c r="H79" i="2"/>
  <c r="DG79" i="2"/>
  <c r="H82" i="2"/>
  <c r="CO81" i="2"/>
  <c r="H86" i="2"/>
  <c r="DL80" i="2"/>
  <c r="CP83" i="2"/>
  <c r="ED81" i="2"/>
  <c r="EV86" i="2"/>
  <c r="BW79" i="2"/>
  <c r="IN80" i="2"/>
  <c r="H80" i="2"/>
  <c r="EV79" i="2"/>
  <c r="BD79" i="2"/>
  <c r="HC83" i="2"/>
  <c r="BE82" i="2" l="1"/>
  <c r="AJ78" i="2"/>
  <c r="EA83" i="2"/>
  <c r="DG78" i="2"/>
  <c r="EB78" i="2"/>
  <c r="HS78" i="2"/>
  <c r="BU83" i="2"/>
  <c r="EB79" i="2"/>
  <c r="CN78" i="2"/>
  <c r="BE86" i="2"/>
  <c r="HT79" i="2"/>
  <c r="AK86" i="2"/>
  <c r="FN80" i="2"/>
  <c r="BW80" i="2"/>
  <c r="BW81" i="2"/>
  <c r="ED82" i="2"/>
  <c r="FO86" i="2"/>
  <c r="IK79" i="2"/>
  <c r="EE81" i="2"/>
  <c r="EU82" i="2"/>
  <c r="FP79" i="2"/>
  <c r="H81" i="2"/>
  <c r="HS81" i="2"/>
  <c r="IM81" i="2"/>
  <c r="HR83" i="2"/>
  <c r="I79" i="2"/>
  <c r="HS86" i="2"/>
  <c r="BE81" i="2"/>
  <c r="AL82" i="2"/>
  <c r="EV83" i="2"/>
  <c r="IN82" i="2"/>
  <c r="AK81" i="2"/>
  <c r="EA80" i="2"/>
  <c r="AJ80" i="2"/>
  <c r="HR82" i="2" l="1"/>
  <c r="HA86" i="2"/>
  <c r="BF82" i="2"/>
  <c r="IM78" i="2"/>
  <c r="GY81" i="2"/>
  <c r="BW78" i="2"/>
  <c r="EU78" i="2"/>
  <c r="H78" i="2"/>
  <c r="BG78" i="2"/>
  <c r="FN82" i="2"/>
  <c r="CQ79" i="2"/>
  <c r="BF86" i="2"/>
  <c r="GZ79" i="2"/>
  <c r="HB80" i="2"/>
  <c r="IL86" i="2"/>
  <c r="FQ86" i="2"/>
  <c r="EB86" i="2"/>
  <c r="IO80" i="2"/>
  <c r="DJ82" i="2"/>
  <c r="IO82" i="2"/>
  <c r="CQ82" i="2"/>
  <c r="DJ86" i="2"/>
  <c r="BW86" i="2"/>
  <c r="HV80" i="2"/>
  <c r="BY82" i="2"/>
  <c r="HT86" i="2"/>
  <c r="DH79" i="2"/>
  <c r="DI81" i="2"/>
  <c r="EU81" i="2"/>
  <c r="CO78" i="2" l="1"/>
  <c r="FQ78" i="2"/>
  <c r="CQ80" i="2"/>
  <c r="FP78" i="2"/>
  <c r="IK83" i="2"/>
  <c r="BG86" i="2"/>
  <c r="BC83" i="2"/>
  <c r="EB83" i="2"/>
  <c r="EC78" i="2"/>
  <c r="HT78" i="2"/>
  <c r="BV83" i="2"/>
  <c r="BB80" i="2"/>
  <c r="BX81" i="2"/>
  <c r="HU79" i="2"/>
  <c r="HC80" i="2"/>
  <c r="I81" i="2"/>
  <c r="EW80" i="2"/>
  <c r="DJ81" i="2"/>
  <c r="AK83" i="2"/>
  <c r="BE79" i="2"/>
  <c r="EX79" i="2"/>
  <c r="CQ83" i="2"/>
  <c r="EW86" i="2"/>
  <c r="EW79" i="2"/>
  <c r="BX79" i="2"/>
  <c r="DI83" i="2"/>
  <c r="FQ79" i="2"/>
  <c r="FP81" i="2"/>
  <c r="FP86" i="2"/>
  <c r="EB80" i="2"/>
  <c r="AL86" i="2"/>
  <c r="IM86" i="2"/>
  <c r="I86" i="2"/>
  <c r="CP81" i="2"/>
  <c r="BF81" i="2"/>
  <c r="EE82" i="2"/>
  <c r="AN82" i="2"/>
  <c r="HT81" i="2"/>
  <c r="AM82" i="2"/>
  <c r="AL81" i="2"/>
  <c r="AK79" i="2"/>
  <c r="DK82" i="2"/>
  <c r="HB86" i="2"/>
  <c r="AK80" i="2"/>
  <c r="DH78" i="2" l="1"/>
  <c r="AK78" i="2"/>
  <c r="HS82" i="2"/>
  <c r="H83" i="2"/>
  <c r="EC79" i="2"/>
  <c r="BG82" i="2"/>
  <c r="HU81" i="2"/>
  <c r="BX80" i="2"/>
  <c r="FO80" i="2"/>
  <c r="HA79" i="2"/>
  <c r="CR80" i="2"/>
  <c r="I80" i="2"/>
  <c r="I82" i="2"/>
  <c r="J79" i="2"/>
  <c r="BZ82" i="2"/>
  <c r="CR82" i="2"/>
  <c r="IN81" i="2"/>
  <c r="IL79" i="2"/>
  <c r="IN86" i="2"/>
  <c r="EW83" i="2"/>
  <c r="EV81" i="2"/>
  <c r="BG81" i="2"/>
  <c r="HS83" i="2"/>
  <c r="DL82" i="2"/>
  <c r="DK86" i="2"/>
  <c r="EV82" i="2"/>
  <c r="HC86" i="2"/>
  <c r="GZ81" i="2" l="1"/>
  <c r="BW83" i="2"/>
  <c r="I78" i="2"/>
  <c r="EC83" i="2"/>
  <c r="EV78" i="2"/>
  <c r="FO82" i="2"/>
  <c r="BX78" i="2"/>
  <c r="ED78" i="2"/>
  <c r="BC80" i="2"/>
  <c r="CR79" i="2"/>
  <c r="EX80" i="2"/>
  <c r="HV79" i="2"/>
  <c r="J86" i="2"/>
  <c r="BY81" i="2"/>
  <c r="EC86" i="2"/>
  <c r="DI79" i="2"/>
  <c r="IO81" i="2"/>
  <c r="BY79" i="2"/>
  <c r="BF79" i="2"/>
  <c r="EX86" i="2"/>
  <c r="CS82" i="2"/>
  <c r="HT83" i="2"/>
  <c r="FQ81" i="2"/>
  <c r="HU86" i="2"/>
  <c r="BX86" i="2"/>
  <c r="IN78" i="2" l="1"/>
  <c r="BY80" i="2"/>
  <c r="CS79" i="2"/>
  <c r="DI78" i="2"/>
  <c r="IL83" i="2"/>
  <c r="HU78" i="2"/>
  <c r="BD83" i="2"/>
  <c r="CP78" i="2"/>
  <c r="HB79" i="2"/>
  <c r="DK81" i="2"/>
  <c r="CS80" i="2"/>
  <c r="IM79" i="2"/>
  <c r="AL83" i="2"/>
  <c r="IO86" i="2"/>
  <c r="EW82" i="2"/>
  <c r="EX83" i="2"/>
  <c r="CR83" i="2"/>
  <c r="AM81" i="2"/>
  <c r="HV81" i="2"/>
  <c r="BG79" i="2"/>
  <c r="CQ81" i="2"/>
  <c r="AM86" i="2"/>
  <c r="J81" i="2"/>
  <c r="DJ83" i="2"/>
  <c r="AL79" i="2"/>
  <c r="DL86" i="2"/>
  <c r="AL80" i="2"/>
  <c r="HA81" i="2" l="1"/>
  <c r="CQ78" i="2"/>
  <c r="AL78" i="2"/>
  <c r="ED79" i="2"/>
  <c r="EC80" i="2"/>
  <c r="EW78" i="2"/>
  <c r="BX83" i="2"/>
  <c r="HV78" i="2"/>
  <c r="FQ82" i="2"/>
  <c r="BY78" i="2"/>
  <c r="EE78" i="2"/>
  <c r="FP80" i="2"/>
  <c r="HU83" i="2"/>
  <c r="BZ80" i="2"/>
  <c r="BZ81" i="2"/>
  <c r="AN81" i="2"/>
  <c r="EW81" i="2"/>
  <c r="J80" i="2"/>
  <c r="BZ79" i="2"/>
  <c r="HV86" i="2"/>
  <c r="DJ79" i="2"/>
  <c r="BY86" i="2"/>
  <c r="DJ78" i="2" l="1"/>
  <c r="I83" i="2"/>
  <c r="J78" i="2"/>
  <c r="FP82" i="2"/>
  <c r="EE79" i="2"/>
  <c r="HT82" i="2"/>
  <c r="IO78" i="2"/>
  <c r="EX78" i="2"/>
  <c r="HU82" i="2"/>
  <c r="IM83" i="2"/>
  <c r="BD80" i="2"/>
  <c r="ED83" i="2"/>
  <c r="HC79" i="2"/>
  <c r="DL81" i="2"/>
  <c r="CR81" i="2"/>
  <c r="ED86" i="2"/>
  <c r="J82" i="2"/>
  <c r="K86" i="2"/>
  <c r="EX82" i="2"/>
  <c r="K80" i="2"/>
  <c r="CS83" i="2"/>
  <c r="IN79" i="2"/>
  <c r="K79" i="2"/>
  <c r="AN86" i="2"/>
  <c r="HV83" i="2"/>
  <c r="AM79" i="2"/>
  <c r="BZ78" i="2" l="1"/>
  <c r="BE83" i="2"/>
  <c r="HB81" i="2"/>
  <c r="AM83" i="2"/>
  <c r="DL83" i="2"/>
  <c r="EX81" i="2"/>
  <c r="DK79" i="2"/>
  <c r="CS81" i="2"/>
  <c r="BE80" i="2"/>
  <c r="BZ86" i="2"/>
  <c r="IO79" i="2"/>
  <c r="DK83" i="2"/>
  <c r="AM80" i="2"/>
  <c r="K78" i="2" l="1"/>
  <c r="CR78" i="2"/>
  <c r="HV82" i="2"/>
  <c r="DK78" i="2"/>
  <c r="AM78" i="2"/>
  <c r="CS78" i="2"/>
  <c r="FQ80" i="2"/>
  <c r="BY83" i="2"/>
  <c r="EE83" i="2"/>
  <c r="ED80" i="2"/>
  <c r="EE86" i="2"/>
  <c r="K81" i="2"/>
  <c r="AN79" i="2"/>
  <c r="IN83" i="2" l="1"/>
  <c r="BG80" i="2"/>
  <c r="AN83" i="2"/>
  <c r="L86" i="2"/>
  <c r="BF80" i="2"/>
  <c r="L80" i="2"/>
  <c r="DL79" i="2"/>
  <c r="IO83" i="2" l="1"/>
  <c r="AN78" i="2"/>
  <c r="EE80" i="2"/>
  <c r="DL78" i="2"/>
  <c r="BF83" i="2"/>
  <c r="K82" i="2"/>
  <c r="J83" i="2"/>
  <c r="L79" i="2"/>
  <c r="AN80" i="2"/>
  <c r="L78" i="2" l="1"/>
  <c r="BZ83" i="2"/>
  <c r="BG83" i="2" l="1"/>
  <c r="L81" i="2"/>
  <c r="M80" i="2"/>
  <c r="L82" i="2" l="1"/>
  <c r="M86" i="2"/>
  <c r="K83" i="2" l="1"/>
  <c r="N80" i="2"/>
  <c r="M79" i="2"/>
  <c r="M78" i="2" l="1"/>
  <c r="M82" i="2"/>
  <c r="M81" i="2" l="1"/>
  <c r="N82" i="2" l="1"/>
  <c r="O80" i="2"/>
  <c r="N86" i="2"/>
  <c r="L83" i="2" l="1"/>
  <c r="N79" i="2"/>
  <c r="N78" i="2" l="1"/>
  <c r="P80" i="2" l="1"/>
  <c r="N81" i="2"/>
  <c r="Q80" i="2" l="1"/>
  <c r="O82" i="2"/>
  <c r="O86" i="2"/>
  <c r="M83" i="2" l="1"/>
  <c r="O79" i="2"/>
  <c r="O78" i="2" l="1"/>
  <c r="O81" i="2"/>
  <c r="R80" i="2" l="1"/>
  <c r="P82" i="2"/>
  <c r="P86" i="2" l="1"/>
  <c r="P81" i="2"/>
  <c r="P78" i="2" l="1"/>
  <c r="N83" i="2"/>
  <c r="Q81" i="2"/>
  <c r="P79" i="2"/>
  <c r="S80" i="2" l="1"/>
  <c r="Q82" i="2"/>
  <c r="Q79" i="2" l="1"/>
  <c r="R82" i="2" l="1"/>
  <c r="Q86" i="2"/>
  <c r="Q78" i="2" l="1"/>
  <c r="O83" i="2"/>
  <c r="R81" i="2"/>
  <c r="R79" i="2" l="1"/>
  <c r="R78" i="2" l="1"/>
  <c r="S79" i="2"/>
  <c r="S81" i="2"/>
  <c r="R86" i="2" l="1"/>
  <c r="S82" i="2"/>
  <c r="P83" i="2" l="1"/>
  <c r="S78" i="2" l="1"/>
  <c r="S86" i="2" l="1"/>
  <c r="Q83" i="2" l="1"/>
  <c r="R83" i="2" l="1"/>
  <c r="S83" i="2" l="1"/>
  <c r="X12" i="21" l="1"/>
  <c r="X8" i="21"/>
  <c r="X20" i="21"/>
  <c r="X19" i="21"/>
  <c r="X14" i="21"/>
  <c r="X13" i="21"/>
  <c r="X3" i="21"/>
  <c r="X4" i="21"/>
  <c r="X15" i="21"/>
  <c r="II14" i="15"/>
  <c r="X9" i="21" l="1"/>
  <c r="X5" i="21"/>
  <c r="X10" i="21"/>
  <c r="X17" i="21"/>
  <c r="X6" i="21"/>
  <c r="X16" i="21"/>
  <c r="X18" i="21"/>
  <c r="X11" i="21"/>
  <c r="X7" i="21"/>
  <c r="BT41" i="15"/>
  <c r="HC81" i="2" l="1"/>
  <c r="S17" i="23" l="1"/>
  <c r="T17" i="23"/>
  <c r="HC78" i="2" l="1"/>
  <c r="HB78" i="2"/>
  <c r="U19" i="23" l="1"/>
  <c r="IP78" i="2" s="1"/>
  <c r="U83" i="23" l="1"/>
  <c r="IP83" i="2" s="1"/>
  <c r="U67" i="23"/>
  <c r="IP82" i="2" s="1"/>
  <c r="U99" i="23"/>
  <c r="IP80" i="2" s="1"/>
  <c r="U51" i="23"/>
  <c r="IP79" i="2" s="1"/>
  <c r="U115" i="23"/>
  <c r="IP86" i="2" s="1"/>
  <c r="U35" i="23"/>
  <c r="IP81" i="2" s="1"/>
  <c r="U131" i="23" l="1"/>
  <c r="U15" i="17" l="1"/>
  <c r="U81" i="17"/>
  <c r="GK63" i="15" s="1"/>
  <c r="U37" i="17"/>
  <c r="GK61" i="15" s="1"/>
  <c r="U125" i="17"/>
  <c r="U59" i="17"/>
  <c r="GK64" i="15" s="1"/>
  <c r="U103" i="17" l="1"/>
  <c r="GK22" i="15" s="1"/>
  <c r="GK24" i="15" s="1"/>
  <c r="DM52" i="15" s="1"/>
  <c r="DM51" i="15"/>
  <c r="DM50" i="15"/>
  <c r="GK21" i="15"/>
  <c r="GK62" i="15"/>
  <c r="U147" i="17"/>
  <c r="DM48" i="15"/>
  <c r="U191" i="17"/>
  <c r="DM49" i="15" l="1"/>
  <c r="GK20" i="15"/>
  <c r="M82" i="17" l="1"/>
  <c r="N82" i="17" l="1"/>
  <c r="O82" i="17" l="1"/>
  <c r="H82" i="17" l="1"/>
  <c r="K82" i="17"/>
  <c r="E82" i="17"/>
  <c r="E80" i="17"/>
  <c r="FB63" i="15" s="1"/>
  <c r="E52" i="17"/>
  <c r="AR64" i="15" s="1"/>
  <c r="E14" i="17"/>
  <c r="E16" i="17"/>
  <c r="E79" i="17"/>
  <c r="EI63" i="15" s="1"/>
  <c r="E8" i="17"/>
  <c r="E74" i="17"/>
  <c r="AR63" i="15" s="1"/>
  <c r="E36" i="17"/>
  <c r="FB61" i="15" s="1"/>
  <c r="E38" i="17"/>
  <c r="GN61" i="15" s="1"/>
  <c r="E118" i="17"/>
  <c r="E35" i="17"/>
  <c r="EI61" i="15" s="1"/>
  <c r="E58" i="17"/>
  <c r="FB64" i="15" s="1"/>
  <c r="E57" i="17"/>
  <c r="EI64" i="15" s="1"/>
  <c r="E13" i="17"/>
  <c r="E40" i="17"/>
  <c r="HZ61" i="15" s="1"/>
  <c r="E123" i="17"/>
  <c r="E84" i="17"/>
  <c r="HZ63" i="15" s="1"/>
  <c r="E18" i="17"/>
  <c r="E62" i="17"/>
  <c r="HZ64" i="15" s="1"/>
  <c r="E128" i="17"/>
  <c r="AR21" i="15" l="1"/>
  <c r="GN63" i="15"/>
  <c r="BK50" i="15" s="1"/>
  <c r="FB21" i="15"/>
  <c r="HZ62" i="15"/>
  <c r="AR62" i="15"/>
  <c r="EI21" i="15"/>
  <c r="EI62" i="15"/>
  <c r="HZ21" i="15"/>
  <c r="GN62" i="15"/>
  <c r="FB62" i="15"/>
  <c r="F40" i="17"/>
  <c r="IA61" i="15" s="1"/>
  <c r="F11" i="17"/>
  <c r="F54" i="17"/>
  <c r="CE64" i="15" s="1"/>
  <c r="F84" i="17"/>
  <c r="IA63" i="15" s="1"/>
  <c r="F121" i="17"/>
  <c r="F8" i="17"/>
  <c r="F17" i="17"/>
  <c r="F38" i="17"/>
  <c r="GO61" i="15" s="1"/>
  <c r="F61" i="17"/>
  <c r="HH64" i="15" s="1"/>
  <c r="F14" i="17"/>
  <c r="P82" i="17"/>
  <c r="F16" i="17"/>
  <c r="F80" i="17"/>
  <c r="FC63" i="15" s="1"/>
  <c r="F10" i="17"/>
  <c r="E102" i="17"/>
  <c r="E101" i="17"/>
  <c r="EI22" i="15" s="1"/>
  <c r="EI24" i="15" s="1"/>
  <c r="E104" i="17"/>
  <c r="E124" i="17"/>
  <c r="E96" i="17"/>
  <c r="AR22" i="15" s="1"/>
  <c r="AR24" i="15" s="1"/>
  <c r="E126" i="17"/>
  <c r="L82" i="17"/>
  <c r="G82" i="17"/>
  <c r="G30" i="17"/>
  <c r="AT61" i="15" s="1"/>
  <c r="J82" i="17"/>
  <c r="I82" i="17"/>
  <c r="E30" i="17"/>
  <c r="AR61" i="15" s="1"/>
  <c r="E60" i="17"/>
  <c r="E106" i="17"/>
  <c r="HZ22" i="15" s="1"/>
  <c r="HZ24" i="15" s="1"/>
  <c r="D13" i="17"/>
  <c r="D40" i="17"/>
  <c r="HY61" i="15" s="1"/>
  <c r="D58" i="17"/>
  <c r="FA64" i="15" s="1"/>
  <c r="D84" i="17"/>
  <c r="HY63" i="15" s="1"/>
  <c r="D16" i="17"/>
  <c r="D18" i="17"/>
  <c r="D124" i="17"/>
  <c r="D74" i="17"/>
  <c r="AQ63" i="15" s="1"/>
  <c r="D36" i="17"/>
  <c r="FA61" i="15" s="1"/>
  <c r="D8" i="17"/>
  <c r="D118" i="17"/>
  <c r="D38" i="17"/>
  <c r="GM61" i="15" s="1"/>
  <c r="D80" i="17"/>
  <c r="FA63" i="15" s="1"/>
  <c r="D57" i="17"/>
  <c r="EH64" i="15" s="1"/>
  <c r="D79" i="17"/>
  <c r="EH63" i="15" s="1"/>
  <c r="D62" i="17"/>
  <c r="HY64" i="15" s="1"/>
  <c r="D30" i="17"/>
  <c r="AQ61" i="15" s="1"/>
  <c r="D14" i="17"/>
  <c r="D60" i="17"/>
  <c r="D126" i="17"/>
  <c r="D128" i="17"/>
  <c r="D123" i="17"/>
  <c r="D35" i="17"/>
  <c r="EH61" i="15" s="1"/>
  <c r="F124" i="17"/>
  <c r="F58" i="17"/>
  <c r="FC64" i="15" s="1"/>
  <c r="F30" i="17"/>
  <c r="AS61" i="15" s="1"/>
  <c r="F118" i="17"/>
  <c r="F123" i="17"/>
  <c r="F52" i="17"/>
  <c r="AS64" i="15" s="1"/>
  <c r="F126" i="17"/>
  <c r="F74" i="17"/>
  <c r="AS63" i="15" s="1"/>
  <c r="F79" i="17"/>
  <c r="EJ63" i="15" s="1"/>
  <c r="F62" i="17"/>
  <c r="IA64" i="15" s="1"/>
  <c r="F18" i="17"/>
  <c r="C57" i="17"/>
  <c r="EG64" i="15" s="1"/>
  <c r="C36" i="17"/>
  <c r="EZ61" i="15" s="1"/>
  <c r="C16" i="17"/>
  <c r="C80" i="17"/>
  <c r="EZ63" i="15" s="1"/>
  <c r="C126" i="17"/>
  <c r="C14" i="17"/>
  <c r="C118" i="17"/>
  <c r="C84" i="17"/>
  <c r="HX63" i="15" s="1"/>
  <c r="C124" i="17"/>
  <c r="C58" i="17"/>
  <c r="EZ64" i="15" s="1"/>
  <c r="C52" i="17"/>
  <c r="AP64" i="15" s="1"/>
  <c r="C62" i="17"/>
  <c r="HX64" i="15" s="1"/>
  <c r="C40" i="17"/>
  <c r="HX61" i="15" s="1"/>
  <c r="C79" i="17"/>
  <c r="EG63" i="15" s="1"/>
  <c r="C35" i="17"/>
  <c r="EG61" i="15" s="1"/>
  <c r="C123" i="17"/>
  <c r="C38" i="17"/>
  <c r="GL61" i="15" s="1"/>
  <c r="C60" i="17"/>
  <c r="F122" i="17"/>
  <c r="F37" i="17"/>
  <c r="FV61" i="15" s="1"/>
  <c r="F125" i="17"/>
  <c r="F81" i="17"/>
  <c r="FV63" i="15" s="1"/>
  <c r="F78" i="17"/>
  <c r="DQ63" i="15" s="1"/>
  <c r="F51" i="17"/>
  <c r="Z64" i="15" s="1"/>
  <c r="F119" i="17"/>
  <c r="F83" i="17"/>
  <c r="HH63" i="15" s="1"/>
  <c r="F55" i="17"/>
  <c r="CX64" i="15" s="1"/>
  <c r="F117" i="17"/>
  <c r="F76" i="17"/>
  <c r="CE63" i="15" s="1"/>
  <c r="F73" i="17"/>
  <c r="Z63" i="15" s="1"/>
  <c r="F15" i="17"/>
  <c r="F127" i="17"/>
  <c r="F34" i="17"/>
  <c r="DQ61" i="15" s="1"/>
  <c r="F32" i="17"/>
  <c r="CE61" i="15" s="1"/>
  <c r="F53" i="17"/>
  <c r="BL64" i="15" s="1"/>
  <c r="F9" i="17"/>
  <c r="F75" i="17"/>
  <c r="BL63" i="15" s="1"/>
  <c r="F33" i="17"/>
  <c r="CX61" i="15" s="1"/>
  <c r="F7" i="17"/>
  <c r="F77" i="17"/>
  <c r="CX63" i="15" s="1"/>
  <c r="F12" i="17"/>
  <c r="F31" i="17"/>
  <c r="BL61" i="15" s="1"/>
  <c r="E7" i="17"/>
  <c r="E73" i="17"/>
  <c r="Y63" i="15" s="1"/>
  <c r="E81" i="17"/>
  <c r="FU63" i="15" s="1"/>
  <c r="E37" i="17"/>
  <c r="FU61" i="15" s="1"/>
  <c r="E15" i="17"/>
  <c r="E53" i="17"/>
  <c r="BK64" i="15" s="1"/>
  <c r="E59" i="17"/>
  <c r="FU64" i="15" s="1"/>
  <c r="E75" i="17"/>
  <c r="BK63" i="15" s="1"/>
  <c r="E76" i="17"/>
  <c r="CD63" i="15" s="1"/>
  <c r="E61" i="17"/>
  <c r="HG64" i="15" s="1"/>
  <c r="E51" i="17"/>
  <c r="Y64" i="15" s="1"/>
  <c r="E78" i="17"/>
  <c r="DP63" i="15" s="1"/>
  <c r="E11" i="17"/>
  <c r="E54" i="17"/>
  <c r="CD64" i="15" s="1"/>
  <c r="E55" i="17"/>
  <c r="CW64" i="15" s="1"/>
  <c r="E77" i="17"/>
  <c r="CW63" i="15" s="1"/>
  <c r="E120" i="17"/>
  <c r="E32" i="17"/>
  <c r="CD61" i="15" s="1"/>
  <c r="E12" i="17"/>
  <c r="E117" i="17"/>
  <c r="E10" i="17"/>
  <c r="E9" i="17"/>
  <c r="E122" i="17"/>
  <c r="E127" i="17"/>
  <c r="E97" i="17"/>
  <c r="E29" i="17"/>
  <c r="Y61" i="15" s="1"/>
  <c r="E31" i="17"/>
  <c r="BK61" i="15" s="1"/>
  <c r="D32" i="17"/>
  <c r="CC61" i="15" s="1"/>
  <c r="D77" i="17"/>
  <c r="CV63" i="15" s="1"/>
  <c r="D34" i="17"/>
  <c r="DO61" i="15" s="1"/>
  <c r="D61" i="17"/>
  <c r="HF64" i="15" s="1"/>
  <c r="D120" i="17"/>
  <c r="D37" i="17"/>
  <c r="FT61" i="15" s="1"/>
  <c r="D33" i="17"/>
  <c r="CV61" i="15" s="1"/>
  <c r="D127" i="17"/>
  <c r="D17" i="17"/>
  <c r="D122" i="17"/>
  <c r="D51" i="17"/>
  <c r="X64" i="15" s="1"/>
  <c r="D75" i="17"/>
  <c r="BJ63" i="15" s="1"/>
  <c r="D39" i="17"/>
  <c r="HF61" i="15" s="1"/>
  <c r="D73" i="17"/>
  <c r="X63" i="15" s="1"/>
  <c r="D12" i="17"/>
  <c r="D53" i="17"/>
  <c r="BJ64" i="15" s="1"/>
  <c r="D9" i="17"/>
  <c r="D54" i="17"/>
  <c r="CC64" i="15" s="1"/>
  <c r="D83" i="17"/>
  <c r="HF63" i="15" s="1"/>
  <c r="D11" i="17"/>
  <c r="D76" i="17"/>
  <c r="CC63" i="15" s="1"/>
  <c r="D15" i="17"/>
  <c r="D55" i="17"/>
  <c r="CV64" i="15" s="1"/>
  <c r="D56" i="17"/>
  <c r="DO64" i="15" s="1"/>
  <c r="D7" i="17"/>
  <c r="D78" i="17"/>
  <c r="DO63" i="15" s="1"/>
  <c r="D117" i="17"/>
  <c r="D119" i="17"/>
  <c r="D29" i="17"/>
  <c r="X61" i="15" s="1"/>
  <c r="G81" i="17"/>
  <c r="FW63" i="15" s="1"/>
  <c r="C117" i="17"/>
  <c r="C78" i="17"/>
  <c r="DN63" i="15" s="1"/>
  <c r="C125" i="17"/>
  <c r="C31" i="17"/>
  <c r="BI61" i="15" s="1"/>
  <c r="C34" i="17"/>
  <c r="DN61" i="15" s="1"/>
  <c r="C32" i="17"/>
  <c r="CB61" i="15" s="1"/>
  <c r="C39" i="17"/>
  <c r="HE61" i="15" s="1"/>
  <c r="C73" i="17"/>
  <c r="W63" i="15" s="1"/>
  <c r="C55" i="17"/>
  <c r="CU64" i="15" s="1"/>
  <c r="C10" i="17"/>
  <c r="C59" i="17"/>
  <c r="FS64" i="15" s="1"/>
  <c r="C56" i="17"/>
  <c r="DN64" i="15" s="1"/>
  <c r="C120" i="17"/>
  <c r="C83" i="17"/>
  <c r="HE63" i="15" s="1"/>
  <c r="C76" i="17"/>
  <c r="CB63" i="15" s="1"/>
  <c r="C11" i="17"/>
  <c r="C29" i="17"/>
  <c r="W61" i="15" s="1"/>
  <c r="C53" i="17"/>
  <c r="BI64" i="15" s="1"/>
  <c r="C7" i="17"/>
  <c r="C33" i="17"/>
  <c r="CU61" i="15" s="1"/>
  <c r="C61" i="17"/>
  <c r="HE64" i="15" s="1"/>
  <c r="C12" i="17"/>
  <c r="C75" i="17"/>
  <c r="BI63" i="15" s="1"/>
  <c r="C37" i="17"/>
  <c r="FS61" i="15" s="1"/>
  <c r="C51" i="17"/>
  <c r="W64" i="15" s="1"/>
  <c r="C119" i="17"/>
  <c r="C77" i="17"/>
  <c r="CU63" i="15" s="1"/>
  <c r="C54" i="17"/>
  <c r="CB64" i="15" s="1"/>
  <c r="FB22" i="15" l="1"/>
  <c r="FB24" i="15" s="1"/>
  <c r="GN22" i="15"/>
  <c r="GN24" i="15" s="1"/>
  <c r="HZ20" i="15"/>
  <c r="GN64" i="15"/>
  <c r="BK51" i="15" s="1"/>
  <c r="HH21" i="15"/>
  <c r="DQ51" i="15"/>
  <c r="GO63" i="15"/>
  <c r="FC21" i="15"/>
  <c r="GO62" i="15"/>
  <c r="CB62" i="15"/>
  <c r="DO50" i="15"/>
  <c r="HF21" i="15"/>
  <c r="BK62" i="15"/>
  <c r="EH21" i="15"/>
  <c r="E145" i="17"/>
  <c r="DN51" i="15"/>
  <c r="CC51" i="15"/>
  <c r="CV48" i="15"/>
  <c r="CD62" i="15"/>
  <c r="Y21" i="15"/>
  <c r="GL62" i="15"/>
  <c r="IA62" i="15"/>
  <c r="BJ62" i="15"/>
  <c r="DP51" i="15"/>
  <c r="CE48" i="15"/>
  <c r="GM63" i="15"/>
  <c r="GM64" i="15" s="1"/>
  <c r="FA21" i="15"/>
  <c r="EH62" i="15"/>
  <c r="CD21" i="15"/>
  <c r="CD50" i="15"/>
  <c r="CX50" i="15"/>
  <c r="HX21" i="15"/>
  <c r="DN62" i="15"/>
  <c r="DN48" i="15"/>
  <c r="DQ62" i="15"/>
  <c r="AP48" i="15"/>
  <c r="DO62" i="15"/>
  <c r="BK21" i="15"/>
  <c r="AS21" i="15"/>
  <c r="E146" i="17"/>
  <c r="W62" i="15"/>
  <c r="CB48" i="15"/>
  <c r="DO51" i="15"/>
  <c r="DP62" i="15"/>
  <c r="CB51" i="15"/>
  <c r="CU62" i="15"/>
  <c r="CY50" i="15"/>
  <c r="DO21" i="15"/>
  <c r="AQ50" i="15"/>
  <c r="X21" i="15"/>
  <c r="CV21" i="15"/>
  <c r="CW51" i="15"/>
  <c r="FV62" i="15"/>
  <c r="FV20" i="15" s="1"/>
  <c r="CX48" i="15"/>
  <c r="EZ62" i="15"/>
  <c r="AQ62" i="15"/>
  <c r="AQ20" i="15" s="1"/>
  <c r="CX62" i="15"/>
  <c r="CB50" i="15"/>
  <c r="CB21" i="15"/>
  <c r="X62" i="15"/>
  <c r="X20" i="15" s="1"/>
  <c r="DO48" i="15"/>
  <c r="CC48" i="15"/>
  <c r="CE50" i="15"/>
  <c r="CX21" i="15"/>
  <c r="Z21" i="15"/>
  <c r="AS50" i="15"/>
  <c r="BK49" i="15"/>
  <c r="HE21" i="15"/>
  <c r="DN50" i="15"/>
  <c r="DN21" i="15"/>
  <c r="BJ21" i="15"/>
  <c r="CW21" i="15"/>
  <c r="FU62" i="15"/>
  <c r="FU20" i="15" s="1"/>
  <c r="Z62" i="15"/>
  <c r="CE21" i="15"/>
  <c r="EZ21" i="15"/>
  <c r="GL63" i="15"/>
  <c r="GL64" i="15" s="1"/>
  <c r="BK48" i="15"/>
  <c r="AR20" i="15"/>
  <c r="E140" i="17"/>
  <c r="FB20" i="15"/>
  <c r="CU21" i="15"/>
  <c r="W21" i="15"/>
  <c r="AP51" i="15"/>
  <c r="AQ51" i="15"/>
  <c r="CW48" i="15"/>
  <c r="HH62" i="15"/>
  <c r="IA21" i="15"/>
  <c r="E148" i="17"/>
  <c r="CW50" i="15"/>
  <c r="FU21" i="15"/>
  <c r="EG21" i="15"/>
  <c r="FA62" i="15"/>
  <c r="HY62" i="15"/>
  <c r="CE51" i="15"/>
  <c r="E150" i="17"/>
  <c r="GN20" i="15"/>
  <c r="CU48" i="15"/>
  <c r="FT62" i="15"/>
  <c r="FT20" i="15" s="1"/>
  <c r="AP50" i="15"/>
  <c r="BI21" i="15"/>
  <c r="CU51" i="15"/>
  <c r="CC50" i="15"/>
  <c r="CC21" i="15"/>
  <c r="HF62" i="15"/>
  <c r="CD51" i="15"/>
  <c r="AR50" i="15"/>
  <c r="BL21" i="15"/>
  <c r="CE62" i="15"/>
  <c r="BJ48" i="15"/>
  <c r="GM62" i="15"/>
  <c r="FC62" i="15"/>
  <c r="CV62" i="15"/>
  <c r="CW62" i="15"/>
  <c r="Y62" i="15"/>
  <c r="Y20" i="15" s="1"/>
  <c r="BL62" i="15"/>
  <c r="DQ50" i="15"/>
  <c r="HY21" i="15"/>
  <c r="AS62" i="15"/>
  <c r="AS20" i="15" s="1"/>
  <c r="EI20" i="15"/>
  <c r="G10" i="17"/>
  <c r="G52" i="17"/>
  <c r="AT64" i="15" s="1"/>
  <c r="G121" i="17"/>
  <c r="F29" i="17"/>
  <c r="G76" i="17"/>
  <c r="CF63" i="15" s="1"/>
  <c r="G7" i="17"/>
  <c r="G73" i="17"/>
  <c r="AA63" i="15" s="1"/>
  <c r="G15" i="17"/>
  <c r="G120" i="17"/>
  <c r="D104" i="17"/>
  <c r="GM22" i="15" s="1"/>
  <c r="GM24" i="15" s="1"/>
  <c r="C96" i="17"/>
  <c r="AP22" i="15" s="1"/>
  <c r="AP24" i="15" s="1"/>
  <c r="F95" i="17"/>
  <c r="Z22" i="15" s="1"/>
  <c r="Z24" i="15" s="1"/>
  <c r="F105" i="17"/>
  <c r="HH22" i="15" s="1"/>
  <c r="HH24" i="15" s="1"/>
  <c r="D105" i="17"/>
  <c r="HF22" i="15" s="1"/>
  <c r="HF24" i="15" s="1"/>
  <c r="C104" i="17"/>
  <c r="GL22" i="15" s="1"/>
  <c r="GL24" i="15" s="1"/>
  <c r="D101" i="17"/>
  <c r="EH22" i="15" s="1"/>
  <c r="EH24" i="15" s="1"/>
  <c r="F104" i="17"/>
  <c r="GO22" i="15" s="1"/>
  <c r="GO24" i="15" s="1"/>
  <c r="F102" i="17"/>
  <c r="FC22" i="15" s="1"/>
  <c r="FC24" i="15" s="1"/>
  <c r="F98" i="17"/>
  <c r="D95" i="17"/>
  <c r="X22" i="15" s="1"/>
  <c r="X24" i="15" s="1"/>
  <c r="C102" i="17"/>
  <c r="EZ22" i="15" s="1"/>
  <c r="EZ24" i="15" s="1"/>
  <c r="C99" i="17"/>
  <c r="F60" i="17"/>
  <c r="F82" i="17"/>
  <c r="D82" i="17"/>
  <c r="C13" i="17"/>
  <c r="C74" i="17"/>
  <c r="AP63" i="15" s="1"/>
  <c r="F106" i="17"/>
  <c r="F101" i="17"/>
  <c r="EJ22" i="15" s="1"/>
  <c r="EJ24" i="15" s="1"/>
  <c r="D96" i="17"/>
  <c r="AQ22" i="15" s="1"/>
  <c r="AQ24" i="15" s="1"/>
  <c r="D52" i="17"/>
  <c r="AQ64" i="15" s="1"/>
  <c r="C82" i="17"/>
  <c r="D103" i="17"/>
  <c r="C18" i="17"/>
  <c r="F96" i="17"/>
  <c r="AS22" i="15" s="1"/>
  <c r="AS24" i="15" s="1"/>
  <c r="F35" i="17"/>
  <c r="EJ61" i="15" s="1"/>
  <c r="D102" i="17"/>
  <c r="FA22" i="15" s="1"/>
  <c r="FA24" i="15" s="1"/>
  <c r="C128" i="17"/>
  <c r="C101" i="17"/>
  <c r="EG22" i="15" s="1"/>
  <c r="EG24" i="15" s="1"/>
  <c r="F128" i="17"/>
  <c r="F13" i="17"/>
  <c r="D106" i="17"/>
  <c r="HY22" i="15" s="1"/>
  <c r="HY24" i="15" s="1"/>
  <c r="D99" i="17"/>
  <c r="D100" i="17"/>
  <c r="DO22" i="15" s="1"/>
  <c r="DO24" i="15" s="1"/>
  <c r="E103" i="17"/>
  <c r="F36" i="17"/>
  <c r="FC61" i="15" s="1"/>
  <c r="C30" i="17"/>
  <c r="AP61" i="15" s="1"/>
  <c r="C8" i="17"/>
  <c r="F57" i="17"/>
  <c r="EJ64" i="15" s="1"/>
  <c r="D10" i="17"/>
  <c r="E33" i="17"/>
  <c r="CW61" i="15" s="1"/>
  <c r="E34" i="17"/>
  <c r="DP61" i="15" s="1"/>
  <c r="E83" i="17"/>
  <c r="HG63" i="15" s="1"/>
  <c r="D81" i="17"/>
  <c r="FT63" i="15" s="1"/>
  <c r="E17" i="17"/>
  <c r="D97" i="17"/>
  <c r="BJ22" i="15" s="1"/>
  <c r="BJ24" i="15" s="1"/>
  <c r="E99" i="17"/>
  <c r="E100" i="17"/>
  <c r="DP22" i="15" s="1"/>
  <c r="DP24" i="15" s="1"/>
  <c r="E125" i="17"/>
  <c r="E39" i="17"/>
  <c r="HG61" i="15" s="1"/>
  <c r="F59" i="17"/>
  <c r="FV64" i="15" s="1"/>
  <c r="G117" i="17"/>
  <c r="D59" i="17"/>
  <c r="FT64" i="15" s="1"/>
  <c r="D121" i="17"/>
  <c r="F39" i="17"/>
  <c r="HH61" i="15" s="1"/>
  <c r="G125" i="17"/>
  <c r="E119" i="17"/>
  <c r="E141" i="17" s="1"/>
  <c r="F120" i="17"/>
  <c r="G127" i="17"/>
  <c r="G59" i="17"/>
  <c r="FW64" i="15" s="1"/>
  <c r="D125" i="17"/>
  <c r="E121" i="17"/>
  <c r="E56" i="17"/>
  <c r="DP64" i="15" s="1"/>
  <c r="F97" i="17"/>
  <c r="BL22" i="15" s="1"/>
  <c r="BL24" i="15" s="1"/>
  <c r="D98" i="17"/>
  <c r="CC22" i="15" s="1"/>
  <c r="CC24" i="15" s="1"/>
  <c r="E95" i="17"/>
  <c r="Y22" i="15" s="1"/>
  <c r="Y24" i="15" s="1"/>
  <c r="E98" i="17"/>
  <c r="CD22" i="15" s="1"/>
  <c r="CD24" i="15" s="1"/>
  <c r="F103" i="17"/>
  <c r="FV22" i="15" s="1"/>
  <c r="FV24" i="15" s="1"/>
  <c r="F100" i="17"/>
  <c r="DQ22" i="15" s="1"/>
  <c r="DQ24" i="15" s="1"/>
  <c r="D31" i="17"/>
  <c r="BJ61" i="15" s="1"/>
  <c r="E105" i="17"/>
  <c r="HG22" i="15" s="1"/>
  <c r="HG24" i="15" s="1"/>
  <c r="F56" i="17"/>
  <c r="DQ64" i="15" s="1"/>
  <c r="F99" i="17"/>
  <c r="CX22" i="15" s="1"/>
  <c r="CX24" i="15" s="1"/>
  <c r="C17" i="17"/>
  <c r="C81" i="17"/>
  <c r="FS63" i="15" s="1"/>
  <c r="C9" i="17"/>
  <c r="C15" i="17"/>
  <c r="C127" i="17"/>
  <c r="C103" i="17"/>
  <c r="FS22" i="15" s="1"/>
  <c r="FS24" i="15" s="1"/>
  <c r="C121" i="17"/>
  <c r="C98" i="17"/>
  <c r="CB22" i="15" s="1"/>
  <c r="CB24" i="15" s="1"/>
  <c r="C105" i="17"/>
  <c r="C100" i="17"/>
  <c r="C97" i="17"/>
  <c r="BI22" i="15" s="1"/>
  <c r="BI24" i="15" s="1"/>
  <c r="C95" i="17"/>
  <c r="W22" i="15" s="1"/>
  <c r="W24" i="15" s="1"/>
  <c r="C122" i="17"/>
  <c r="G31" i="17"/>
  <c r="BM61" i="15" s="1"/>
  <c r="FT22" i="15" l="1"/>
  <c r="FT24" i="15" s="1"/>
  <c r="BK52" i="15"/>
  <c r="BK20" i="15"/>
  <c r="C143" i="17"/>
  <c r="GO64" i="15"/>
  <c r="GO21" i="15" s="1"/>
  <c r="BL50" i="15"/>
  <c r="GN21" i="15"/>
  <c r="C148" i="17"/>
  <c r="D148" i="17"/>
  <c r="DQ20" i="15"/>
  <c r="IA22" i="15"/>
  <c r="IA24" i="15" s="1"/>
  <c r="GL20" i="15"/>
  <c r="HY20" i="15"/>
  <c r="C146" i="17"/>
  <c r="CE22" i="15"/>
  <c r="CE24" i="15" s="1"/>
  <c r="CX20" i="15"/>
  <c r="D144" i="17"/>
  <c r="C144" i="17"/>
  <c r="E147" i="17"/>
  <c r="F140" i="17"/>
  <c r="D143" i="17"/>
  <c r="DO20" i="15"/>
  <c r="CU20" i="15"/>
  <c r="BJ50" i="15"/>
  <c r="CF62" i="15"/>
  <c r="BI51" i="15"/>
  <c r="Z61" i="15"/>
  <c r="F139" i="17"/>
  <c r="DO52" i="15"/>
  <c r="G13" i="17"/>
  <c r="CE49" i="15"/>
  <c r="AS49" i="15"/>
  <c r="CB49" i="15"/>
  <c r="CU52" i="15"/>
  <c r="HH20" i="15"/>
  <c r="DQ48" i="15"/>
  <c r="E149" i="17"/>
  <c r="HG62" i="15"/>
  <c r="CE20" i="15"/>
  <c r="CX52" i="15"/>
  <c r="CY51" i="15"/>
  <c r="CV50" i="15"/>
  <c r="FT21" i="15"/>
  <c r="F142" i="17"/>
  <c r="C139" i="17"/>
  <c r="IA20" i="15"/>
  <c r="C142" i="17"/>
  <c r="CW49" i="15"/>
  <c r="EH20" i="15"/>
  <c r="F150" i="17"/>
  <c r="C147" i="17"/>
  <c r="FS62" i="15"/>
  <c r="BJ20" i="15"/>
  <c r="CU22" i="15"/>
  <c r="CU24" i="15" s="1"/>
  <c r="AS52" i="15"/>
  <c r="GM20" i="15"/>
  <c r="D145" i="17"/>
  <c r="BL20" i="15"/>
  <c r="F148" i="17"/>
  <c r="BJ51" i="15"/>
  <c r="FW62" i="15"/>
  <c r="F143" i="17"/>
  <c r="DN20" i="15"/>
  <c r="DP21" i="15"/>
  <c r="FS21" i="15"/>
  <c r="CU50" i="15"/>
  <c r="CV51" i="15"/>
  <c r="CX51" i="15"/>
  <c r="DP50" i="15"/>
  <c r="C140" i="17"/>
  <c r="AP62" i="15"/>
  <c r="AP20" i="15" s="1"/>
  <c r="BJ52" i="15"/>
  <c r="C145" i="17"/>
  <c r="EG62" i="15"/>
  <c r="AQ52" i="15"/>
  <c r="D150" i="17"/>
  <c r="CX49" i="15"/>
  <c r="EJ21" i="15"/>
  <c r="GO20" i="15"/>
  <c r="BL48" i="15"/>
  <c r="FC20" i="15"/>
  <c r="C149" i="17"/>
  <c r="HE62" i="15"/>
  <c r="FU22" i="15"/>
  <c r="FU24" i="15" s="1"/>
  <c r="F145" i="17"/>
  <c r="EJ62" i="15"/>
  <c r="G57" i="17"/>
  <c r="EK64" i="15" s="1"/>
  <c r="F141" i="17"/>
  <c r="BK22" i="15"/>
  <c r="BK24" i="15" s="1"/>
  <c r="DQ49" i="15"/>
  <c r="AQ21" i="15"/>
  <c r="F147" i="17"/>
  <c r="E144" i="17"/>
  <c r="GM21" i="15"/>
  <c r="HG21" i="15"/>
  <c r="AS51" i="15"/>
  <c r="AQ48" i="15"/>
  <c r="DP20" i="15"/>
  <c r="BI48" i="15"/>
  <c r="DP48" i="15"/>
  <c r="CW20" i="15"/>
  <c r="AR49" i="15"/>
  <c r="CV49" i="15"/>
  <c r="D146" i="17"/>
  <c r="F149" i="17"/>
  <c r="FA20" i="15"/>
  <c r="FW21" i="15"/>
  <c r="W20" i="15"/>
  <c r="DQ52" i="15"/>
  <c r="C141" i="17"/>
  <c r="BI62" i="15"/>
  <c r="DN22" i="15"/>
  <c r="DN24" i="15" s="1"/>
  <c r="HE22" i="15"/>
  <c r="HE24" i="15" s="1"/>
  <c r="CV22" i="15"/>
  <c r="CV24" i="15" s="1"/>
  <c r="HX62" i="15"/>
  <c r="E139" i="17"/>
  <c r="HF20" i="15"/>
  <c r="DO49" i="15"/>
  <c r="D147" i="17"/>
  <c r="GL21" i="15"/>
  <c r="AR48" i="15"/>
  <c r="EZ20" i="15"/>
  <c r="D141" i="17"/>
  <c r="AR51" i="15"/>
  <c r="CV20" i="15"/>
  <c r="D149" i="17"/>
  <c r="BJ49" i="15"/>
  <c r="F144" i="17"/>
  <c r="AA62" i="15"/>
  <c r="F146" i="17"/>
  <c r="CV52" i="15"/>
  <c r="G16" i="17"/>
  <c r="CW22" i="15"/>
  <c r="CW24" i="15" s="1"/>
  <c r="D142" i="17"/>
  <c r="CC62" i="15"/>
  <c r="E143" i="17"/>
  <c r="AQ49" i="15"/>
  <c r="D140" i="17"/>
  <c r="CD48" i="15"/>
  <c r="CB20" i="15"/>
  <c r="FV21" i="15"/>
  <c r="DQ21" i="15"/>
  <c r="CD20" i="15"/>
  <c r="CD49" i="15"/>
  <c r="DP52" i="15"/>
  <c r="AP21" i="15"/>
  <c r="BI50" i="15"/>
  <c r="D139" i="17"/>
  <c r="E142" i="17"/>
  <c r="G58" i="17"/>
  <c r="FD64" i="15" s="1"/>
  <c r="G79" i="17"/>
  <c r="EK63" i="15" s="1"/>
  <c r="G34" i="17"/>
  <c r="DR61" i="15" s="1"/>
  <c r="G101" i="17"/>
  <c r="G95" i="17"/>
  <c r="AA22" i="15" s="1"/>
  <c r="AA24" i="15" s="1"/>
  <c r="H30" i="17"/>
  <c r="AU61" i="15" s="1"/>
  <c r="D191" i="17"/>
  <c r="F191" i="17"/>
  <c r="E191" i="17"/>
  <c r="C191" i="17"/>
  <c r="C186" i="17"/>
  <c r="C192" i="17"/>
  <c r="C193" i="17"/>
  <c r="C190" i="17"/>
  <c r="C188" i="17"/>
  <c r="C189" i="17"/>
  <c r="C187" i="17"/>
  <c r="BL51" i="15" l="1"/>
  <c r="BL52" i="15"/>
  <c r="CE52" i="15"/>
  <c r="BL49" i="15"/>
  <c r="AR52" i="15"/>
  <c r="CB52" i="15"/>
  <c r="G40" i="17"/>
  <c r="IB61" i="15" s="1"/>
  <c r="G77" i="17"/>
  <c r="CY63" i="15" s="1"/>
  <c r="G39" i="17"/>
  <c r="HI61" i="15" s="1"/>
  <c r="G122" i="17"/>
  <c r="G9" i="17"/>
  <c r="G53" i="17"/>
  <c r="BM64" i="15" s="1"/>
  <c r="CW52" i="15"/>
  <c r="C194" i="17"/>
  <c r="C106" i="17"/>
  <c r="G74" i="17"/>
  <c r="AT63" i="15" s="1"/>
  <c r="CC20" i="15"/>
  <c r="CC49" i="15"/>
  <c r="DN52" i="15"/>
  <c r="CY49" i="15"/>
  <c r="HG20" i="15"/>
  <c r="DP49" i="15"/>
  <c r="CD52" i="15"/>
  <c r="EK62" i="15"/>
  <c r="HE20" i="15"/>
  <c r="DN49" i="15"/>
  <c r="G99" i="17"/>
  <c r="CY22" i="15" s="1"/>
  <c r="CY24" i="15" s="1"/>
  <c r="G37" i="17"/>
  <c r="G105" i="17"/>
  <c r="HI22" i="15" s="1"/>
  <c r="HI24" i="15" s="1"/>
  <c r="G51" i="17"/>
  <c r="AA64" i="15" s="1"/>
  <c r="BI20" i="15"/>
  <c r="G56" i="17"/>
  <c r="DR64" i="15" s="1"/>
  <c r="CC52" i="15"/>
  <c r="EG20" i="15"/>
  <c r="EK21" i="15"/>
  <c r="G126" i="17"/>
  <c r="GP62" i="15"/>
  <c r="G14" i="17"/>
  <c r="G100" i="17"/>
  <c r="Z20" i="15"/>
  <c r="AS48" i="15"/>
  <c r="G102" i="17"/>
  <c r="CU49" i="15"/>
  <c r="FS20" i="15"/>
  <c r="H81" i="17"/>
  <c r="FX63" i="15" s="1"/>
  <c r="AP49" i="15"/>
  <c r="HX20" i="15"/>
  <c r="EJ20" i="15"/>
  <c r="BI49" i="15"/>
  <c r="AP52" i="15"/>
  <c r="G104" i="17"/>
  <c r="G75" i="17"/>
  <c r="BM63" i="15" s="1"/>
  <c r="Q82" i="17"/>
  <c r="G80" i="17"/>
  <c r="FD63" i="15" s="1"/>
  <c r="G33" i="17"/>
  <c r="CY61" i="15" s="1"/>
  <c r="G103" i="17"/>
  <c r="FW22" i="15" s="1"/>
  <c r="FW24" i="15" s="1"/>
  <c r="G12" i="17"/>
  <c r="G17" i="17"/>
  <c r="G98" i="17"/>
  <c r="CF22" i="15" s="1"/>
  <c r="CF24" i="15" s="1"/>
  <c r="C185" i="17"/>
  <c r="C183" i="17"/>
  <c r="D187" i="17"/>
  <c r="E188" i="17"/>
  <c r="D192" i="17"/>
  <c r="D189" i="17"/>
  <c r="D183" i="17"/>
  <c r="D186" i="17"/>
  <c r="D185" i="17"/>
  <c r="F188" i="17"/>
  <c r="F192" i="17"/>
  <c r="E183" i="17"/>
  <c r="E189" i="17"/>
  <c r="F190" i="17"/>
  <c r="F185" i="17"/>
  <c r="E186" i="17"/>
  <c r="F183" i="17"/>
  <c r="E184" i="17"/>
  <c r="F189" i="17"/>
  <c r="E190" i="17"/>
  <c r="F187" i="17"/>
  <c r="F193" i="17"/>
  <c r="E194" i="17"/>
  <c r="D193" i="17"/>
  <c r="D190" i="17"/>
  <c r="F186" i="17"/>
  <c r="D188" i="17"/>
  <c r="E193" i="17"/>
  <c r="E187" i="17"/>
  <c r="D194" i="17"/>
  <c r="F194" i="17"/>
  <c r="E192" i="17"/>
  <c r="E185" i="17"/>
  <c r="GP22" i="15" l="1"/>
  <c r="GP24" i="15" s="1"/>
  <c r="G83" i="17"/>
  <c r="HI63" i="15" s="1"/>
  <c r="G61" i="17"/>
  <c r="HI64" i="15" s="1"/>
  <c r="GP63" i="15"/>
  <c r="FD21" i="15"/>
  <c r="H59" i="17"/>
  <c r="FX64" i="15" s="1"/>
  <c r="FX21" i="15" s="1"/>
  <c r="G8" i="17"/>
  <c r="BM21" i="15"/>
  <c r="H31" i="17"/>
  <c r="BN61" i="15" s="1"/>
  <c r="G32" i="17"/>
  <c r="BM62" i="15"/>
  <c r="CF52" i="15"/>
  <c r="G62" i="17"/>
  <c r="IB64" i="15" s="1"/>
  <c r="G11" i="17"/>
  <c r="G78" i="17"/>
  <c r="DR63" i="15" s="1"/>
  <c r="G97" i="17"/>
  <c r="G36" i="17"/>
  <c r="FD61" i="15" s="1"/>
  <c r="G119" i="17"/>
  <c r="AT51" i="15"/>
  <c r="AA21" i="15"/>
  <c r="G35" i="17"/>
  <c r="G149" i="17"/>
  <c r="HI62" i="15"/>
  <c r="G60" i="17"/>
  <c r="G54" i="17"/>
  <c r="CF64" i="15" s="1"/>
  <c r="G124" i="17"/>
  <c r="FD22" i="15" s="1"/>
  <c r="FD24" i="15" s="1"/>
  <c r="G118" i="17"/>
  <c r="DR52" i="15"/>
  <c r="AT21" i="15"/>
  <c r="G128" i="17"/>
  <c r="G84" i="17"/>
  <c r="IB63" i="15" s="1"/>
  <c r="DR22" i="15"/>
  <c r="DR24" i="15" s="1"/>
  <c r="DR48" i="15"/>
  <c r="CZ50" i="15"/>
  <c r="FW61" i="15"/>
  <c r="G147" i="17"/>
  <c r="HX22" i="15"/>
  <c r="HX24" i="15" s="1"/>
  <c r="C150" i="17"/>
  <c r="CF50" i="15"/>
  <c r="G106" i="17"/>
  <c r="DR62" i="15"/>
  <c r="CY52" i="15"/>
  <c r="FD62" i="15"/>
  <c r="G38" i="17"/>
  <c r="G55" i="17"/>
  <c r="CY64" i="15" s="1"/>
  <c r="CY21" i="15" s="1"/>
  <c r="G123" i="17"/>
  <c r="EK22" i="15" s="1"/>
  <c r="EK24" i="15" s="1"/>
  <c r="G18" i="17"/>
  <c r="G187" i="17"/>
  <c r="G191" i="17"/>
  <c r="G185" i="17"/>
  <c r="G194" i="17"/>
  <c r="G193" i="17"/>
  <c r="G186" i="17"/>
  <c r="G96" i="17"/>
  <c r="C184" i="17"/>
  <c r="F184" i="17"/>
  <c r="D184" i="17"/>
  <c r="GP64" i="15" l="1"/>
  <c r="GP21" i="15" s="1"/>
  <c r="IB22" i="15"/>
  <c r="IB24" i="15" s="1"/>
  <c r="BM50" i="15"/>
  <c r="AT22" i="15"/>
  <c r="AT24" i="15" s="1"/>
  <c r="BM22" i="15"/>
  <c r="BM24" i="15" s="1"/>
  <c r="G146" i="17"/>
  <c r="G144" i="17"/>
  <c r="H52" i="17"/>
  <c r="AU64" i="15" s="1"/>
  <c r="H39" i="17"/>
  <c r="HJ61" i="15" s="1"/>
  <c r="H105" i="17"/>
  <c r="H51" i="17"/>
  <c r="AB64" i="15" s="1"/>
  <c r="H73" i="17"/>
  <c r="AB63" i="15" s="1"/>
  <c r="H121" i="17"/>
  <c r="H57" i="17"/>
  <c r="EL64" i="15" s="1"/>
  <c r="H99" i="17"/>
  <c r="H34" i="17"/>
  <c r="DS61" i="15" s="1"/>
  <c r="H126" i="17"/>
  <c r="H13" i="17"/>
  <c r="G29" i="17"/>
  <c r="H10" i="17"/>
  <c r="H120" i="17"/>
  <c r="H53" i="17"/>
  <c r="BN64" i="15" s="1"/>
  <c r="FW20" i="15"/>
  <c r="CY48" i="15"/>
  <c r="FD20" i="15"/>
  <c r="BM20" i="15"/>
  <c r="AT49" i="15"/>
  <c r="CZ51" i="15"/>
  <c r="H56" i="17"/>
  <c r="DS64" i="15" s="1"/>
  <c r="G141" i="17"/>
  <c r="G150" i="17"/>
  <c r="IB62" i="15"/>
  <c r="DR20" i="15"/>
  <c r="CF61" i="15"/>
  <c r="G142" i="17"/>
  <c r="DR49" i="15"/>
  <c r="H58" i="17"/>
  <c r="FE64" i="15" s="1"/>
  <c r="H76" i="17"/>
  <c r="CG63" i="15" s="1"/>
  <c r="H9" i="17"/>
  <c r="DR21" i="15"/>
  <c r="EK61" i="15"/>
  <c r="G145" i="17"/>
  <c r="H7" i="17"/>
  <c r="CF51" i="15"/>
  <c r="HI20" i="15"/>
  <c r="G143" i="17"/>
  <c r="CY62" i="15"/>
  <c r="H125" i="17"/>
  <c r="AT50" i="15"/>
  <c r="HI21" i="15"/>
  <c r="DR51" i="15"/>
  <c r="GP61" i="15"/>
  <c r="G148" i="17"/>
  <c r="IB21" i="15"/>
  <c r="H77" i="17"/>
  <c r="CZ63" i="15" s="1"/>
  <c r="H15" i="17"/>
  <c r="CF21" i="15"/>
  <c r="DR50" i="15"/>
  <c r="H127" i="17"/>
  <c r="H37" i="17"/>
  <c r="FX61" i="15" s="1"/>
  <c r="BI52" i="15"/>
  <c r="G140" i="17"/>
  <c r="AT62" i="15"/>
  <c r="H14" i="17"/>
  <c r="H79" i="17"/>
  <c r="EL63" i="15" s="1"/>
  <c r="R82" i="17"/>
  <c r="H97" i="17"/>
  <c r="H96" i="17"/>
  <c r="I30" i="17"/>
  <c r="AV61" i="15" s="1"/>
  <c r="BM51" i="15" l="1"/>
  <c r="BM52" i="15"/>
  <c r="CZ22" i="15"/>
  <c r="CZ24" i="15" s="1"/>
  <c r="AT52" i="15"/>
  <c r="BM48" i="15"/>
  <c r="EL21" i="15"/>
  <c r="H60" i="17"/>
  <c r="H74" i="17"/>
  <c r="AU63" i="15" s="1"/>
  <c r="GP20" i="15"/>
  <c r="AB62" i="15"/>
  <c r="AA61" i="15"/>
  <c r="G139" i="17"/>
  <c r="I81" i="17"/>
  <c r="FY63" i="15" s="1"/>
  <c r="I59" i="17"/>
  <c r="FY64" i="15" s="1"/>
  <c r="H118" i="17"/>
  <c r="AU22" i="15" s="1"/>
  <c r="AU24" i="15" s="1"/>
  <c r="G192" i="17"/>
  <c r="FE62" i="15"/>
  <c r="I15" i="17"/>
  <c r="H122" i="17"/>
  <c r="EL62" i="15"/>
  <c r="H101" i="17"/>
  <c r="G189" i="17"/>
  <c r="H8" i="17"/>
  <c r="H102" i="17"/>
  <c r="BM49" i="15"/>
  <c r="AT20" i="15"/>
  <c r="EK20" i="15"/>
  <c r="H117" i="17"/>
  <c r="AB21" i="15"/>
  <c r="FX62" i="15"/>
  <c r="FX20" i="15" s="1"/>
  <c r="AU51" i="15"/>
  <c r="HJ22" i="15"/>
  <c r="HJ24" i="15" s="1"/>
  <c r="CF48" i="15"/>
  <c r="CF20" i="15"/>
  <c r="CZ48" i="15"/>
  <c r="H55" i="17"/>
  <c r="CZ64" i="15" s="1"/>
  <c r="H84" i="17"/>
  <c r="IC63" i="15" s="1"/>
  <c r="DS48" i="15"/>
  <c r="G190" i="17"/>
  <c r="H54" i="17"/>
  <c r="CG64" i="15" s="1"/>
  <c r="CG21" i="15" s="1"/>
  <c r="CF49" i="15"/>
  <c r="CY20" i="15"/>
  <c r="I40" i="17"/>
  <c r="ID61" i="15" s="1"/>
  <c r="H106" i="17"/>
  <c r="H38" i="17"/>
  <c r="GQ61" i="15" s="1"/>
  <c r="H40" i="17"/>
  <c r="IC61" i="15" s="1"/>
  <c r="BN62" i="15"/>
  <c r="H33" i="17"/>
  <c r="CZ61" i="15" s="1"/>
  <c r="G188" i="17"/>
  <c r="CG62" i="15"/>
  <c r="H16" i="17"/>
  <c r="H83" i="17"/>
  <c r="HJ63" i="15" s="1"/>
  <c r="CG50" i="15"/>
  <c r="IB20" i="15"/>
  <c r="H18" i="17"/>
  <c r="H32" i="17"/>
  <c r="I105" i="17"/>
  <c r="H12" i="17"/>
  <c r="H103" i="17"/>
  <c r="FX22" i="15" s="1"/>
  <c r="FX24" i="15" s="1"/>
  <c r="H11" i="17"/>
  <c r="G184" i="17"/>
  <c r="I126" i="17" l="1"/>
  <c r="H124" i="17"/>
  <c r="IC62" i="15"/>
  <c r="I51" i="17"/>
  <c r="AC64" i="15" s="1"/>
  <c r="H78" i="17"/>
  <c r="DS63" i="15" s="1"/>
  <c r="H35" i="17"/>
  <c r="H80" i="17"/>
  <c r="FE63" i="15" s="1"/>
  <c r="H17" i="17"/>
  <c r="CG61" i="15"/>
  <c r="H75" i="17"/>
  <c r="H104" i="17"/>
  <c r="GQ22" i="15" s="1"/>
  <c r="GQ24" i="15" s="1"/>
  <c r="I120" i="17"/>
  <c r="I53" i="17"/>
  <c r="BO64" i="15" s="1"/>
  <c r="H61" i="17"/>
  <c r="HJ64" i="15" s="1"/>
  <c r="HJ21" i="15" s="1"/>
  <c r="BN20" i="15"/>
  <c r="H95" i="17"/>
  <c r="AB22" i="15" s="1"/>
  <c r="AB24" i="15" s="1"/>
  <c r="H98" i="17"/>
  <c r="CG22" i="15" s="1"/>
  <c r="CG24" i="15" s="1"/>
  <c r="CG51" i="15"/>
  <c r="AT48" i="15"/>
  <c r="AA20" i="15"/>
  <c r="H36" i="17"/>
  <c r="H143" i="17"/>
  <c r="CZ62" i="15"/>
  <c r="CZ52" i="15"/>
  <c r="I125" i="17"/>
  <c r="H128" i="17"/>
  <c r="IC22" i="15" s="1"/>
  <c r="IC24" i="15" s="1"/>
  <c r="I31" i="17"/>
  <c r="BO61" i="15" s="1"/>
  <c r="I34" i="17"/>
  <c r="DT61" i="15" s="1"/>
  <c r="DS52" i="15"/>
  <c r="AU21" i="15"/>
  <c r="DS62" i="15"/>
  <c r="DA51" i="15"/>
  <c r="I117" i="17"/>
  <c r="H119" i="17"/>
  <c r="BN22" i="15" s="1"/>
  <c r="BN24" i="15" s="1"/>
  <c r="I37" i="17"/>
  <c r="FY61" i="15" s="1"/>
  <c r="DS50" i="15"/>
  <c r="FE22" i="15"/>
  <c r="FE24" i="15" s="1"/>
  <c r="I76" i="17"/>
  <c r="CH63" i="15" s="1"/>
  <c r="G183" i="17"/>
  <c r="CZ49" i="15"/>
  <c r="DA50" i="15"/>
  <c r="FY21" i="15"/>
  <c r="I73" i="17"/>
  <c r="AC63" i="15" s="1"/>
  <c r="CZ21" i="15"/>
  <c r="H147" i="17"/>
  <c r="H140" i="17"/>
  <c r="AU62" i="15"/>
  <c r="H100" i="17"/>
  <c r="DS22" i="15" s="1"/>
  <c r="DS24" i="15" s="1"/>
  <c r="H62" i="17"/>
  <c r="IC64" i="15" s="1"/>
  <c r="H123" i="17"/>
  <c r="EL22" i="15" s="1"/>
  <c r="EL24" i="15" s="1"/>
  <c r="I58" i="17"/>
  <c r="FF64" i="15" s="1"/>
  <c r="GQ62" i="15"/>
  <c r="FY62" i="15"/>
  <c r="S82" i="17"/>
  <c r="H29" i="17"/>
  <c r="I13" i="17"/>
  <c r="H148" i="17" l="1"/>
  <c r="IC21" i="15"/>
  <c r="I9" i="17"/>
  <c r="I10" i="17"/>
  <c r="I33" i="17"/>
  <c r="DA61" i="15" s="1"/>
  <c r="I101" i="17"/>
  <c r="BN52" i="15"/>
  <c r="EL61" i="15"/>
  <c r="H145" i="17"/>
  <c r="I38" i="17"/>
  <c r="GR61" i="15" s="1"/>
  <c r="CG52" i="15"/>
  <c r="J53" i="17"/>
  <c r="BP64" i="15" s="1"/>
  <c r="I74" i="17"/>
  <c r="AV63" i="15" s="1"/>
  <c r="DS20" i="15"/>
  <c r="CZ20" i="15"/>
  <c r="DS21" i="15"/>
  <c r="H144" i="17"/>
  <c r="AU52" i="15"/>
  <c r="EM62" i="15"/>
  <c r="GQ20" i="15"/>
  <c r="BN63" i="15"/>
  <c r="H141" i="17"/>
  <c r="I54" i="17"/>
  <c r="CH64" i="15" s="1"/>
  <c r="I57" i="17"/>
  <c r="EM64" i="15" s="1"/>
  <c r="I121" i="17"/>
  <c r="FY20" i="15"/>
  <c r="DA49" i="15"/>
  <c r="BN49" i="15"/>
  <c r="AU20" i="15"/>
  <c r="AU49" i="15"/>
  <c r="I83" i="17"/>
  <c r="HK63" i="15" s="1"/>
  <c r="I7" i="17"/>
  <c r="DA48" i="15"/>
  <c r="FE61" i="15"/>
  <c r="H146" i="17"/>
  <c r="H142" i="17"/>
  <c r="IC20" i="15"/>
  <c r="CG48" i="15"/>
  <c r="CG20" i="15"/>
  <c r="H150" i="17"/>
  <c r="I39" i="17"/>
  <c r="HK61" i="15" s="1"/>
  <c r="I52" i="17"/>
  <c r="AV64" i="15" s="1"/>
  <c r="I16" i="17"/>
  <c r="DS51" i="15"/>
  <c r="H149" i="17"/>
  <c r="HJ62" i="15"/>
  <c r="I127" i="17"/>
  <c r="HK22" i="15" s="1"/>
  <c r="HK24" i="15" s="1"/>
  <c r="I77" i="17"/>
  <c r="DA63" i="15" s="1"/>
  <c r="J57" i="17"/>
  <c r="EN64" i="15" s="1"/>
  <c r="I118" i="17"/>
  <c r="J40" i="17"/>
  <c r="IE61" i="15" s="1"/>
  <c r="H192" i="17"/>
  <c r="CG49" i="15"/>
  <c r="I56" i="17"/>
  <c r="DT64" i="15" s="1"/>
  <c r="I106" i="17"/>
  <c r="I55" i="17"/>
  <c r="DA64" i="15" s="1"/>
  <c r="I14" i="17"/>
  <c r="I99" i="17"/>
  <c r="GQ63" i="15"/>
  <c r="FE21" i="15"/>
  <c r="AB61" i="15"/>
  <c r="H139" i="17"/>
  <c r="AC21" i="15"/>
  <c r="I18" i="17"/>
  <c r="I104" i="17"/>
  <c r="GR22" i="15" s="1"/>
  <c r="GR24" i="15" s="1"/>
  <c r="I119" i="17"/>
  <c r="C116" i="17"/>
  <c r="C72" i="17"/>
  <c r="D63" i="15" s="1"/>
  <c r="C94" i="17"/>
  <c r="H184" i="17"/>
  <c r="I96" i="17"/>
  <c r="AV22" i="15" s="1"/>
  <c r="AV24" i="15" s="1"/>
  <c r="DA22" i="15" l="1"/>
  <c r="DA24" i="15" s="1"/>
  <c r="D22" i="15"/>
  <c r="D24" i="15" s="1"/>
  <c r="W52" i="15" s="1"/>
  <c r="I98" i="17"/>
  <c r="CH22" i="15" s="1"/>
  <c r="CH24" i="15" s="1"/>
  <c r="J58" i="17"/>
  <c r="FG64" i="15" s="1"/>
  <c r="ID62" i="15"/>
  <c r="I84" i="17"/>
  <c r="ID63" i="15" s="1"/>
  <c r="J34" i="17"/>
  <c r="DU61" i="15" s="1"/>
  <c r="I97" i="17"/>
  <c r="BO22" i="15" s="1"/>
  <c r="BO24" i="15" s="1"/>
  <c r="H186" i="17"/>
  <c r="J59" i="17"/>
  <c r="FZ64" i="15" s="1"/>
  <c r="I122" i="17"/>
  <c r="I60" i="17"/>
  <c r="I148" i="17" s="1"/>
  <c r="H187" i="17"/>
  <c r="AB20" i="15"/>
  <c r="AU48" i="15"/>
  <c r="I36" i="17"/>
  <c r="FF61" i="15" s="1"/>
  <c r="H188" i="17"/>
  <c r="H193" i="17"/>
  <c r="J15" i="17"/>
  <c r="J117" i="17"/>
  <c r="J74" i="17"/>
  <c r="AW63" i="15" s="1"/>
  <c r="BN21" i="15"/>
  <c r="AU50" i="15"/>
  <c r="AV21" i="15"/>
  <c r="DA21" i="15"/>
  <c r="DT48" i="15"/>
  <c r="AV51" i="15"/>
  <c r="FE20" i="15"/>
  <c r="GQ64" i="15"/>
  <c r="BN50" i="15"/>
  <c r="DT52" i="15"/>
  <c r="I62" i="17"/>
  <c r="ID64" i="15" s="1"/>
  <c r="H190" i="17"/>
  <c r="I79" i="17"/>
  <c r="EM63" i="15" s="1"/>
  <c r="I128" i="17"/>
  <c r="ID22" i="15" s="1"/>
  <c r="ID24" i="15" s="1"/>
  <c r="I102" i="17"/>
  <c r="H189" i="17"/>
  <c r="J81" i="17"/>
  <c r="FZ63" i="15" s="1"/>
  <c r="DS49" i="15"/>
  <c r="HJ20" i="15"/>
  <c r="AC62" i="15"/>
  <c r="CH62" i="15"/>
  <c r="DT50" i="15"/>
  <c r="H185" i="17"/>
  <c r="J120" i="17"/>
  <c r="H191" i="17"/>
  <c r="J31" i="17"/>
  <c r="BP61" i="15" s="1"/>
  <c r="J126" i="17"/>
  <c r="H194" i="17"/>
  <c r="J73" i="17"/>
  <c r="AD63" i="15" s="1"/>
  <c r="I8" i="17"/>
  <c r="FF62" i="15"/>
  <c r="CH50" i="15"/>
  <c r="CH51" i="15"/>
  <c r="BO62" i="15"/>
  <c r="W50" i="15"/>
  <c r="D50" i="15"/>
  <c r="J125" i="17"/>
  <c r="J30" i="17"/>
  <c r="AW61" i="15" s="1"/>
  <c r="GR62" i="15"/>
  <c r="CH21" i="15"/>
  <c r="EL20" i="15"/>
  <c r="BN48" i="15"/>
  <c r="I17" i="17"/>
  <c r="K30" i="17"/>
  <c r="AX61" i="15" s="1"/>
  <c r="C50" i="17"/>
  <c r="D64" i="15" s="1"/>
  <c r="I103" i="17"/>
  <c r="I12" i="17"/>
  <c r="C6" i="17"/>
  <c r="C28" i="17"/>
  <c r="D61" i="15" s="1"/>
  <c r="D52" i="15" l="1"/>
  <c r="I123" i="17"/>
  <c r="EM22" i="15" s="1"/>
  <c r="EM24" i="15" s="1"/>
  <c r="J51" i="17"/>
  <c r="AD64" i="15" s="1"/>
  <c r="AD21" i="15" s="1"/>
  <c r="I35" i="17"/>
  <c r="I80" i="17"/>
  <c r="K34" i="17"/>
  <c r="DV61" i="15" s="1"/>
  <c r="J38" i="17"/>
  <c r="GS61" i="15" s="1"/>
  <c r="I61" i="17"/>
  <c r="HK64" i="15" s="1"/>
  <c r="K15" i="17"/>
  <c r="DT62" i="15"/>
  <c r="AV49" i="15" s="1"/>
  <c r="J39" i="17"/>
  <c r="HL61" i="15" s="1"/>
  <c r="GQ21" i="15"/>
  <c r="BN51" i="15"/>
  <c r="FZ62" i="15"/>
  <c r="J7" i="17"/>
  <c r="DB50" i="15"/>
  <c r="FZ21" i="15"/>
  <c r="EM21" i="15"/>
  <c r="ID21" i="15"/>
  <c r="I100" i="17"/>
  <c r="DT22" i="15" s="1"/>
  <c r="DT24" i="15" s="1"/>
  <c r="J127" i="17"/>
  <c r="J105" i="17"/>
  <c r="I95" i="17"/>
  <c r="AC22" i="15" s="1"/>
  <c r="AC24" i="15" s="1"/>
  <c r="J52" i="17"/>
  <c r="AW64" i="15" s="1"/>
  <c r="ID20" i="15"/>
  <c r="J76" i="17"/>
  <c r="CI63" i="15" s="1"/>
  <c r="I150" i="17"/>
  <c r="I124" i="17"/>
  <c r="FF22" i="15" s="1"/>
  <c r="FF24" i="15" s="1"/>
  <c r="J75" i="17"/>
  <c r="BP63" i="15" s="1"/>
  <c r="H183" i="17"/>
  <c r="I75" i="17"/>
  <c r="I11" i="17"/>
  <c r="FY22" i="15"/>
  <c r="FY24" i="15" s="1"/>
  <c r="I147" i="17"/>
  <c r="DB51" i="15"/>
  <c r="I78" i="17"/>
  <c r="DT63" i="15" s="1"/>
  <c r="W51" i="15"/>
  <c r="D51" i="15"/>
  <c r="D48" i="15"/>
  <c r="W48" i="15"/>
  <c r="J37" i="17"/>
  <c r="FZ61" i="15" s="1"/>
  <c r="K81" i="17"/>
  <c r="GA63" i="15" s="1"/>
  <c r="I140" i="17"/>
  <c r="AV62" i="15"/>
  <c r="GR20" i="15"/>
  <c r="FF20" i="15"/>
  <c r="BO20" i="15"/>
  <c r="I149" i="17"/>
  <c r="HK62" i="15"/>
  <c r="CH52" i="15"/>
  <c r="C138" i="17"/>
  <c r="D62" i="15"/>
  <c r="I32" i="17"/>
  <c r="J33" i="17"/>
  <c r="DB61" i="15" s="1"/>
  <c r="D21" i="15"/>
  <c r="K7" i="17"/>
  <c r="I29" i="17"/>
  <c r="J9" i="17"/>
  <c r="T82" i="17"/>
  <c r="J99" i="17"/>
  <c r="J104" i="17"/>
  <c r="GS22" i="15" s="1"/>
  <c r="GS24" i="15" s="1"/>
  <c r="J13" i="17"/>
  <c r="J96" i="17"/>
  <c r="AW21" i="15" l="1"/>
  <c r="HL22" i="15"/>
  <c r="HL24" i="15" s="1"/>
  <c r="BP62" i="15"/>
  <c r="K74" i="17"/>
  <c r="AX63" i="15" s="1"/>
  <c r="K57" i="17"/>
  <c r="EO64" i="15" s="1"/>
  <c r="J54" i="17"/>
  <c r="CI64" i="15" s="1"/>
  <c r="J97" i="17"/>
  <c r="J119" i="17"/>
  <c r="K40" i="17"/>
  <c r="IF61" i="15" s="1"/>
  <c r="J118" i="17"/>
  <c r="AW22" i="15" s="1"/>
  <c r="AW24" i="15" s="1"/>
  <c r="J10" i="17"/>
  <c r="DT21" i="15"/>
  <c r="BP21" i="15"/>
  <c r="DT49" i="15"/>
  <c r="HK20" i="15"/>
  <c r="DC50" i="15"/>
  <c r="AV52" i="15"/>
  <c r="J16" i="17"/>
  <c r="J122" i="17"/>
  <c r="K126" i="17"/>
  <c r="K31" i="17"/>
  <c r="BQ61" i="15" s="1"/>
  <c r="DB48" i="15"/>
  <c r="FZ20" i="15"/>
  <c r="DU48" i="15"/>
  <c r="J121" i="17"/>
  <c r="DB22" i="15" s="1"/>
  <c r="DB24" i="15" s="1"/>
  <c r="K73" i="17"/>
  <c r="AE63" i="15" s="1"/>
  <c r="CH61" i="15"/>
  <c r="I142" i="17"/>
  <c r="FF63" i="15"/>
  <c r="I146" i="17"/>
  <c r="J98" i="17"/>
  <c r="CI22" i="15" s="1"/>
  <c r="CI24" i="15" s="1"/>
  <c r="K76" i="17"/>
  <c r="CJ63" i="15" s="1"/>
  <c r="DA52" i="15"/>
  <c r="DT20" i="15"/>
  <c r="W49" i="15"/>
  <c r="D49" i="15"/>
  <c r="D20" i="15"/>
  <c r="I143" i="17"/>
  <c r="DA62" i="15"/>
  <c r="I144" i="17"/>
  <c r="EM61" i="15"/>
  <c r="I145" i="17"/>
  <c r="I194" i="17"/>
  <c r="J56" i="17"/>
  <c r="DU64" i="15" s="1"/>
  <c r="I185" i="17"/>
  <c r="K117" i="17"/>
  <c r="J106" i="17"/>
  <c r="I189" i="17"/>
  <c r="K125" i="17"/>
  <c r="J101" i="17"/>
  <c r="J55" i="17"/>
  <c r="DB64" i="15" s="1"/>
  <c r="BO63" i="15"/>
  <c r="I141" i="17"/>
  <c r="AD62" i="15"/>
  <c r="GA62" i="15"/>
  <c r="J83" i="17"/>
  <c r="HL63" i="15" s="1"/>
  <c r="I190" i="17"/>
  <c r="K120" i="17"/>
  <c r="I186" i="17"/>
  <c r="J14" i="17"/>
  <c r="AE62" i="15"/>
  <c r="DB49" i="15"/>
  <c r="DT51" i="15"/>
  <c r="HK21" i="15"/>
  <c r="BO52" i="15"/>
  <c r="I192" i="17"/>
  <c r="J77" i="17"/>
  <c r="DB63" i="15" s="1"/>
  <c r="AC61" i="15"/>
  <c r="I139" i="17"/>
  <c r="EN62" i="15"/>
  <c r="BO49" i="15"/>
  <c r="AV20" i="15"/>
  <c r="J11" i="17"/>
  <c r="I184" i="17"/>
  <c r="C182" i="17"/>
  <c r="BP22" i="15" l="1"/>
  <c r="BP24" i="15" s="1"/>
  <c r="DU52" i="15"/>
  <c r="CI50" i="15"/>
  <c r="J80" i="17"/>
  <c r="FG63" i="15" s="1"/>
  <c r="J12" i="17"/>
  <c r="J102" i="17"/>
  <c r="DU50" i="15"/>
  <c r="CI52" i="15"/>
  <c r="J36" i="17"/>
  <c r="FG61" i="15" s="1"/>
  <c r="I191" i="17"/>
  <c r="GS62" i="15"/>
  <c r="I188" i="17"/>
  <c r="K58" i="17"/>
  <c r="FH64" i="15" s="1"/>
  <c r="I187" i="17"/>
  <c r="AC20" i="15"/>
  <c r="AV48" i="15"/>
  <c r="K52" i="17"/>
  <c r="AX64" i="15" s="1"/>
  <c r="AX21" i="15" s="1"/>
  <c r="AW51" i="15"/>
  <c r="FF21" i="15"/>
  <c r="GR63" i="15"/>
  <c r="J143" i="17"/>
  <c r="DB62" i="15"/>
  <c r="J8" i="17"/>
  <c r="FG62" i="15"/>
  <c r="DC49" i="15"/>
  <c r="CI51" i="15"/>
  <c r="J84" i="17"/>
  <c r="IE63" i="15" s="1"/>
  <c r="I193" i="17"/>
  <c r="EM20" i="15"/>
  <c r="BO48" i="15"/>
  <c r="CH48" i="15"/>
  <c r="CH20" i="15"/>
  <c r="J35" i="17"/>
  <c r="CI62" i="15"/>
  <c r="L81" i="17"/>
  <c r="GB63" i="15" s="1"/>
  <c r="CI21" i="15"/>
  <c r="J79" i="17"/>
  <c r="EN63" i="15" s="1"/>
  <c r="K75" i="17"/>
  <c r="BQ63" i="15" s="1"/>
  <c r="J62" i="17"/>
  <c r="IE64" i="15" s="1"/>
  <c r="J60" i="17"/>
  <c r="J148" i="17" s="1"/>
  <c r="J128" i="17"/>
  <c r="IE22" i="15" s="1"/>
  <c r="IE24" i="15" s="1"/>
  <c r="J18" i="17"/>
  <c r="K53" i="17"/>
  <c r="BQ64" i="15" s="1"/>
  <c r="BO21" i="15"/>
  <c r="AV50" i="15"/>
  <c r="DA20" i="15"/>
  <c r="CH49" i="15"/>
  <c r="DB21" i="15"/>
  <c r="BP20" i="15"/>
  <c r="J124" i="17"/>
  <c r="J123" i="17"/>
  <c r="EN22" i="15" s="1"/>
  <c r="EN24" i="15" s="1"/>
  <c r="K59" i="17"/>
  <c r="GA64" i="15" s="1"/>
  <c r="J103" i="17"/>
  <c r="J141" i="17"/>
  <c r="D28" i="17"/>
  <c r="E61" i="15" s="1"/>
  <c r="D50" i="17"/>
  <c r="E64" i="15" s="1"/>
  <c r="J32" i="17"/>
  <c r="CI61" i="15" s="1"/>
  <c r="J17" i="17"/>
  <c r="K96" i="17"/>
  <c r="J100" i="17"/>
  <c r="DU22" i="15" s="1"/>
  <c r="DU24" i="15" s="1"/>
  <c r="L30" i="17"/>
  <c r="AY61" i="15" s="1"/>
  <c r="J184" i="17"/>
  <c r="J146" i="17" l="1"/>
  <c r="HL62" i="15"/>
  <c r="K51" i="17"/>
  <c r="AE64" i="15" s="1"/>
  <c r="L76" i="17"/>
  <c r="CK63" i="15" s="1"/>
  <c r="J95" i="17"/>
  <c r="AD22" i="15" s="1"/>
  <c r="AD24" i="15" s="1"/>
  <c r="X48" i="15"/>
  <c r="E48" i="15"/>
  <c r="K16" i="17"/>
  <c r="L126" i="17"/>
  <c r="L34" i="17"/>
  <c r="DW61" i="15" s="1"/>
  <c r="L40" i="17"/>
  <c r="IG61" i="15" s="1"/>
  <c r="K106" i="17"/>
  <c r="L74" i="17"/>
  <c r="AY63" i="15" s="1"/>
  <c r="J185" i="17"/>
  <c r="J191" i="17"/>
  <c r="EN21" i="15"/>
  <c r="K33" i="17"/>
  <c r="DC61" i="15" s="1"/>
  <c r="IE21" i="15"/>
  <c r="CI48" i="15"/>
  <c r="CI20" i="15"/>
  <c r="BO50" i="15"/>
  <c r="GR64" i="15"/>
  <c r="GS20" i="15"/>
  <c r="DD50" i="15"/>
  <c r="D72" i="17"/>
  <c r="E63" i="15" s="1"/>
  <c r="L117" i="17"/>
  <c r="I183" i="17"/>
  <c r="J192" i="17"/>
  <c r="FZ22" i="15"/>
  <c r="FZ24" i="15" s="1"/>
  <c r="J147" i="17"/>
  <c r="K38" i="17"/>
  <c r="GT61" i="15" s="1"/>
  <c r="K55" i="17"/>
  <c r="DC64" i="15" s="1"/>
  <c r="FG22" i="15"/>
  <c r="FG24" i="15" s="1"/>
  <c r="K37" i="17"/>
  <c r="K39" i="17"/>
  <c r="HM61" i="15" s="1"/>
  <c r="J78" i="17"/>
  <c r="DU63" i="15" s="1"/>
  <c r="K122" i="17"/>
  <c r="DC51" i="15"/>
  <c r="GA21" i="15"/>
  <c r="L57" i="17"/>
  <c r="EP64" i="15" s="1"/>
  <c r="K13" i="17"/>
  <c r="J61" i="17"/>
  <c r="HL64" i="15" s="1"/>
  <c r="CI49" i="15"/>
  <c r="DU62" i="15"/>
  <c r="D116" i="17"/>
  <c r="K105" i="17"/>
  <c r="K127" i="17"/>
  <c r="J150" i="17"/>
  <c r="IE62" i="15"/>
  <c r="J142" i="17"/>
  <c r="J140" i="17"/>
  <c r="AW62" i="15"/>
  <c r="EN61" i="15"/>
  <c r="J145" i="17"/>
  <c r="K98" i="17"/>
  <c r="CJ22" i="15" s="1"/>
  <c r="CJ24" i="15" s="1"/>
  <c r="K118" i="17"/>
  <c r="AX22" i="15" s="1"/>
  <c r="AX24" i="15" s="1"/>
  <c r="L15" i="17"/>
  <c r="BQ21" i="15"/>
  <c r="FG20" i="15"/>
  <c r="GS63" i="15"/>
  <c r="GS64" i="15" s="1"/>
  <c r="FG21" i="15"/>
  <c r="E51" i="15"/>
  <c r="X51" i="15"/>
  <c r="J190" i="17"/>
  <c r="DB20" i="15"/>
  <c r="K104" i="17"/>
  <c r="GT22" i="15" s="1"/>
  <c r="GT24" i="15" s="1"/>
  <c r="K11" i="17"/>
  <c r="U82" i="17"/>
  <c r="K9" i="17"/>
  <c r="J29" i="17"/>
  <c r="K103" i="17"/>
  <c r="GA22" i="15" s="1"/>
  <c r="GA24" i="15" s="1"/>
  <c r="L31" i="17"/>
  <c r="BR61" i="15" s="1"/>
  <c r="D94" i="17"/>
  <c r="E22" i="15" l="1"/>
  <c r="E24" i="15" s="1"/>
  <c r="HM22" i="15"/>
  <c r="HM24" i="15" s="1"/>
  <c r="DV52" i="15" s="1"/>
  <c r="K35" i="17"/>
  <c r="EO61" i="15" s="1"/>
  <c r="K12" i="17"/>
  <c r="J186" i="17"/>
  <c r="BQ62" i="15"/>
  <c r="K56" i="17"/>
  <c r="DV64" i="15" s="1"/>
  <c r="K123" i="17"/>
  <c r="BP51" i="15"/>
  <c r="AD61" i="15"/>
  <c r="J139" i="17"/>
  <c r="K77" i="17"/>
  <c r="DC63" i="15" s="1"/>
  <c r="L120" i="17"/>
  <c r="K121" i="17"/>
  <c r="J194" i="17"/>
  <c r="K101" i="17"/>
  <c r="K54" i="17"/>
  <c r="CJ64" i="15" s="1"/>
  <c r="J187" i="17"/>
  <c r="M81" i="17"/>
  <c r="GC63" i="15" s="1"/>
  <c r="BP50" i="15"/>
  <c r="GS21" i="15"/>
  <c r="DU20" i="15"/>
  <c r="AW49" i="15"/>
  <c r="GR21" i="15"/>
  <c r="BO51" i="15"/>
  <c r="K97" i="17"/>
  <c r="BP48" i="15"/>
  <c r="EN20" i="15"/>
  <c r="K128" i="17"/>
  <c r="IF22" i="15" s="1"/>
  <c r="IF24" i="15" s="1"/>
  <c r="BP49" i="15"/>
  <c r="AW20" i="15"/>
  <c r="J144" i="17"/>
  <c r="AW52" i="15"/>
  <c r="D6" i="17"/>
  <c r="IE20" i="15"/>
  <c r="DU51" i="15"/>
  <c r="HL21" i="15"/>
  <c r="DU21" i="15"/>
  <c r="AW50" i="15"/>
  <c r="BP52" i="15"/>
  <c r="K10" i="17"/>
  <c r="K14" i="17"/>
  <c r="GB62" i="15"/>
  <c r="X50" i="15"/>
  <c r="E50" i="15"/>
  <c r="E21" i="15"/>
  <c r="L52" i="17"/>
  <c r="AY64" i="15" s="1"/>
  <c r="AY21" i="15" s="1"/>
  <c r="EO62" i="15"/>
  <c r="DV48" i="15"/>
  <c r="AE21" i="15"/>
  <c r="K119" i="17"/>
  <c r="L73" i="17"/>
  <c r="AF63" i="15" s="1"/>
  <c r="K79" i="17"/>
  <c r="EO63" i="15" s="1"/>
  <c r="K80" i="17"/>
  <c r="FH63" i="15" s="1"/>
  <c r="K99" i="17"/>
  <c r="DC62" i="15"/>
  <c r="DC52" i="15"/>
  <c r="GA61" i="15"/>
  <c r="K147" i="17"/>
  <c r="DB52" i="15"/>
  <c r="GT62" i="15"/>
  <c r="DU49" i="15"/>
  <c r="HL20" i="15"/>
  <c r="L75" i="17"/>
  <c r="BR63" i="15" s="1"/>
  <c r="K18" i="17"/>
  <c r="L125" i="17"/>
  <c r="K32" i="17"/>
  <c r="CJ61" i="15" s="1"/>
  <c r="L7" i="17"/>
  <c r="K36" i="17"/>
  <c r="FH61" i="15" s="1"/>
  <c r="K83" i="17"/>
  <c r="HM63" i="15" s="1"/>
  <c r="J189" i="17"/>
  <c r="K84" i="17"/>
  <c r="IF63" i="15" s="1"/>
  <c r="J149" i="17"/>
  <c r="K62" i="17"/>
  <c r="IF64" i="15" s="1"/>
  <c r="K95" i="17"/>
  <c r="AE22" i="15" s="1"/>
  <c r="AE24" i="15" s="1"/>
  <c r="K17" i="17"/>
  <c r="K8" i="17"/>
  <c r="K124" i="17"/>
  <c r="L13" i="17"/>
  <c r="EO22" i="15" l="1"/>
  <c r="EO24" i="15" s="1"/>
  <c r="X52" i="15"/>
  <c r="E52" i="15"/>
  <c r="K141" i="17"/>
  <c r="K143" i="17"/>
  <c r="DC20" i="15"/>
  <c r="L105" i="17"/>
  <c r="L106" i="17"/>
  <c r="K60" i="17"/>
  <c r="K102" i="17"/>
  <c r="FH22" i="15" s="1"/>
  <c r="FH24" i="15" s="1"/>
  <c r="L98" i="17"/>
  <c r="CK22" i="15" s="1"/>
  <c r="CK24" i="15" s="1"/>
  <c r="K100" i="17"/>
  <c r="DV22" i="15" s="1"/>
  <c r="DV24" i="15" s="1"/>
  <c r="L118" i="17"/>
  <c r="L16" i="17"/>
  <c r="L53" i="17"/>
  <c r="BR64" i="15" s="1"/>
  <c r="L38" i="17"/>
  <c r="GU61" i="15" s="1"/>
  <c r="M126" i="17"/>
  <c r="L37" i="17"/>
  <c r="M15" i="17"/>
  <c r="L33" i="17"/>
  <c r="DD61" i="15" s="1"/>
  <c r="IF21" i="15"/>
  <c r="CJ48" i="15"/>
  <c r="DC22" i="15"/>
  <c r="DC24" i="15" s="1"/>
  <c r="AX51" i="15"/>
  <c r="DD49" i="15"/>
  <c r="DE50" i="15"/>
  <c r="K187" i="17"/>
  <c r="GT63" i="15"/>
  <c r="FH21" i="15"/>
  <c r="FH62" i="15"/>
  <c r="J188" i="17"/>
  <c r="L39" i="17"/>
  <c r="HN61" i="15" s="1"/>
  <c r="CJ51" i="15"/>
  <c r="CJ21" i="15"/>
  <c r="BQ20" i="15"/>
  <c r="EO21" i="15"/>
  <c r="K142" i="17"/>
  <c r="CJ62" i="15"/>
  <c r="L59" i="17"/>
  <c r="GB64" i="15" s="1"/>
  <c r="K145" i="17"/>
  <c r="M30" i="17"/>
  <c r="AZ61" i="15" s="1"/>
  <c r="HM62" i="15"/>
  <c r="D138" i="17"/>
  <c r="E62" i="15"/>
  <c r="DC21" i="15"/>
  <c r="CJ50" i="15"/>
  <c r="DC48" i="15"/>
  <c r="GA20" i="15"/>
  <c r="DV50" i="15"/>
  <c r="J193" i="17"/>
  <c r="L127" i="17"/>
  <c r="L51" i="17"/>
  <c r="AF64" i="15" s="1"/>
  <c r="L122" i="17"/>
  <c r="EP62" i="15"/>
  <c r="K61" i="17"/>
  <c r="HM64" i="15" s="1"/>
  <c r="HM21" i="15" s="1"/>
  <c r="DV62" i="15"/>
  <c r="AX49" i="15" s="1"/>
  <c r="L58" i="17"/>
  <c r="FI64" i="15" s="1"/>
  <c r="BQ22" i="15"/>
  <c r="BQ24" i="15" s="1"/>
  <c r="AW48" i="15"/>
  <c r="AD20" i="15"/>
  <c r="AF62" i="15"/>
  <c r="EO20" i="15"/>
  <c r="BQ48" i="15"/>
  <c r="K150" i="17"/>
  <c r="IF62" i="15"/>
  <c r="K140" i="17"/>
  <c r="AX62" i="15"/>
  <c r="GT20" i="15"/>
  <c r="E28" i="17"/>
  <c r="F61" i="15" s="1"/>
  <c r="L80" i="17"/>
  <c r="FI63" i="15" s="1"/>
  <c r="K78" i="17"/>
  <c r="E50" i="17"/>
  <c r="F64" i="15" s="1"/>
  <c r="K29" i="17"/>
  <c r="L103" i="17"/>
  <c r="GB22" i="15" s="1"/>
  <c r="GB24" i="15" s="1"/>
  <c r="L96" i="17"/>
  <c r="E72" i="17"/>
  <c r="F63" i="15" s="1"/>
  <c r="AY22" i="15" l="1"/>
  <c r="AY24" i="15" s="1"/>
  <c r="K146" i="17"/>
  <c r="BR21" i="15"/>
  <c r="K149" i="17"/>
  <c r="FH20" i="15"/>
  <c r="GU63" i="15"/>
  <c r="FI21" i="15"/>
  <c r="M34" i="17"/>
  <c r="DX61" i="15" s="1"/>
  <c r="M74" i="17"/>
  <c r="AZ63" i="15" s="1"/>
  <c r="M40" i="17"/>
  <c r="IH61" i="15" s="1"/>
  <c r="M120" i="17"/>
  <c r="L55" i="17"/>
  <c r="DD64" i="15" s="1"/>
  <c r="DV63" i="15"/>
  <c r="K144" i="17"/>
  <c r="M57" i="17"/>
  <c r="EQ64" i="15" s="1"/>
  <c r="BQ49" i="15"/>
  <c r="AX20" i="15"/>
  <c r="M7" i="17"/>
  <c r="DV49" i="15"/>
  <c r="HM20" i="15"/>
  <c r="CJ52" i="15"/>
  <c r="K185" i="17"/>
  <c r="E116" i="17"/>
  <c r="E49" i="15"/>
  <c r="X49" i="15"/>
  <c r="E20" i="15"/>
  <c r="BQ52" i="15"/>
  <c r="K189" i="17"/>
  <c r="M125" i="17"/>
  <c r="K186" i="17"/>
  <c r="L128" i="17"/>
  <c r="D182" i="17"/>
  <c r="N81" i="17"/>
  <c r="GD63" i="15" s="1"/>
  <c r="DD51" i="15"/>
  <c r="GB21" i="15"/>
  <c r="GT64" i="15"/>
  <c r="K148" i="17"/>
  <c r="L83" i="17"/>
  <c r="HN63" i="15" s="1"/>
  <c r="K192" i="17"/>
  <c r="DV51" i="15"/>
  <c r="DW48" i="15"/>
  <c r="AX52" i="15"/>
  <c r="F51" i="15"/>
  <c r="Y51" i="15"/>
  <c r="L32" i="17"/>
  <c r="CK61" i="15" s="1"/>
  <c r="IF20" i="15"/>
  <c r="L101" i="17"/>
  <c r="DV20" i="15"/>
  <c r="L12" i="17"/>
  <c r="M76" i="17"/>
  <c r="CL63" i="15" s="1"/>
  <c r="K191" i="17"/>
  <c r="M52" i="17"/>
  <c r="AZ64" i="15" s="1"/>
  <c r="CJ20" i="15"/>
  <c r="CJ49" i="15"/>
  <c r="GC62" i="15"/>
  <c r="GU62" i="15"/>
  <c r="IG22" i="15"/>
  <c r="IG24" i="15" s="1"/>
  <c r="F48" i="15"/>
  <c r="Y48" i="15"/>
  <c r="AF21" i="15"/>
  <c r="AE61" i="15"/>
  <c r="K139" i="17"/>
  <c r="L77" i="17"/>
  <c r="DD63" i="15" s="1"/>
  <c r="DD52" i="15"/>
  <c r="L79" i="17"/>
  <c r="EP63" i="15" s="1"/>
  <c r="K193" i="17"/>
  <c r="J183" i="17"/>
  <c r="L121" i="17"/>
  <c r="BQ50" i="15"/>
  <c r="GB61" i="15"/>
  <c r="L147" i="17"/>
  <c r="HN22" i="15"/>
  <c r="HN24" i="15" s="1"/>
  <c r="M117" i="17"/>
  <c r="F21" i="15"/>
  <c r="F50" i="15"/>
  <c r="Y50" i="15"/>
  <c r="L119" i="17"/>
  <c r="L35" i="17"/>
  <c r="L95" i="17"/>
  <c r="AF22" i="15" s="1"/>
  <c r="AF24" i="15" s="1"/>
  <c r="L104" i="17"/>
  <c r="GU22" i="15" s="1"/>
  <c r="GU24" i="15" s="1"/>
  <c r="CK48" i="15" l="1"/>
  <c r="N126" i="17"/>
  <c r="L14" i="17"/>
  <c r="L54" i="17"/>
  <c r="CK64" i="15" s="1"/>
  <c r="CK51" i="15" s="1"/>
  <c r="M127" i="17"/>
  <c r="L29" i="17"/>
  <c r="L84" i="17"/>
  <c r="IG63" i="15" s="1"/>
  <c r="BR50" i="15" s="1"/>
  <c r="M73" i="17"/>
  <c r="AG63" i="15" s="1"/>
  <c r="EP61" i="15"/>
  <c r="L60" i="17"/>
  <c r="L18" i="17"/>
  <c r="BQ51" i="15"/>
  <c r="DD21" i="15"/>
  <c r="CK50" i="15"/>
  <c r="K190" i="17"/>
  <c r="L56" i="17"/>
  <c r="DW64" i="15" s="1"/>
  <c r="L9" i="17"/>
  <c r="M31" i="17"/>
  <c r="BS61" i="15" s="1"/>
  <c r="M51" i="17"/>
  <c r="AG64" i="15" s="1"/>
  <c r="DD48" i="15"/>
  <c r="GB20" i="15"/>
  <c r="AG62" i="15"/>
  <c r="DW62" i="15"/>
  <c r="AZ21" i="15"/>
  <c r="M75" i="17"/>
  <c r="BS63" i="15" s="1"/>
  <c r="DW50" i="15"/>
  <c r="N15" i="17"/>
  <c r="L10" i="17"/>
  <c r="L123" i="17"/>
  <c r="L145" i="17" s="1"/>
  <c r="L36" i="17"/>
  <c r="FI61" i="15" s="1"/>
  <c r="K183" i="17"/>
  <c r="AX48" i="15"/>
  <c r="AE20" i="15"/>
  <c r="L97" i="17"/>
  <c r="BR22" i="15" s="1"/>
  <c r="BR24" i="15" s="1"/>
  <c r="M58" i="17"/>
  <c r="FJ64" i="15" s="1"/>
  <c r="E6" i="17"/>
  <c r="L124" i="17"/>
  <c r="DF50" i="15"/>
  <c r="K194" i="17"/>
  <c r="DE49" i="15"/>
  <c r="K184" i="17"/>
  <c r="EP21" i="15"/>
  <c r="GU20" i="15"/>
  <c r="GT21" i="15"/>
  <c r="DV21" i="15"/>
  <c r="AX50" i="15"/>
  <c r="L99" i="17"/>
  <c r="DD22" i="15" s="1"/>
  <c r="DD24" i="15" s="1"/>
  <c r="L11" i="17"/>
  <c r="DW52" i="15"/>
  <c r="M13" i="17"/>
  <c r="M105" i="17"/>
  <c r="F50" i="17"/>
  <c r="G64" i="15" s="1"/>
  <c r="L61" i="17"/>
  <c r="HN64" i="15" s="1"/>
  <c r="HN21" i="15" s="1"/>
  <c r="HO22" i="15" l="1"/>
  <c r="HO24" i="15" s="1"/>
  <c r="DX52" i="15" s="1"/>
  <c r="EP22" i="15"/>
  <c r="EP24" i="15" s="1"/>
  <c r="L8" i="17"/>
  <c r="M12" i="17"/>
  <c r="N40" i="17"/>
  <c r="II61" i="15" s="1"/>
  <c r="N120" i="17"/>
  <c r="M106" i="17"/>
  <c r="L78" i="17"/>
  <c r="M128" i="17"/>
  <c r="N52" i="17"/>
  <c r="BA64" i="15" s="1"/>
  <c r="M32" i="17"/>
  <c r="CL61" i="15" s="1"/>
  <c r="N57" i="17"/>
  <c r="ER64" i="15" s="1"/>
  <c r="L142" i="17"/>
  <c r="CK62" i="15"/>
  <c r="L100" i="17"/>
  <c r="DW22" i="15" s="1"/>
  <c r="DW24" i="15" s="1"/>
  <c r="L102" i="17"/>
  <c r="FI22" i="15" s="1"/>
  <c r="FI24" i="15" s="1"/>
  <c r="N30" i="17"/>
  <c r="BA61" i="15" s="1"/>
  <c r="M37" i="17"/>
  <c r="DW20" i="15"/>
  <c r="E94" i="17"/>
  <c r="F22" i="15" s="1"/>
  <c r="F24" i="15" s="1"/>
  <c r="M53" i="17"/>
  <c r="BS64" i="15" s="1"/>
  <c r="EQ62" i="15"/>
  <c r="F72" i="17"/>
  <c r="G63" i="15" s="1"/>
  <c r="L62" i="17"/>
  <c r="IG64" i="15" s="1"/>
  <c r="GD62" i="15"/>
  <c r="AF61" i="15"/>
  <c r="L139" i="17"/>
  <c r="L141" i="17"/>
  <c r="BR62" i="15"/>
  <c r="N125" i="17"/>
  <c r="IG62" i="15"/>
  <c r="L143" i="17"/>
  <c r="DD62" i="15"/>
  <c r="M33" i="17"/>
  <c r="DE61" i="15" s="1"/>
  <c r="AY51" i="15"/>
  <c r="L191" i="17"/>
  <c r="M38" i="17"/>
  <c r="GV61" i="15" s="1"/>
  <c r="M118" i="17"/>
  <c r="GU64" i="15"/>
  <c r="L148" i="17"/>
  <c r="CK21" i="15"/>
  <c r="M16" i="17"/>
  <c r="M39" i="17"/>
  <c r="HO61" i="15" s="1"/>
  <c r="L17" i="17"/>
  <c r="CK52" i="15"/>
  <c r="Z51" i="15"/>
  <c r="G51" i="15"/>
  <c r="M59" i="17"/>
  <c r="GC64" i="15" s="1"/>
  <c r="M98" i="17"/>
  <c r="CL22" i="15" s="1"/>
  <c r="CL24" i="15" s="1"/>
  <c r="F62" i="15"/>
  <c r="FI62" i="15"/>
  <c r="EP20" i="15"/>
  <c r="BR48" i="15"/>
  <c r="AG21" i="15"/>
  <c r="K188" i="17"/>
  <c r="DW51" i="15"/>
  <c r="M122" i="17"/>
  <c r="M83" i="17"/>
  <c r="HO63" i="15" s="1"/>
  <c r="M104" i="17"/>
  <c r="GV22" i="15" s="1"/>
  <c r="GV24" i="15" s="1"/>
  <c r="M55" i="17"/>
  <c r="DE64" i="15" s="1"/>
  <c r="L184" i="17"/>
  <c r="M96" i="17"/>
  <c r="IH22" i="15" l="1"/>
  <c r="IH24" i="15" s="1"/>
  <c r="L146" i="17"/>
  <c r="BS21" i="15"/>
  <c r="E138" i="17"/>
  <c r="AZ22" i="15"/>
  <c r="AZ24" i="15" s="1"/>
  <c r="L150" i="17"/>
  <c r="IG21" i="15"/>
  <c r="M9" i="17"/>
  <c r="M97" i="17"/>
  <c r="M121" i="17"/>
  <c r="M119" i="17"/>
  <c r="N34" i="17"/>
  <c r="DY61" i="15" s="1"/>
  <c r="N74" i="17"/>
  <c r="BA63" i="15" s="1"/>
  <c r="M79" i="17"/>
  <c r="EQ63" i="15" s="1"/>
  <c r="M95" i="17"/>
  <c r="AG22" i="15" s="1"/>
  <c r="AG24" i="15" s="1"/>
  <c r="M35" i="17"/>
  <c r="O126" i="17"/>
  <c r="N31" i="17"/>
  <c r="BT61" i="15" s="1"/>
  <c r="L183" i="17"/>
  <c r="F28" i="17"/>
  <c r="G61" i="15" s="1"/>
  <c r="N7" i="17"/>
  <c r="M36" i="17"/>
  <c r="FJ61" i="15" s="1"/>
  <c r="L149" i="17"/>
  <c r="HN62" i="15"/>
  <c r="DW63" i="15"/>
  <c r="L144" i="17"/>
  <c r="O15" i="17"/>
  <c r="O81" i="17"/>
  <c r="GE63" i="15" s="1"/>
  <c r="N117" i="17"/>
  <c r="F116" i="17"/>
  <c r="L187" i="17"/>
  <c r="G50" i="15"/>
  <c r="Z50" i="15"/>
  <c r="G21" i="15"/>
  <c r="DX48" i="15"/>
  <c r="GC61" i="15"/>
  <c r="CK20" i="15"/>
  <c r="CK49" i="15"/>
  <c r="BR20" i="15"/>
  <c r="AY49" i="15"/>
  <c r="N75" i="17"/>
  <c r="BT63" i="15" s="1"/>
  <c r="N76" i="17"/>
  <c r="CM63" i="15" s="1"/>
  <c r="M77" i="17"/>
  <c r="DE63" i="15" s="1"/>
  <c r="GV62" i="15"/>
  <c r="DX50" i="15"/>
  <c r="L188" i="17"/>
  <c r="L192" i="17"/>
  <c r="AY48" i="15"/>
  <c r="AF20" i="15"/>
  <c r="CL48" i="15"/>
  <c r="M17" i="17"/>
  <c r="DF49" i="15"/>
  <c r="F52" i="15"/>
  <c r="Y52" i="15"/>
  <c r="L185" i="17"/>
  <c r="N127" i="17"/>
  <c r="N73" i="17"/>
  <c r="AH63" i="15" s="1"/>
  <c r="DX62" i="15"/>
  <c r="DE51" i="15"/>
  <c r="GC21" i="15"/>
  <c r="M60" i="17"/>
  <c r="GU21" i="15"/>
  <c r="BR51" i="15"/>
  <c r="DD20" i="15"/>
  <c r="BR52" i="15"/>
  <c r="AY52" i="15"/>
  <c r="M80" i="17"/>
  <c r="FJ63" i="15" s="1"/>
  <c r="L189" i="17"/>
  <c r="L186" i="17"/>
  <c r="M103" i="17"/>
  <c r="GC22" i="15" s="1"/>
  <c r="GC24" i="15" s="1"/>
  <c r="O40" i="17"/>
  <c r="IJ61" i="15" s="1"/>
  <c r="M101" i="17"/>
  <c r="FI20" i="15"/>
  <c r="L140" i="17"/>
  <c r="AY62" i="15"/>
  <c r="F49" i="15"/>
  <c r="Y49" i="15"/>
  <c r="F20" i="15"/>
  <c r="IG20" i="15"/>
  <c r="M185" i="17"/>
  <c r="M102" i="17"/>
  <c r="E182" i="17"/>
  <c r="BS22" i="15" l="1"/>
  <c r="BS24" i="15" s="1"/>
  <c r="M100" i="17"/>
  <c r="DX22" i="15" s="1"/>
  <c r="DX24" i="15" s="1"/>
  <c r="M8" i="17"/>
  <c r="N53" i="17"/>
  <c r="BT64" i="15" s="1"/>
  <c r="M54" i="17"/>
  <c r="CL64" i="15" s="1"/>
  <c r="M29" i="17"/>
  <c r="M11" i="17"/>
  <c r="M84" i="17"/>
  <c r="IH63" i="15" s="1"/>
  <c r="HO62" i="15"/>
  <c r="DE48" i="15"/>
  <c r="GC20" i="15"/>
  <c r="BA21" i="15"/>
  <c r="M10" i="17"/>
  <c r="N58" i="17"/>
  <c r="FK64" i="15" s="1"/>
  <c r="DW21" i="15"/>
  <c r="AY50" i="15"/>
  <c r="M18" i="17"/>
  <c r="L193" i="17"/>
  <c r="DW49" i="15"/>
  <c r="HN20" i="15"/>
  <c r="BR49" i="15"/>
  <c r="AY20" i="15"/>
  <c r="O31" i="17"/>
  <c r="BU61" i="15" s="1"/>
  <c r="N12" i="17"/>
  <c r="L194" i="17"/>
  <c r="N95" i="17"/>
  <c r="AH22" i="15" s="1"/>
  <c r="AH24" i="15" s="1"/>
  <c r="FJ21" i="15"/>
  <c r="GV63" i="15"/>
  <c r="GV64" i="15" s="1"/>
  <c r="N98" i="17"/>
  <c r="CM22" i="15" s="1"/>
  <c r="CM24" i="15" s="1"/>
  <c r="F6" i="17"/>
  <c r="M191" i="17"/>
  <c r="N51" i="17"/>
  <c r="AH64" i="15" s="1"/>
  <c r="EQ61" i="15"/>
  <c r="M124" i="17"/>
  <c r="FJ22" i="15" s="1"/>
  <c r="FJ24" i="15" s="1"/>
  <c r="DG50" i="15"/>
  <c r="DX20" i="15"/>
  <c r="M148" i="17"/>
  <c r="AH62" i="15"/>
  <c r="P81" i="17"/>
  <c r="GF63" i="15" s="1"/>
  <c r="N106" i="17"/>
  <c r="L190" i="17"/>
  <c r="DE21" i="15"/>
  <c r="CL50" i="15"/>
  <c r="GV20" i="15"/>
  <c r="O57" i="17"/>
  <c r="ES64" i="15" s="1"/>
  <c r="Z48" i="15"/>
  <c r="G48" i="15"/>
  <c r="EQ21" i="15"/>
  <c r="M141" i="17"/>
  <c r="BS62" i="15"/>
  <c r="O120" i="17"/>
  <c r="M14" i="17"/>
  <c r="N37" i="17"/>
  <c r="M123" i="17"/>
  <c r="EQ22" i="15" s="1"/>
  <c r="EQ24" i="15" s="1"/>
  <c r="M99" i="17"/>
  <c r="DE22" i="15" s="1"/>
  <c r="DE24" i="15" s="1"/>
  <c r="N128" i="17"/>
  <c r="M56" i="17"/>
  <c r="N36" i="17"/>
  <c r="FK61" i="15" s="1"/>
  <c r="DE52" i="15"/>
  <c r="M147" i="17"/>
  <c r="GE62" i="15"/>
  <c r="N13" i="17"/>
  <c r="G50" i="17"/>
  <c r="H64" i="15" s="1"/>
  <c r="M61" i="17"/>
  <c r="HO64" i="15" s="1"/>
  <c r="F94" i="17"/>
  <c r="G22" i="15" s="1"/>
  <c r="G24" i="15" s="1"/>
  <c r="G72" i="17"/>
  <c r="H63" i="15" s="1"/>
  <c r="P126" i="17" l="1"/>
  <c r="BS52" i="15"/>
  <c r="N16" i="17"/>
  <c r="M62" i="17"/>
  <c r="IH64" i="15" s="1"/>
  <c r="BS51" i="15" s="1"/>
  <c r="N60" i="17"/>
  <c r="O75" i="17"/>
  <c r="BU63" i="15" s="1"/>
  <c r="N105" i="17"/>
  <c r="HP22" i="15" s="1"/>
  <c r="HP24" i="15" s="1"/>
  <c r="N35" i="17"/>
  <c r="ER61" i="15" s="1"/>
  <c r="M145" i="17"/>
  <c r="N33" i="17"/>
  <c r="DF61" i="15" s="1"/>
  <c r="N118" i="17"/>
  <c r="O76" i="17"/>
  <c r="CN63" i="15" s="1"/>
  <c r="O30" i="17"/>
  <c r="BB61" i="15" s="1"/>
  <c r="DG49" i="15"/>
  <c r="AZ49" i="15"/>
  <c r="BS20" i="15"/>
  <c r="BS48" i="15"/>
  <c r="EQ20" i="15"/>
  <c r="BS50" i="15"/>
  <c r="GV21" i="15"/>
  <c r="O52" i="17"/>
  <c r="BB64" i="15" s="1"/>
  <c r="N83" i="17"/>
  <c r="HP63" i="15" s="1"/>
  <c r="AG61" i="15"/>
  <c r="M139" i="17"/>
  <c r="N79" i="17"/>
  <c r="ER63" i="15" s="1"/>
  <c r="CL52" i="15"/>
  <c r="P15" i="17"/>
  <c r="M189" i="17"/>
  <c r="N122" i="17"/>
  <c r="DX49" i="15"/>
  <c r="HO20" i="15"/>
  <c r="CL51" i="15"/>
  <c r="CL21" i="15"/>
  <c r="O53" i="17"/>
  <c r="BU64" i="15" s="1"/>
  <c r="M149" i="17"/>
  <c r="N39" i="17"/>
  <c r="HP61" i="15" s="1"/>
  <c r="Z52" i="15"/>
  <c r="G52" i="15"/>
  <c r="DX51" i="15"/>
  <c r="HO21" i="15"/>
  <c r="GD61" i="15"/>
  <c r="DY62" i="15"/>
  <c r="AH21" i="15"/>
  <c r="M192" i="17"/>
  <c r="O74" i="17"/>
  <c r="BB63" i="15" s="1"/>
  <c r="ER62" i="15"/>
  <c r="N104" i="17"/>
  <c r="GW22" i="15" s="1"/>
  <c r="GW24" i="15" s="1"/>
  <c r="N38" i="17"/>
  <c r="GW61" i="15" s="1"/>
  <c r="O73" i="17"/>
  <c r="AI63" i="15" s="1"/>
  <c r="H50" i="15"/>
  <c r="H21" i="15"/>
  <c r="AA50" i="15"/>
  <c r="AA51" i="15"/>
  <c r="H51" i="15"/>
  <c r="II22" i="15"/>
  <c r="II24" i="15" s="1"/>
  <c r="F138" i="17"/>
  <c r="G62" i="15"/>
  <c r="IH62" i="15"/>
  <c r="BT21" i="15"/>
  <c r="M140" i="17"/>
  <c r="AZ62" i="15"/>
  <c r="N56" i="17"/>
  <c r="DY64" i="15" s="1"/>
  <c r="O125" i="17"/>
  <c r="M78" i="17"/>
  <c r="DX63" i="15" s="1"/>
  <c r="M146" i="17"/>
  <c r="FJ62" i="15"/>
  <c r="M142" i="17"/>
  <c r="CL62" i="15"/>
  <c r="O117" i="17"/>
  <c r="N59" i="17"/>
  <c r="GD64" i="15" s="1"/>
  <c r="AZ52" i="15"/>
  <c r="M183" i="17"/>
  <c r="DX64" i="15"/>
  <c r="DH50" i="15"/>
  <c r="M143" i="17"/>
  <c r="DE62" i="15"/>
  <c r="N55" i="17"/>
  <c r="DF64" i="15" s="1"/>
  <c r="N96" i="17"/>
  <c r="M184" i="17"/>
  <c r="G28" i="17"/>
  <c r="H61" i="15" s="1"/>
  <c r="BA22" i="15" l="1"/>
  <c r="BA24" i="15" s="1"/>
  <c r="BA51" i="15"/>
  <c r="M150" i="17"/>
  <c r="P40" i="17"/>
  <c r="IK61" i="15" s="1"/>
  <c r="N101" i="17"/>
  <c r="N17" i="17"/>
  <c r="N121" i="17"/>
  <c r="P120" i="17"/>
  <c r="O58" i="17"/>
  <c r="FL64" i="15" s="1"/>
  <c r="IH20" i="15"/>
  <c r="BU21" i="15"/>
  <c r="P57" i="17"/>
  <c r="ET64" i="15" s="1"/>
  <c r="AA48" i="15"/>
  <c r="H48" i="15"/>
  <c r="O36" i="17"/>
  <c r="FL61" i="15" s="1"/>
  <c r="M186" i="17"/>
  <c r="O38" i="17"/>
  <c r="GX61" i="15" s="1"/>
  <c r="O7" i="17"/>
  <c r="P75" i="17"/>
  <c r="BV63" i="15" s="1"/>
  <c r="DY20" i="15"/>
  <c r="ER21" i="15"/>
  <c r="DE20" i="15"/>
  <c r="G49" i="15"/>
  <c r="Z49" i="15"/>
  <c r="G20" i="15"/>
  <c r="DF51" i="15"/>
  <c r="GD21" i="15"/>
  <c r="DX21" i="15"/>
  <c r="AZ50" i="15"/>
  <c r="N123" i="17"/>
  <c r="N145" i="17" s="1"/>
  <c r="DF48" i="15"/>
  <c r="GD20" i="15"/>
  <c r="AG20" i="15"/>
  <c r="AZ48" i="15"/>
  <c r="IH21" i="15"/>
  <c r="M187" i="17"/>
  <c r="O37" i="17"/>
  <c r="DY50" i="15"/>
  <c r="O128" i="17"/>
  <c r="N97" i="17"/>
  <c r="G116" i="17"/>
  <c r="M190" i="17"/>
  <c r="P31" i="17"/>
  <c r="BV61" i="15" s="1"/>
  <c r="ER20" i="15"/>
  <c r="N148" i="17"/>
  <c r="GW62" i="15"/>
  <c r="N11" i="17"/>
  <c r="O98" i="17"/>
  <c r="CN22" i="15" s="1"/>
  <c r="CN24" i="15" s="1"/>
  <c r="O127" i="17"/>
  <c r="M188" i="17"/>
  <c r="M144" i="17"/>
  <c r="CL49" i="15"/>
  <c r="CL20" i="15"/>
  <c r="BB21" i="15"/>
  <c r="AZ51" i="15"/>
  <c r="BT48" i="15"/>
  <c r="N14" i="17"/>
  <c r="BS49" i="15"/>
  <c r="AZ20" i="15"/>
  <c r="GF62" i="15"/>
  <c r="N119" i="17"/>
  <c r="N9" i="17"/>
  <c r="DY52" i="15"/>
  <c r="O34" i="17"/>
  <c r="DZ61" i="15" s="1"/>
  <c r="N32" i="17"/>
  <c r="CM61" i="15" s="1"/>
  <c r="N99" i="17"/>
  <c r="N77" i="17"/>
  <c r="DF63" i="15" s="1"/>
  <c r="N80" i="17"/>
  <c r="FK63" i="15" s="1"/>
  <c r="P125" i="17"/>
  <c r="N84" i="17"/>
  <c r="II63" i="15" s="1"/>
  <c r="N103" i="17"/>
  <c r="GD22" i="15" s="1"/>
  <c r="GD24" i="15" s="1"/>
  <c r="FJ20" i="15"/>
  <c r="DY48" i="15"/>
  <c r="N10" i="17"/>
  <c r="H50" i="17"/>
  <c r="I64" i="15" s="1"/>
  <c r="N29" i="17"/>
  <c r="N102" i="17"/>
  <c r="N78" i="17"/>
  <c r="F182" i="17"/>
  <c r="DF22" i="15" l="1"/>
  <c r="DF24" i="15" s="1"/>
  <c r="CM52" i="15" s="1"/>
  <c r="N147" i="17"/>
  <c r="N62" i="17"/>
  <c r="II64" i="15" s="1"/>
  <c r="O12" i="17"/>
  <c r="N54" i="17"/>
  <c r="CM64" i="15" s="1"/>
  <c r="AH61" i="15"/>
  <c r="N139" i="17"/>
  <c r="FK21" i="15"/>
  <c r="GW63" i="15"/>
  <c r="FK62" i="15"/>
  <c r="N143" i="17"/>
  <c r="DF62" i="15"/>
  <c r="BT22" i="15"/>
  <c r="BT24" i="15" s="1"/>
  <c r="N18" i="17"/>
  <c r="P52" i="17"/>
  <c r="BC64" i="15" s="1"/>
  <c r="N124" i="17"/>
  <c r="FK22" i="15" s="1"/>
  <c r="FK24" i="15" s="1"/>
  <c r="N192" i="17"/>
  <c r="O32" i="17"/>
  <c r="CN61" i="15" s="1"/>
  <c r="N191" i="17"/>
  <c r="N141" i="17"/>
  <c r="BT62" i="15"/>
  <c r="AI62" i="15"/>
  <c r="CM50" i="15"/>
  <c r="P53" i="17"/>
  <c r="BV64" i="15" s="1"/>
  <c r="O56" i="17"/>
  <c r="DZ64" i="15" s="1"/>
  <c r="P117" i="17"/>
  <c r="DF52" i="15"/>
  <c r="CM48" i="15"/>
  <c r="DF21" i="15"/>
  <c r="HP62" i="15"/>
  <c r="O39" i="17"/>
  <c r="HQ61" i="15" s="1"/>
  <c r="M194" i="17"/>
  <c r="N100" i="17"/>
  <c r="DY22" i="15" s="1"/>
  <c r="DY24" i="15" s="1"/>
  <c r="O106" i="17"/>
  <c r="IJ22" i="15" s="1"/>
  <c r="IJ24" i="15" s="1"/>
  <c r="Q125" i="17"/>
  <c r="DH49" i="15"/>
  <c r="O83" i="17"/>
  <c r="HQ63" i="15" s="1"/>
  <c r="M193" i="17"/>
  <c r="Q81" i="17"/>
  <c r="GG63" i="15" s="1"/>
  <c r="G6" i="17"/>
  <c r="N8" i="17"/>
  <c r="O118" i="17"/>
  <c r="ER22" i="15"/>
  <c r="ER24" i="15" s="1"/>
  <c r="N189" i="17"/>
  <c r="O122" i="17"/>
  <c r="I51" i="15"/>
  <c r="AB51" i="15"/>
  <c r="GW20" i="15"/>
  <c r="O14" i="17"/>
  <c r="P128" i="17"/>
  <c r="O95" i="17"/>
  <c r="AI22" i="15" s="1"/>
  <c r="AI24" i="15" s="1"/>
  <c r="DY63" i="15"/>
  <c r="N142" i="17"/>
  <c r="CM62" i="15"/>
  <c r="GE61" i="15"/>
  <c r="O51" i="17"/>
  <c r="AI64" i="15" s="1"/>
  <c r="O13" i="17"/>
  <c r="Q126" i="17"/>
  <c r="O104" i="17"/>
  <c r="GX22" i="15" s="1"/>
  <c r="GX24" i="15" s="1"/>
  <c r="N184" i="17"/>
  <c r="H116" i="17"/>
  <c r="O96" i="17"/>
  <c r="G94" i="17"/>
  <c r="H22" i="15" s="1"/>
  <c r="H24" i="15" s="1"/>
  <c r="BV21" i="15" l="1"/>
  <c r="P98" i="17"/>
  <c r="CO22" i="15" s="1"/>
  <c r="CO24" i="15" s="1"/>
  <c r="ES62" i="15"/>
  <c r="N194" i="17"/>
  <c r="O33" i="17"/>
  <c r="DG61" i="15" s="1"/>
  <c r="CN48" i="15" s="1"/>
  <c r="BB22" i="15"/>
  <c r="BB24" i="15" s="1"/>
  <c r="Q15" i="17"/>
  <c r="O79" i="17"/>
  <c r="ES63" i="15" s="1"/>
  <c r="N146" i="17"/>
  <c r="N185" i="17"/>
  <c r="P74" i="17"/>
  <c r="BC63" i="15" s="1"/>
  <c r="N61" i="17"/>
  <c r="Q75" i="17"/>
  <c r="BW63" i="15" s="1"/>
  <c r="O35" i="17"/>
  <c r="ES61" i="15" s="1"/>
  <c r="P30" i="17"/>
  <c r="BC61" i="15" s="1"/>
  <c r="Q57" i="17"/>
  <c r="EU64" i="15" s="1"/>
  <c r="FL62" i="15"/>
  <c r="II21" i="15"/>
  <c r="DZ50" i="15"/>
  <c r="DG48" i="15"/>
  <c r="GE20" i="15"/>
  <c r="BT50" i="15"/>
  <c r="GW64" i="15"/>
  <c r="DZ48" i="15"/>
  <c r="N140" i="17"/>
  <c r="BA62" i="15"/>
  <c r="O60" i="17"/>
  <c r="P58" i="17"/>
  <c r="FM64" i="15" s="1"/>
  <c r="CM20" i="15"/>
  <c r="CM49" i="15"/>
  <c r="DY49" i="15"/>
  <c r="HP20" i="15"/>
  <c r="BT20" i="15"/>
  <c r="BA49" i="15"/>
  <c r="AH20" i="15"/>
  <c r="BA48" i="15"/>
  <c r="O97" i="17"/>
  <c r="N187" i="17"/>
  <c r="O105" i="17"/>
  <c r="HQ22" i="15" s="1"/>
  <c r="HQ24" i="15" s="1"/>
  <c r="Q120" i="17"/>
  <c r="O84" i="17"/>
  <c r="IJ63" i="15" s="1"/>
  <c r="N150" i="17"/>
  <c r="II62" i="15"/>
  <c r="CM51" i="15"/>
  <c r="CM21" i="15"/>
  <c r="Q31" i="17"/>
  <c r="BW61" i="15" s="1"/>
  <c r="N144" i="17"/>
  <c r="G138" i="17"/>
  <c r="H62" i="15"/>
  <c r="P76" i="17"/>
  <c r="CO63" i="15" s="1"/>
  <c r="H52" i="15"/>
  <c r="AA52" i="15"/>
  <c r="O16" i="17"/>
  <c r="O59" i="17"/>
  <c r="O123" i="17"/>
  <c r="DY21" i="15"/>
  <c r="BA50" i="15"/>
  <c r="DZ62" i="15"/>
  <c r="DI50" i="15"/>
  <c r="DF20" i="15"/>
  <c r="P73" i="17"/>
  <c r="AJ63" i="15" s="1"/>
  <c r="O103" i="17"/>
  <c r="GE22" i="15" s="1"/>
  <c r="GE24" i="15" s="1"/>
  <c r="BB51" i="15"/>
  <c r="AI21" i="15"/>
  <c r="BT52" i="15"/>
  <c r="BA52" i="15"/>
  <c r="FK20" i="15"/>
  <c r="O29" i="17"/>
  <c r="P106" i="17"/>
  <c r="IK22" i="15" s="1"/>
  <c r="IK24" i="15" s="1"/>
  <c r="O55" i="17"/>
  <c r="DG64" i="15" s="1"/>
  <c r="O100" i="17"/>
  <c r="DZ22" i="15" s="1"/>
  <c r="DZ24" i="15" s="1"/>
  <c r="P103" i="17"/>
  <c r="GF22" i="15" s="1"/>
  <c r="GF24" i="15" s="1"/>
  <c r="Q128" i="17"/>
  <c r="H72" i="17"/>
  <c r="I63" i="15" s="1"/>
  <c r="Q40" i="17" l="1"/>
  <c r="IL61" i="15" s="1"/>
  <c r="O80" i="17"/>
  <c r="P122" i="17"/>
  <c r="P14" i="17"/>
  <c r="O99" i="17"/>
  <c r="P34" i="17"/>
  <c r="EA61" i="15" s="1"/>
  <c r="DH52" i="15"/>
  <c r="O192" i="17"/>
  <c r="O101" i="17"/>
  <c r="ES22" i="15" s="1"/>
  <c r="ES24" i="15" s="1"/>
  <c r="Q53" i="17"/>
  <c r="BW64" i="15" s="1"/>
  <c r="P7" i="17"/>
  <c r="P12" i="17"/>
  <c r="DG52" i="15"/>
  <c r="DZ20" i="15"/>
  <c r="HP64" i="15"/>
  <c r="N149" i="17"/>
  <c r="GG62" i="15"/>
  <c r="II20" i="15"/>
  <c r="P127" i="17"/>
  <c r="P118" i="17"/>
  <c r="FL20" i="15"/>
  <c r="O121" i="17"/>
  <c r="BT51" i="15"/>
  <c r="O124" i="17"/>
  <c r="O9" i="17"/>
  <c r="N188" i="17"/>
  <c r="Q52" i="17"/>
  <c r="BD64" i="15" s="1"/>
  <c r="N193" i="17"/>
  <c r="P36" i="17"/>
  <c r="FM61" i="15" s="1"/>
  <c r="H49" i="15"/>
  <c r="AA49" i="15"/>
  <c r="H20" i="15"/>
  <c r="O18" i="17"/>
  <c r="Q74" i="17"/>
  <c r="BD63" i="15" s="1"/>
  <c r="N183" i="17"/>
  <c r="O119" i="17"/>
  <c r="BU22" i="15" s="1"/>
  <c r="BU24" i="15" s="1"/>
  <c r="GW21" i="15"/>
  <c r="N186" i="17"/>
  <c r="O11" i="17"/>
  <c r="O17" i="17"/>
  <c r="P38" i="17"/>
  <c r="GY61" i="15" s="1"/>
  <c r="AB50" i="15"/>
  <c r="I50" i="15"/>
  <c r="I21" i="15"/>
  <c r="O10" i="17"/>
  <c r="AI61" i="15"/>
  <c r="O139" i="17"/>
  <c r="GE64" i="15"/>
  <c r="O147" i="17"/>
  <c r="ES20" i="15"/>
  <c r="DZ52" i="15"/>
  <c r="BC21" i="15"/>
  <c r="BU48" i="15"/>
  <c r="N190" i="17"/>
  <c r="O77" i="17"/>
  <c r="DG63" i="15" s="1"/>
  <c r="O148" i="17"/>
  <c r="GX62" i="15"/>
  <c r="BT49" i="15"/>
  <c r="BA20" i="15"/>
  <c r="ES21" i="15"/>
  <c r="O102" i="17"/>
  <c r="Q38" i="17"/>
  <c r="GZ61" i="15" s="1"/>
  <c r="R126" i="17"/>
  <c r="O8" i="17"/>
  <c r="P95" i="17"/>
  <c r="AJ22" i="15" s="1"/>
  <c r="AJ24" i="15" s="1"/>
  <c r="H28" i="17"/>
  <c r="I61" i="15" s="1"/>
  <c r="O145" i="17" l="1"/>
  <c r="DG22" i="15"/>
  <c r="DG24" i="15" s="1"/>
  <c r="CN52" i="15" s="1"/>
  <c r="BW21" i="15"/>
  <c r="Q58" i="17"/>
  <c r="FN64" i="15" s="1"/>
  <c r="P56" i="17"/>
  <c r="EA64" i="15" s="1"/>
  <c r="O54" i="17"/>
  <c r="CN64" i="15" s="1"/>
  <c r="P32" i="17"/>
  <c r="CO61" i="15" s="1"/>
  <c r="P79" i="17"/>
  <c r="ET63" i="15" s="1"/>
  <c r="O62" i="17"/>
  <c r="IJ64" i="15" s="1"/>
  <c r="R53" i="17"/>
  <c r="BX64" i="15" s="1"/>
  <c r="P33" i="17"/>
  <c r="DH61" i="15" s="1"/>
  <c r="I50" i="17"/>
  <c r="J64" i="15" s="1"/>
  <c r="P51" i="17"/>
  <c r="AJ64" i="15" s="1"/>
  <c r="P83" i="17"/>
  <c r="HR63" i="15" s="1"/>
  <c r="BB52" i="15"/>
  <c r="O78" i="17"/>
  <c r="P123" i="17"/>
  <c r="R81" i="17"/>
  <c r="GH63" i="15" s="1"/>
  <c r="EA62" i="15"/>
  <c r="O141" i="17"/>
  <c r="BU62" i="15"/>
  <c r="R125" i="17"/>
  <c r="Q98" i="17"/>
  <c r="CP22" i="15" s="1"/>
  <c r="CP24" i="15" s="1"/>
  <c r="R15" i="17"/>
  <c r="P60" i="17"/>
  <c r="FL22" i="15"/>
  <c r="FL24" i="15" s="1"/>
  <c r="AJ62" i="15"/>
  <c r="DI49" i="15"/>
  <c r="P37" i="17"/>
  <c r="DG51" i="15"/>
  <c r="GE21" i="15"/>
  <c r="HQ62" i="15"/>
  <c r="FM62" i="15"/>
  <c r="H6" i="17"/>
  <c r="Q117" i="17"/>
  <c r="Q73" i="17"/>
  <c r="AK63" i="15" s="1"/>
  <c r="AI20" i="15"/>
  <c r="BB48" i="15"/>
  <c r="O143" i="17"/>
  <c r="DG62" i="15"/>
  <c r="BD21" i="15"/>
  <c r="DY51" i="15"/>
  <c r="HP21" i="15"/>
  <c r="CN62" i="15"/>
  <c r="FL63" i="15"/>
  <c r="O146" i="17"/>
  <c r="P39" i="17"/>
  <c r="HR61" i="15" s="1"/>
  <c r="GX20" i="15"/>
  <c r="IJ62" i="15"/>
  <c r="O191" i="17"/>
  <c r="AB48" i="15"/>
  <c r="I48" i="15"/>
  <c r="R75" i="17"/>
  <c r="BX63" i="15" s="1"/>
  <c r="P35" i="17"/>
  <c r="ET61" i="15" s="1"/>
  <c r="BV48" i="15" s="1"/>
  <c r="R57" i="17"/>
  <c r="EV64" i="15" s="1"/>
  <c r="O140" i="17"/>
  <c r="BB62" i="15"/>
  <c r="P104" i="17"/>
  <c r="GY22" i="15" s="1"/>
  <c r="GY24" i="15" s="1"/>
  <c r="DG21" i="15"/>
  <c r="CN50" i="15"/>
  <c r="P18" i="17"/>
  <c r="P16" i="17"/>
  <c r="Q12" i="17"/>
  <c r="I28" i="17"/>
  <c r="J61" i="15" s="1"/>
  <c r="P13" i="17"/>
  <c r="P59" i="17"/>
  <c r="GF64" i="15" s="1"/>
  <c r="P105" i="17"/>
  <c r="HR22" i="15" s="1"/>
  <c r="HR24" i="15" s="1"/>
  <c r="G182" i="17"/>
  <c r="O142" i="17" l="1"/>
  <c r="O150" i="17"/>
  <c r="FM20" i="15"/>
  <c r="IK62" i="15"/>
  <c r="AC48" i="15"/>
  <c r="J48" i="15"/>
  <c r="ET62" i="15"/>
  <c r="R74" i="17"/>
  <c r="BE63" i="15" s="1"/>
  <c r="P148" i="17"/>
  <c r="GY62" i="15"/>
  <c r="EB62" i="15"/>
  <c r="R120" i="17"/>
  <c r="O61" i="17"/>
  <c r="DH51" i="15"/>
  <c r="GF21" i="15"/>
  <c r="IJ20" i="15"/>
  <c r="BU52" i="15"/>
  <c r="EA50" i="15"/>
  <c r="O185" i="17"/>
  <c r="P96" i="17"/>
  <c r="BC22" i="15" s="1"/>
  <c r="BC24" i="15" s="1"/>
  <c r="Q127" i="17"/>
  <c r="Q39" i="17"/>
  <c r="HS61" i="15" s="1"/>
  <c r="Q30" i="17"/>
  <c r="BD61" i="15" s="1"/>
  <c r="O187" i="17"/>
  <c r="O189" i="17"/>
  <c r="P99" i="17"/>
  <c r="Q36" i="17"/>
  <c r="FN61" i="15" s="1"/>
  <c r="P97" i="17"/>
  <c r="P84" i="17"/>
  <c r="IK63" i="15" s="1"/>
  <c r="R52" i="17"/>
  <c r="BE64" i="15" s="1"/>
  <c r="GF61" i="15"/>
  <c r="P147" i="17"/>
  <c r="EA20" i="15"/>
  <c r="BX21" i="15"/>
  <c r="BC51" i="15"/>
  <c r="AJ21" i="15"/>
  <c r="ET21" i="15"/>
  <c r="GH62" i="15"/>
  <c r="EA48" i="15"/>
  <c r="I62" i="15"/>
  <c r="DJ50" i="15"/>
  <c r="J51" i="15"/>
  <c r="AC51" i="15"/>
  <c r="CO48" i="15"/>
  <c r="P80" i="17"/>
  <c r="DG20" i="15"/>
  <c r="CN51" i="15"/>
  <c r="CN21" i="15"/>
  <c r="Q76" i="17"/>
  <c r="CP63" i="15" s="1"/>
  <c r="BU49" i="15"/>
  <c r="BB20" i="15"/>
  <c r="HC63" i="15"/>
  <c r="HD63" i="15"/>
  <c r="GZ63" i="15"/>
  <c r="FL21" i="15"/>
  <c r="GX63" i="15"/>
  <c r="BU50" i="15" s="1"/>
  <c r="GY63" i="15"/>
  <c r="GY64" i="15" s="1"/>
  <c r="HB63" i="15"/>
  <c r="HA63" i="15"/>
  <c r="EA52" i="15"/>
  <c r="R128" i="17"/>
  <c r="CN49" i="15"/>
  <c r="CN20" i="15"/>
  <c r="HQ20" i="15"/>
  <c r="DZ49" i="15"/>
  <c r="DZ63" i="15"/>
  <c r="O144" i="17"/>
  <c r="P77" i="17"/>
  <c r="DH63" i="15" s="1"/>
  <c r="BU20" i="15"/>
  <c r="BB49" i="15"/>
  <c r="IJ21" i="15"/>
  <c r="R40" i="17"/>
  <c r="IM61" i="15" s="1"/>
  <c r="S125" i="17"/>
  <c r="O183" i="17"/>
  <c r="P100" i="17"/>
  <c r="EA22" i="15" s="1"/>
  <c r="EA24" i="15" s="1"/>
  <c r="Q56" i="17"/>
  <c r="EB64" i="15" s="1"/>
  <c r="P29" i="17"/>
  <c r="S57" i="17"/>
  <c r="EW64" i="15" s="1"/>
  <c r="Q122" i="17"/>
  <c r="Q34" i="17"/>
  <c r="EB61" i="15" s="1"/>
  <c r="H94" i="17"/>
  <c r="I22" i="15" s="1"/>
  <c r="I24" i="15" s="1"/>
  <c r="ET20" i="15" l="1"/>
  <c r="P17" i="17"/>
  <c r="R98" i="17"/>
  <c r="CQ22" i="15" s="1"/>
  <c r="CQ24" i="15" s="1"/>
  <c r="Q14" i="17"/>
  <c r="Q118" i="17"/>
  <c r="I52" i="15"/>
  <c r="AB52" i="15"/>
  <c r="R31" i="17"/>
  <c r="BX61" i="15" s="1"/>
  <c r="I49" i="15"/>
  <c r="AB49" i="15"/>
  <c r="I20" i="15"/>
  <c r="O190" i="17"/>
  <c r="Q95" i="17"/>
  <c r="AK22" i="15" s="1"/>
  <c r="AK24" i="15" s="1"/>
  <c r="Q77" i="17"/>
  <c r="DI63" i="15" s="1"/>
  <c r="CP50" i="15" s="1"/>
  <c r="O184" i="17"/>
  <c r="P121" i="17"/>
  <c r="DH22" i="15" s="1"/>
  <c r="DH24" i="15" s="1"/>
  <c r="Q123" i="17"/>
  <c r="DZ21" i="15"/>
  <c r="BB50" i="15"/>
  <c r="FM63" i="15"/>
  <c r="H138" i="17"/>
  <c r="GY20" i="15"/>
  <c r="BE21" i="15"/>
  <c r="P8" i="17"/>
  <c r="Q103" i="17"/>
  <c r="GG22" i="15" s="1"/>
  <c r="GG24" i="15" s="1"/>
  <c r="Q106" i="17"/>
  <c r="IL22" i="15" s="1"/>
  <c r="IL24" i="15" s="1"/>
  <c r="O194" i="17"/>
  <c r="S128" i="17"/>
  <c r="P54" i="17"/>
  <c r="CO64" i="15" s="1"/>
  <c r="S81" i="17"/>
  <c r="GI63" i="15" s="1"/>
  <c r="P119" i="17"/>
  <c r="BV22" i="15" s="1"/>
  <c r="BV24" i="15" s="1"/>
  <c r="O186" i="17"/>
  <c r="GY21" i="15"/>
  <c r="DJ49" i="15"/>
  <c r="Q7" i="17"/>
  <c r="P9" i="17"/>
  <c r="GX64" i="15"/>
  <c r="DH48" i="15"/>
  <c r="GF20" i="15"/>
  <c r="HQ64" i="15"/>
  <c r="O149" i="17"/>
  <c r="AJ61" i="15"/>
  <c r="P139" i="17"/>
  <c r="CO50" i="15"/>
  <c r="Q32" i="17"/>
  <c r="CP61" i="15" s="1"/>
  <c r="Q35" i="17"/>
  <c r="EU61" i="15" s="1"/>
  <c r="BW48" i="15" s="1"/>
  <c r="P101" i="17"/>
  <c r="R117" i="17"/>
  <c r="P124" i="17"/>
  <c r="IK20" i="15"/>
  <c r="O193" i="17"/>
  <c r="I116" i="17"/>
  <c r="Q104" i="17"/>
  <c r="GZ22" i="15" s="1"/>
  <c r="GZ24" i="15" s="1"/>
  <c r="Q80" i="17"/>
  <c r="FN63" i="15" s="1"/>
  <c r="P102" i="17"/>
  <c r="FM22" i="15" s="1"/>
  <c r="FM24" i="15" s="1"/>
  <c r="O188" i="17"/>
  <c r="P11" i="17"/>
  <c r="EB48" i="15"/>
  <c r="EB20" i="15"/>
  <c r="P10" i="17"/>
  <c r="S52" i="17"/>
  <c r="BF64" i="15" s="1"/>
  <c r="P62" i="17"/>
  <c r="Q105" i="17"/>
  <c r="HS22" i="15" s="1"/>
  <c r="HS24" i="15" s="1"/>
  <c r="T52" i="17"/>
  <c r="BG64" i="15" s="1"/>
  <c r="Q97" i="17"/>
  <c r="R38" i="17"/>
  <c r="HA61" i="15" s="1"/>
  <c r="I72" i="17"/>
  <c r="J63" i="15" s="1"/>
  <c r="J50" i="17"/>
  <c r="K64" i="15" s="1"/>
  <c r="R14" i="17" l="1"/>
  <c r="CO52" i="15"/>
  <c r="P142" i="17"/>
  <c r="CO62" i="15"/>
  <c r="R127" i="17"/>
  <c r="BC52" i="15"/>
  <c r="P61" i="17"/>
  <c r="HR64" i="15" s="1"/>
  <c r="AK62" i="15"/>
  <c r="FN62" i="15"/>
  <c r="T81" i="17"/>
  <c r="GJ63" i="15" s="1"/>
  <c r="Q18" i="17"/>
  <c r="I6" i="17"/>
  <c r="R30" i="17"/>
  <c r="BE61" i="15" s="1"/>
  <c r="GX21" i="15"/>
  <c r="BU51" i="15"/>
  <c r="DH62" i="15"/>
  <c r="P189" i="17"/>
  <c r="EB52" i="15"/>
  <c r="CO21" i="15"/>
  <c r="P140" i="17"/>
  <c r="BC62" i="15"/>
  <c r="DI52" i="15"/>
  <c r="Q51" i="17"/>
  <c r="AK64" i="15" s="1"/>
  <c r="AD51" i="15"/>
  <c r="K51" i="15"/>
  <c r="FN21" i="15"/>
  <c r="S15" i="17"/>
  <c r="ET22" i="15"/>
  <c r="ET24" i="15" s="1"/>
  <c r="P145" i="17"/>
  <c r="S75" i="17"/>
  <c r="BY63" i="15" s="1"/>
  <c r="P55" i="17"/>
  <c r="DH64" i="15" s="1"/>
  <c r="P78" i="17"/>
  <c r="R73" i="17"/>
  <c r="AL63" i="15" s="1"/>
  <c r="J21" i="15"/>
  <c r="J50" i="15"/>
  <c r="AC50" i="15"/>
  <c r="P184" i="17"/>
  <c r="P192" i="17"/>
  <c r="Q33" i="17"/>
  <c r="DI61" i="15" s="1"/>
  <c r="DZ51" i="15"/>
  <c r="HQ21" i="15"/>
  <c r="DK50" i="15"/>
  <c r="S53" i="17"/>
  <c r="BY64" i="15" s="1"/>
  <c r="Q83" i="17"/>
  <c r="HS63" i="15" s="1"/>
  <c r="BC48" i="15"/>
  <c r="AJ20" i="15"/>
  <c r="Q79" i="17"/>
  <c r="EU63" i="15" s="1"/>
  <c r="IK64" i="15"/>
  <c r="P150" i="17"/>
  <c r="Q60" i="17"/>
  <c r="GZ64" i="15" s="1"/>
  <c r="P146" i="17"/>
  <c r="HR62" i="15"/>
  <c r="P141" i="17"/>
  <c r="BV62" i="15"/>
  <c r="R58" i="17"/>
  <c r="FO64" i="15" s="1"/>
  <c r="S126" i="17"/>
  <c r="R32" i="17"/>
  <c r="CQ61" i="15" s="1"/>
  <c r="P191" i="17"/>
  <c r="Q37" i="17"/>
  <c r="S74" i="17"/>
  <c r="BF63" i="15" s="1"/>
  <c r="FM21" i="15"/>
  <c r="BV50" i="15"/>
  <c r="R12" i="17"/>
  <c r="R34" i="17"/>
  <c r="EC61" i="15" s="1"/>
  <c r="R56" i="17"/>
  <c r="EC64" i="15" s="1"/>
  <c r="Q16" i="17"/>
  <c r="Q29" i="17"/>
  <c r="AK61" i="15" s="1"/>
  <c r="S34" i="17"/>
  <c r="ED61" i="15" s="1"/>
  <c r="T74" i="17"/>
  <c r="BG63" i="15" s="1"/>
  <c r="BG21" i="15" s="1"/>
  <c r="T57" i="17"/>
  <c r="EX64" i="15" s="1"/>
  <c r="Q59" i="17"/>
  <c r="GG64" i="15" s="1"/>
  <c r="R95" i="17"/>
  <c r="AL22" i="15" s="1"/>
  <c r="AL24" i="15" s="1"/>
  <c r="Q96" i="17"/>
  <c r="BD22" i="15" s="1"/>
  <c r="BD24" i="15" s="1"/>
  <c r="P149" i="17" l="1"/>
  <c r="S120" i="17"/>
  <c r="S31" i="17"/>
  <c r="BY61" i="15" s="1"/>
  <c r="Q99" i="17"/>
  <c r="Q84" i="17"/>
  <c r="IL63" i="15" s="1"/>
  <c r="P188" i="17"/>
  <c r="S40" i="17"/>
  <c r="IN61" i="15" s="1"/>
  <c r="EA51" i="15"/>
  <c r="HR21" i="15"/>
  <c r="Q8" i="17"/>
  <c r="GZ21" i="15"/>
  <c r="J62" i="15"/>
  <c r="BV52" i="15"/>
  <c r="Q9" i="17"/>
  <c r="Q101" i="17"/>
  <c r="EU22" i="15" s="1"/>
  <c r="EU24" i="15" s="1"/>
  <c r="GI62" i="15"/>
  <c r="DH20" i="15"/>
  <c r="IL62" i="15"/>
  <c r="R118" i="17"/>
  <c r="P193" i="17"/>
  <c r="IK21" i="15"/>
  <c r="BV51" i="15"/>
  <c r="EA63" i="15"/>
  <c r="P144" i="17"/>
  <c r="P143" i="17"/>
  <c r="R37" i="17"/>
  <c r="Q17" i="17"/>
  <c r="BD48" i="15"/>
  <c r="EU21" i="15"/>
  <c r="DL50" i="15"/>
  <c r="R76" i="17"/>
  <c r="CQ63" i="15" s="1"/>
  <c r="BF21" i="15"/>
  <c r="BV20" i="15"/>
  <c r="BC49" i="15"/>
  <c r="DH21" i="15"/>
  <c r="BV49" i="15"/>
  <c r="BC20" i="15"/>
  <c r="CO49" i="15"/>
  <c r="CO20" i="15"/>
  <c r="R39" i="17"/>
  <c r="HT61" i="15" s="1"/>
  <c r="Q121" i="17"/>
  <c r="FN20" i="15"/>
  <c r="T125" i="17"/>
  <c r="Q124" i="17"/>
  <c r="R36" i="17"/>
  <c r="FO61" i="15" s="1"/>
  <c r="T15" i="17"/>
  <c r="GG61" i="15"/>
  <c r="Q147" i="17"/>
  <c r="EA49" i="15"/>
  <c r="HR20" i="15"/>
  <c r="BY21" i="15"/>
  <c r="Q13" i="17"/>
  <c r="AK20" i="15"/>
  <c r="Q54" i="17"/>
  <c r="CP64" i="15" s="1"/>
  <c r="P187" i="17"/>
  <c r="P183" i="17"/>
  <c r="P190" i="17"/>
  <c r="Q148" i="17"/>
  <c r="GZ62" i="15"/>
  <c r="R123" i="17"/>
  <c r="EC62" i="15"/>
  <c r="EB50" i="15"/>
  <c r="CO51" i="15"/>
  <c r="CP48" i="15"/>
  <c r="Q139" i="17"/>
  <c r="FO62" i="15"/>
  <c r="S117" i="17"/>
  <c r="J116" i="17"/>
  <c r="DI51" i="15"/>
  <c r="GG21" i="15"/>
  <c r="R7" i="17"/>
  <c r="P185" i="17"/>
  <c r="BD51" i="15"/>
  <c r="AK21" i="15"/>
  <c r="T53" i="17"/>
  <c r="BZ64" i="15" s="1"/>
  <c r="T126" i="17"/>
  <c r="R122" i="17"/>
  <c r="Q100" i="17"/>
  <c r="EB22" i="15" s="1"/>
  <c r="EB24" i="15" s="1"/>
  <c r="Q62" i="17"/>
  <c r="Q102" i="17"/>
  <c r="T75" i="17"/>
  <c r="BZ63" i="15" s="1"/>
  <c r="S38" i="17"/>
  <c r="HB61" i="15" s="1"/>
  <c r="T128" i="17"/>
  <c r="H182" i="17"/>
  <c r="J28" i="17"/>
  <c r="K61" i="15" s="1"/>
  <c r="BW50" i="15" l="1"/>
  <c r="Q11" i="17"/>
  <c r="R106" i="17"/>
  <c r="IM22" i="15" s="1"/>
  <c r="IM24" i="15" s="1"/>
  <c r="Q193" i="17"/>
  <c r="IL64" i="15"/>
  <c r="Q150" i="17"/>
  <c r="J20" i="15"/>
  <c r="J49" i="15"/>
  <c r="AC49" i="15"/>
  <c r="Q189" i="17"/>
  <c r="BZ21" i="15"/>
  <c r="S98" i="17"/>
  <c r="CR22" i="15" s="1"/>
  <c r="CR24" i="15" s="1"/>
  <c r="EC20" i="15"/>
  <c r="CP21" i="15"/>
  <c r="BC50" i="15"/>
  <c r="EA21" i="15"/>
  <c r="Q10" i="17"/>
  <c r="DI48" i="15"/>
  <c r="GG20" i="15"/>
  <c r="DK49" i="15"/>
  <c r="GJ62" i="15"/>
  <c r="EC48" i="15"/>
  <c r="FO20" i="15"/>
  <c r="R104" i="17"/>
  <c r="HA22" i="15" s="1"/>
  <c r="HA24" i="15" s="1"/>
  <c r="AL62" i="15"/>
  <c r="Q145" i="17"/>
  <c r="EU62" i="15"/>
  <c r="BW62" i="15"/>
  <c r="Q140" i="17"/>
  <c r="BD62" i="15"/>
  <c r="Q55" i="17"/>
  <c r="DI64" i="15" s="1"/>
  <c r="GZ20" i="15"/>
  <c r="R77" i="17"/>
  <c r="DJ63" i="15" s="1"/>
  <c r="R80" i="17"/>
  <c r="FO63" i="15" s="1"/>
  <c r="HS62" i="15"/>
  <c r="DI22" i="15"/>
  <c r="DI24" i="15" s="1"/>
  <c r="R51" i="17"/>
  <c r="AL64" i="15" s="1"/>
  <c r="P186" i="17"/>
  <c r="R18" i="17"/>
  <c r="P194" i="17"/>
  <c r="S32" i="17"/>
  <c r="CR61" i="15" s="1"/>
  <c r="R35" i="17"/>
  <c r="EV61" i="15" s="1"/>
  <c r="Q119" i="17"/>
  <c r="BW22" i="15" s="1"/>
  <c r="BW24" i="15" s="1"/>
  <c r="R13" i="17"/>
  <c r="S73" i="17"/>
  <c r="AM63" i="15" s="1"/>
  <c r="R9" i="17"/>
  <c r="GH61" i="15"/>
  <c r="Q61" i="17"/>
  <c r="HS64" i="15" s="1"/>
  <c r="FN22" i="15"/>
  <c r="FN24" i="15" s="1"/>
  <c r="Q146" i="17"/>
  <c r="R103" i="17"/>
  <c r="GH22" i="15" s="1"/>
  <c r="GH24" i="15" s="1"/>
  <c r="IL20" i="15"/>
  <c r="K48" i="15"/>
  <c r="AD48" i="15"/>
  <c r="S30" i="17"/>
  <c r="BF61" i="15" s="1"/>
  <c r="S12" i="17"/>
  <c r="S123" i="17"/>
  <c r="U74" i="17"/>
  <c r="BH63" i="15" s="1"/>
  <c r="Q78" i="17"/>
  <c r="U52" i="17"/>
  <c r="BH64" i="15" s="1"/>
  <c r="T30" i="17"/>
  <c r="BG61" i="15" s="1"/>
  <c r="U57" i="17"/>
  <c r="EY64" i="15" s="1"/>
  <c r="T40" i="17"/>
  <c r="IO61" i="15" s="1"/>
  <c r="R16" i="17"/>
  <c r="R97" i="17"/>
  <c r="T117" i="17"/>
  <c r="Q184" i="17"/>
  <c r="I94" i="17"/>
  <c r="R33" i="17" l="1"/>
  <c r="DJ61" i="15" s="1"/>
  <c r="R105" i="17"/>
  <c r="HT22" i="15" s="1"/>
  <c r="HT24" i="15" s="1"/>
  <c r="R17" i="17"/>
  <c r="R60" i="17"/>
  <c r="HA64" i="15" s="1"/>
  <c r="S7" i="17"/>
  <c r="EB63" i="15"/>
  <c r="Q144" i="17"/>
  <c r="BH21" i="15"/>
  <c r="EV62" i="15"/>
  <c r="DI21" i="15"/>
  <c r="BW52" i="15"/>
  <c r="BD52" i="15"/>
  <c r="BE51" i="15"/>
  <c r="AL21" i="15"/>
  <c r="EB51" i="15"/>
  <c r="HS21" i="15"/>
  <c r="BW49" i="15"/>
  <c r="BD20" i="15"/>
  <c r="BX48" i="15"/>
  <c r="CP52" i="15"/>
  <c r="Q186" i="17"/>
  <c r="S58" i="17"/>
  <c r="FP64" i="15" s="1"/>
  <c r="EB49" i="15"/>
  <c r="HS20" i="15"/>
  <c r="BW20" i="15"/>
  <c r="BD49" i="15"/>
  <c r="Q149" i="17"/>
  <c r="Q141" i="17"/>
  <c r="Q142" i="17"/>
  <c r="CP62" i="15"/>
  <c r="IL21" i="15"/>
  <c r="BW51" i="15"/>
  <c r="J6" i="17"/>
  <c r="R79" i="17"/>
  <c r="EV63" i="15" s="1"/>
  <c r="Q192" i="17"/>
  <c r="Q187" i="17"/>
  <c r="R83" i="17"/>
  <c r="HT63" i="15" s="1"/>
  <c r="FO21" i="15"/>
  <c r="ED62" i="15"/>
  <c r="R121" i="17"/>
  <c r="Q185" i="17"/>
  <c r="S14" i="17"/>
  <c r="DJ48" i="15"/>
  <c r="GH20" i="15"/>
  <c r="R84" i="17"/>
  <c r="IM63" i="15" s="1"/>
  <c r="BX62" i="15"/>
  <c r="CQ50" i="15"/>
  <c r="Q183" i="17"/>
  <c r="S127" i="17"/>
  <c r="S37" i="17"/>
  <c r="S39" i="17"/>
  <c r="HU61" i="15" s="1"/>
  <c r="IM62" i="15"/>
  <c r="EU20" i="15"/>
  <c r="DL49" i="15"/>
  <c r="DJ52" i="15"/>
  <c r="Q143" i="17"/>
  <c r="DI62" i="15"/>
  <c r="Q191" i="17"/>
  <c r="J22" i="15"/>
  <c r="J24" i="15" s="1"/>
  <c r="I138" i="17"/>
  <c r="HA62" i="15"/>
  <c r="CP51" i="15"/>
  <c r="T32" i="17"/>
  <c r="CS61" i="15" s="1"/>
  <c r="S104" i="17"/>
  <c r="HB22" i="15" s="1"/>
  <c r="HB24" i="15" s="1"/>
  <c r="R61" i="17"/>
  <c r="HT64" i="15" s="1"/>
  <c r="R100" i="17"/>
  <c r="EC22" i="15" s="1"/>
  <c r="EC24" i="15" s="1"/>
  <c r="T39" i="17"/>
  <c r="HV61" i="15" s="1"/>
  <c r="T34" i="17"/>
  <c r="EE61" i="15" s="1"/>
  <c r="T98" i="17"/>
  <c r="T31" i="17"/>
  <c r="BZ61" i="15" s="1"/>
  <c r="T120" i="17"/>
  <c r="R59" i="17"/>
  <c r="S95" i="17"/>
  <c r="AM22" i="15" s="1"/>
  <c r="AM24" i="15" s="1"/>
  <c r="R96" i="17"/>
  <c r="BE22" i="15" s="1"/>
  <c r="BE24" i="15" s="1"/>
  <c r="J72" i="17"/>
  <c r="K63" i="15" s="1"/>
  <c r="K50" i="17"/>
  <c r="L64" i="15" s="1"/>
  <c r="U75" i="17" l="1"/>
  <c r="CA63" i="15" s="1"/>
  <c r="R148" i="17"/>
  <c r="S36" i="17"/>
  <c r="FP61" i="15" s="1"/>
  <c r="S77" i="17"/>
  <c r="DK63" i="15" s="1"/>
  <c r="R55" i="17"/>
  <c r="DJ64" i="15" s="1"/>
  <c r="R99" i="17"/>
  <c r="DJ22" i="15" s="1"/>
  <c r="DJ24" i="15" s="1"/>
  <c r="R101" i="17"/>
  <c r="ED20" i="15"/>
  <c r="AM62" i="15"/>
  <c r="ED48" i="15"/>
  <c r="K62" i="15"/>
  <c r="GI61" i="15"/>
  <c r="EV20" i="15"/>
  <c r="HA21" i="15"/>
  <c r="GH64" i="15"/>
  <c r="R147" i="17"/>
  <c r="K50" i="15"/>
  <c r="K21" i="15"/>
  <c r="AD50" i="15"/>
  <c r="R8" i="17"/>
  <c r="R119" i="17"/>
  <c r="R29" i="17"/>
  <c r="EC50" i="15"/>
  <c r="HT21" i="15"/>
  <c r="R149" i="17"/>
  <c r="HT62" i="15"/>
  <c r="HA20" i="15"/>
  <c r="EC51" i="15"/>
  <c r="T14" i="17"/>
  <c r="FP62" i="15"/>
  <c r="EC52" i="15"/>
  <c r="S9" i="17"/>
  <c r="CP49" i="15"/>
  <c r="CP20" i="15"/>
  <c r="S33" i="17"/>
  <c r="DK61" i="15" s="1"/>
  <c r="R124" i="17"/>
  <c r="CS22" i="15"/>
  <c r="CS24" i="15" s="1"/>
  <c r="J52" i="15"/>
  <c r="AC52" i="15"/>
  <c r="CQ48" i="15"/>
  <c r="R54" i="17"/>
  <c r="CQ64" i="15" s="1"/>
  <c r="S80" i="17"/>
  <c r="FP63" i="15" s="1"/>
  <c r="EE48" i="15"/>
  <c r="Q190" i="17"/>
  <c r="Q194" i="17"/>
  <c r="AE51" i="15"/>
  <c r="L51" i="15"/>
  <c r="S118" i="17"/>
  <c r="S76" i="17"/>
  <c r="CR63" i="15" s="1"/>
  <c r="IM20" i="15"/>
  <c r="DI20" i="15"/>
  <c r="BX20" i="15"/>
  <c r="EV21" i="15"/>
  <c r="BX50" i="15"/>
  <c r="BE49" i="15"/>
  <c r="EB21" i="15"/>
  <c r="BD50" i="15"/>
  <c r="U126" i="17"/>
  <c r="S35" i="17"/>
  <c r="EW61" i="15" s="1"/>
  <c r="S122" i="17"/>
  <c r="T73" i="17"/>
  <c r="AN63" i="15" s="1"/>
  <c r="S13" i="17"/>
  <c r="R102" i="17"/>
  <c r="U128" i="17"/>
  <c r="U53" i="17"/>
  <c r="CA64" i="15" s="1"/>
  <c r="S105" i="17"/>
  <c r="HU22" i="15" s="1"/>
  <c r="HU24" i="15" s="1"/>
  <c r="T58" i="17"/>
  <c r="FQ64" i="15" s="1"/>
  <c r="S101" i="17"/>
  <c r="EW22" i="15" s="1"/>
  <c r="EW24" i="15" s="1"/>
  <c r="T127" i="17"/>
  <c r="R78" i="17"/>
  <c r="T38" i="17"/>
  <c r="HC61" i="15" s="1"/>
  <c r="S56" i="17"/>
  <c r="S96" i="17"/>
  <c r="BF22" i="15" l="1"/>
  <c r="BF24" i="15" s="1"/>
  <c r="R11" i="17"/>
  <c r="FO22" i="15"/>
  <c r="FO24" i="15" s="1"/>
  <c r="R146" i="17"/>
  <c r="S18" i="17"/>
  <c r="EW62" i="15"/>
  <c r="S60" i="17"/>
  <c r="HB64" i="15" s="1"/>
  <c r="CQ51" i="15"/>
  <c r="CQ21" i="15"/>
  <c r="R10" i="17"/>
  <c r="S79" i="17"/>
  <c r="EW63" i="15" s="1"/>
  <c r="BY62" i="15"/>
  <c r="BF49" i="15" s="1"/>
  <c r="K6" i="17"/>
  <c r="R62" i="17"/>
  <c r="R192" i="17"/>
  <c r="ED52" i="15"/>
  <c r="R193" i="17"/>
  <c r="S17" i="17"/>
  <c r="S106" i="17"/>
  <c r="IN22" i="15" s="1"/>
  <c r="IN24" i="15" s="1"/>
  <c r="CR48" i="15"/>
  <c r="EV22" i="15"/>
  <c r="EV24" i="15" s="1"/>
  <c r="R145" i="17"/>
  <c r="ED64" i="15"/>
  <c r="S103" i="17"/>
  <c r="GI22" i="15" s="1"/>
  <c r="GI24" i="15" s="1"/>
  <c r="S61" i="17"/>
  <c r="HU64" i="15" s="1"/>
  <c r="K116" i="17"/>
  <c r="EC63" i="15"/>
  <c r="R144" i="17"/>
  <c r="CR50" i="15"/>
  <c r="AL61" i="15"/>
  <c r="R139" i="17"/>
  <c r="DJ51" i="15"/>
  <c r="GH21" i="15"/>
  <c r="CQ52" i="15"/>
  <c r="BY48" i="15"/>
  <c r="FQ62" i="15"/>
  <c r="R183" i="17"/>
  <c r="CA21" i="15"/>
  <c r="DJ21" i="15"/>
  <c r="S119" i="17"/>
  <c r="S51" i="17"/>
  <c r="AM64" i="15" s="1"/>
  <c r="BX22" i="15"/>
  <c r="BX24" i="15" s="1"/>
  <c r="R141" i="17"/>
  <c r="FP21" i="15"/>
  <c r="S55" i="17"/>
  <c r="DK64" i="15" s="1"/>
  <c r="R140" i="17"/>
  <c r="BE62" i="15"/>
  <c r="EC49" i="15"/>
  <c r="HT20" i="15"/>
  <c r="DK48" i="15"/>
  <c r="GI20" i="15"/>
  <c r="FP20" i="15"/>
  <c r="K49" i="15"/>
  <c r="AD49" i="15"/>
  <c r="K20" i="15"/>
  <c r="S100" i="17"/>
  <c r="ED22" i="15" s="1"/>
  <c r="ED24" i="15" s="1"/>
  <c r="U120" i="17"/>
  <c r="S29" i="17"/>
  <c r="T80" i="17"/>
  <c r="FQ63" i="15" s="1"/>
  <c r="T36" i="17"/>
  <c r="FQ61" i="15" s="1"/>
  <c r="U32" i="17"/>
  <c r="CT61" i="15" s="1"/>
  <c r="T12" i="17"/>
  <c r="T123" i="17"/>
  <c r="U31" i="17"/>
  <c r="CA61" i="15" s="1"/>
  <c r="U40" i="17"/>
  <c r="IP61" i="15" s="1"/>
  <c r="U117" i="17"/>
  <c r="U30" i="17"/>
  <c r="BH61" i="15" s="1"/>
  <c r="S16" i="17"/>
  <c r="T7" i="17"/>
  <c r="R184" i="17"/>
  <c r="I182" i="17"/>
  <c r="K28" i="17"/>
  <c r="L61" i="15" s="1"/>
  <c r="EW20" i="15" l="1"/>
  <c r="FQ21" i="15"/>
  <c r="T118" i="17"/>
  <c r="S83" i="17"/>
  <c r="HU63" i="15" s="1"/>
  <c r="R186" i="17"/>
  <c r="R191" i="17"/>
  <c r="L48" i="15"/>
  <c r="AE48" i="15"/>
  <c r="S54" i="17"/>
  <c r="CR64" i="15" s="1"/>
  <c r="AM61" i="15"/>
  <c r="S139" i="17"/>
  <c r="EC21" i="15"/>
  <c r="BE50" i="15"/>
  <c r="BF51" i="15"/>
  <c r="BY20" i="15"/>
  <c r="S145" i="17"/>
  <c r="AN62" i="15"/>
  <c r="EE62" i="15"/>
  <c r="S8" i="17"/>
  <c r="DK21" i="15"/>
  <c r="BX52" i="15"/>
  <c r="EW21" i="15"/>
  <c r="R185" i="17"/>
  <c r="FQ20" i="15"/>
  <c r="R142" i="17"/>
  <c r="CQ62" i="15"/>
  <c r="IN62" i="15"/>
  <c r="ED51" i="15"/>
  <c r="IM64" i="15"/>
  <c r="R150" i="17"/>
  <c r="BE48" i="15"/>
  <c r="AL20" i="15"/>
  <c r="S99" i="17"/>
  <c r="S185" i="17"/>
  <c r="R187" i="17"/>
  <c r="DK52" i="15"/>
  <c r="L62" i="15"/>
  <c r="T76" i="17"/>
  <c r="CS63" i="15" s="1"/>
  <c r="HU62" i="15"/>
  <c r="R189" i="17"/>
  <c r="S148" i="17"/>
  <c r="HB62" i="15"/>
  <c r="S124" i="17"/>
  <c r="S84" i="17"/>
  <c r="IN63" i="15" s="1"/>
  <c r="S121" i="17"/>
  <c r="BX49" i="15"/>
  <c r="BE20" i="15"/>
  <c r="BE52" i="15"/>
  <c r="HB21" i="15"/>
  <c r="R143" i="17"/>
  <c r="DJ62" i="15"/>
  <c r="AM21" i="15"/>
  <c r="S97" i="17"/>
  <c r="T13" i="17"/>
  <c r="T106" i="17"/>
  <c r="IO22" i="15" s="1"/>
  <c r="IO24" i="15" s="1"/>
  <c r="S102" i="17"/>
  <c r="U98" i="17"/>
  <c r="CT22" i="15" s="1"/>
  <c r="T77" i="17"/>
  <c r="DL63" i="15" s="1"/>
  <c r="T18" i="17"/>
  <c r="S78" i="17"/>
  <c r="T17" i="17"/>
  <c r="U34" i="17"/>
  <c r="EF61" i="15" s="1"/>
  <c r="T122" i="17"/>
  <c r="U14" i="17"/>
  <c r="T60" i="17"/>
  <c r="HC64" i="15" s="1"/>
  <c r="S62" i="17"/>
  <c r="U39" i="17"/>
  <c r="HW61" i="15" s="1"/>
  <c r="U38" i="17"/>
  <c r="HD61" i="15" s="1"/>
  <c r="T61" i="17"/>
  <c r="HV64" i="15" s="1"/>
  <c r="T37" i="17"/>
  <c r="T33" i="17"/>
  <c r="DL61" i="15" s="1"/>
  <c r="T9" i="17"/>
  <c r="T97" i="17"/>
  <c r="T55" i="17"/>
  <c r="DL64" i="15" s="1"/>
  <c r="T95" i="17"/>
  <c r="AN22" i="15" s="1"/>
  <c r="AN24" i="15" s="1"/>
  <c r="S189" i="17"/>
  <c r="S184" i="17"/>
  <c r="J94" i="17"/>
  <c r="L116" i="17"/>
  <c r="S149" i="17" l="1"/>
  <c r="DK22" i="15"/>
  <c r="DK24" i="15" s="1"/>
  <c r="CR52" i="15" s="1"/>
  <c r="BY50" i="15"/>
  <c r="FP22" i="15"/>
  <c r="FP24" i="15" s="1"/>
  <c r="S146" i="17"/>
  <c r="DL21" i="15"/>
  <c r="IN64" i="15"/>
  <c r="S150" i="17"/>
  <c r="AE49" i="15"/>
  <c r="L49" i="15"/>
  <c r="CQ20" i="15"/>
  <c r="R190" i="17"/>
  <c r="K72" i="17"/>
  <c r="HB20" i="15"/>
  <c r="EE20" i="15"/>
  <c r="GJ61" i="15"/>
  <c r="BZ62" i="15"/>
  <c r="BG49" i="15" s="1"/>
  <c r="CS48" i="15"/>
  <c r="K22" i="15"/>
  <c r="K24" i="15" s="1"/>
  <c r="J138" i="17"/>
  <c r="BX51" i="15"/>
  <c r="IM21" i="15"/>
  <c r="EX62" i="15"/>
  <c r="EF48" i="15"/>
  <c r="BF48" i="15"/>
  <c r="AM20" i="15"/>
  <c r="BY22" i="15"/>
  <c r="BY24" i="15" s="1"/>
  <c r="S141" i="17"/>
  <c r="HU20" i="15"/>
  <c r="ED49" i="15"/>
  <c r="CR51" i="15"/>
  <c r="CR21" i="15"/>
  <c r="ED50" i="15"/>
  <c r="HU21" i="15"/>
  <c r="T103" i="17"/>
  <c r="GJ22" i="15" s="1"/>
  <c r="GJ24" i="15" s="1"/>
  <c r="R194" i="17"/>
  <c r="CS50" i="15"/>
  <c r="CQ49" i="15"/>
  <c r="DJ20" i="15"/>
  <c r="L20" i="15"/>
  <c r="EE51" i="15"/>
  <c r="ED63" i="15"/>
  <c r="S144" i="17"/>
  <c r="HV62" i="15"/>
  <c r="HC21" i="15"/>
  <c r="IN20" i="15"/>
  <c r="T99" i="17"/>
  <c r="T104" i="17"/>
  <c r="HC22" i="15" s="1"/>
  <c r="HC24" i="15" s="1"/>
  <c r="FR62" i="15"/>
  <c r="IO62" i="15"/>
  <c r="S140" i="17"/>
  <c r="BF62" i="15"/>
  <c r="T79" i="17"/>
  <c r="EX63" i="15" s="1"/>
  <c r="T121" i="17"/>
  <c r="U12" i="17"/>
  <c r="S10" i="17"/>
  <c r="U73" i="17"/>
  <c r="AO63" i="15" s="1"/>
  <c r="U36" i="17"/>
  <c r="FR61" i="15" s="1"/>
  <c r="U58" i="17"/>
  <c r="FR64" i="15" s="1"/>
  <c r="U118" i="17"/>
  <c r="U7" i="17"/>
  <c r="U123" i="17"/>
  <c r="S11" i="17"/>
  <c r="T78" i="17"/>
  <c r="EE63" i="15" s="1"/>
  <c r="T35" i="17"/>
  <c r="EX61" i="15" s="1"/>
  <c r="T96" i="17"/>
  <c r="BG22" i="15" s="1"/>
  <c r="BG24" i="15" s="1"/>
  <c r="T51" i="17"/>
  <c r="AN64" i="15" s="1"/>
  <c r="U127" i="17"/>
  <c r="T101" i="17"/>
  <c r="EX22" i="15" s="1"/>
  <c r="EX24" i="15" s="1"/>
  <c r="T54" i="17"/>
  <c r="CS64" i="15" s="1"/>
  <c r="CS21" i="15" s="1"/>
  <c r="T119" i="17"/>
  <c r="T141" i="17" s="1"/>
  <c r="S59" i="17"/>
  <c r="T105" i="17"/>
  <c r="HV22" i="15" s="1"/>
  <c r="HV24" i="15" s="1"/>
  <c r="T56" i="17"/>
  <c r="L6" i="17"/>
  <c r="L50" i="17"/>
  <c r="M64" i="15" s="1"/>
  <c r="DL22" i="15" l="1"/>
  <c r="DL24" i="15" s="1"/>
  <c r="S143" i="17"/>
  <c r="DK62" i="15"/>
  <c r="BG50" i="15"/>
  <c r="AO62" i="15"/>
  <c r="BZ20" i="15"/>
  <c r="BZ22" i="15"/>
  <c r="BZ24" i="15" s="1"/>
  <c r="DL52" i="15"/>
  <c r="BF52" i="15"/>
  <c r="S183" i="17"/>
  <c r="BY49" i="15"/>
  <c r="BF20" i="15"/>
  <c r="DL48" i="15"/>
  <c r="GJ20" i="15"/>
  <c r="EX21" i="15"/>
  <c r="T16" i="17"/>
  <c r="AN21" i="15"/>
  <c r="GI64" i="15"/>
  <c r="S147" i="17"/>
  <c r="S193" i="17"/>
  <c r="IO20" i="15"/>
  <c r="EE49" i="15"/>
  <c r="HV20" i="15"/>
  <c r="EE52" i="15"/>
  <c r="S142" i="17"/>
  <c r="CR62" i="15"/>
  <c r="AD52" i="15"/>
  <c r="K52" i="15"/>
  <c r="IN21" i="15"/>
  <c r="BY51" i="15"/>
  <c r="ED21" i="15"/>
  <c r="BF50" i="15"/>
  <c r="L63" i="15"/>
  <c r="EX20" i="15"/>
  <c r="BZ48" i="15"/>
  <c r="AF51" i="15"/>
  <c r="M51" i="15"/>
  <c r="FR20" i="15"/>
  <c r="EF62" i="15"/>
  <c r="S192" i="17"/>
  <c r="CS51" i="15"/>
  <c r="T145" i="17"/>
  <c r="M62" i="15"/>
  <c r="EE64" i="15"/>
  <c r="BY52" i="15"/>
  <c r="U17" i="17"/>
  <c r="T8" i="17"/>
  <c r="U18" i="17"/>
  <c r="U80" i="17"/>
  <c r="FR63" i="15" s="1"/>
  <c r="T62" i="17"/>
  <c r="T83" i="17"/>
  <c r="U55" i="17"/>
  <c r="DM64" i="15" s="1"/>
  <c r="T124" i="17"/>
  <c r="T84" i="17"/>
  <c r="IO63" i="15" s="1"/>
  <c r="T100" i="17"/>
  <c r="EE22" i="15" s="1"/>
  <c r="EE24" i="15" s="1"/>
  <c r="CS52" i="15" l="1"/>
  <c r="T29" i="17"/>
  <c r="L21" i="15"/>
  <c r="L50" i="15"/>
  <c r="AE50" i="15"/>
  <c r="U76" i="17"/>
  <c r="CT63" i="15" s="1"/>
  <c r="BG52" i="15"/>
  <c r="T144" i="17"/>
  <c r="EF20" i="15"/>
  <c r="EE21" i="15"/>
  <c r="U61" i="17"/>
  <c r="HW64" i="15" s="1"/>
  <c r="M49" i="15"/>
  <c r="AF49" i="15"/>
  <c r="BG51" i="15"/>
  <c r="FR21" i="15"/>
  <c r="IO64" i="15"/>
  <c r="IO21" i="15" s="1"/>
  <c r="T150" i="17"/>
  <c r="S190" i="17"/>
  <c r="HW62" i="15"/>
  <c r="IP62" i="15"/>
  <c r="S194" i="17"/>
  <c r="T148" i="17"/>
  <c r="HC62" i="15"/>
  <c r="HV63" i="15"/>
  <c r="T149" i="17"/>
  <c r="T140" i="17"/>
  <c r="BG62" i="15"/>
  <c r="BZ50" i="15"/>
  <c r="DK20" i="15"/>
  <c r="S186" i="17"/>
  <c r="CR20" i="15"/>
  <c r="CR49" i="15"/>
  <c r="DK51" i="15"/>
  <c r="GI21" i="15"/>
  <c r="U60" i="17"/>
  <c r="HD64" i="15" s="1"/>
  <c r="U106" i="17"/>
  <c r="IP22" i="15" s="1"/>
  <c r="IP24" i="15" s="1"/>
  <c r="U13" i="17"/>
  <c r="U97" i="17"/>
  <c r="U122" i="17"/>
  <c r="U77" i="17"/>
  <c r="DM63" i="15" s="1"/>
  <c r="T11" i="17"/>
  <c r="U9" i="17"/>
  <c r="U33" i="17"/>
  <c r="DM61" i="15" s="1"/>
  <c r="U121" i="17"/>
  <c r="U95" i="17"/>
  <c r="AO22" i="15" s="1"/>
  <c r="U101" i="17"/>
  <c r="EY22" i="15" s="1"/>
  <c r="U104" i="17"/>
  <c r="HD22" i="15" s="1"/>
  <c r="U16" i="17"/>
  <c r="T102" i="17"/>
  <c r="T189" i="17"/>
  <c r="T184" i="17"/>
  <c r="J182" i="17"/>
  <c r="L72" i="17"/>
  <c r="M63" i="15" s="1"/>
  <c r="L28" i="17"/>
  <c r="T143" i="17" l="1"/>
  <c r="DL62" i="15"/>
  <c r="EY62" i="15"/>
  <c r="U35" i="17"/>
  <c r="EY61" i="15" s="1"/>
  <c r="IP20" i="15"/>
  <c r="CA62" i="15"/>
  <c r="M61" i="15"/>
  <c r="S191" i="17"/>
  <c r="S187" i="17"/>
  <c r="HD21" i="15"/>
  <c r="BZ49" i="15"/>
  <c r="BG20" i="15"/>
  <c r="CT50" i="15"/>
  <c r="EF49" i="15"/>
  <c r="HW20" i="15"/>
  <c r="HD62" i="15"/>
  <c r="U148" i="17"/>
  <c r="T192" i="17"/>
  <c r="EF51" i="15"/>
  <c r="CT48" i="15"/>
  <c r="AF50" i="15"/>
  <c r="M50" i="15"/>
  <c r="M21" i="15"/>
  <c r="EE50" i="15"/>
  <c r="HV21" i="15"/>
  <c r="DM21" i="15"/>
  <c r="HC20" i="15"/>
  <c r="BZ51" i="15"/>
  <c r="U56" i="17"/>
  <c r="T183" i="17"/>
  <c r="FQ22" i="15"/>
  <c r="FQ24" i="15" s="1"/>
  <c r="T146" i="17"/>
  <c r="T185" i="17"/>
  <c r="T59" i="17"/>
  <c r="U119" i="17"/>
  <c r="U141" i="17" s="1"/>
  <c r="AN61" i="15"/>
  <c r="T139" i="17"/>
  <c r="U29" i="17"/>
  <c r="U8" i="17"/>
  <c r="T10" i="17"/>
  <c r="U79" i="17"/>
  <c r="EY63" i="15" s="1"/>
  <c r="U96" i="17"/>
  <c r="BH22" i="15" s="1"/>
  <c r="U105" i="17"/>
  <c r="HW22" i="15" s="1"/>
  <c r="U99" i="17"/>
  <c r="DM22" i="15" s="1"/>
  <c r="U51" i="17"/>
  <c r="AO64" i="15" s="1"/>
  <c r="U54" i="17"/>
  <c r="CT64" i="15" s="1"/>
  <c r="CT21" i="15" s="1"/>
  <c r="K94" i="17"/>
  <c r="M116" i="17"/>
  <c r="CA22" i="15" l="1"/>
  <c r="T142" i="17"/>
  <c r="CS62" i="15"/>
  <c r="T194" i="17"/>
  <c r="L22" i="15"/>
  <c r="L24" i="15" s="1"/>
  <c r="K138" i="17"/>
  <c r="BZ52" i="15"/>
  <c r="AF48" i="15"/>
  <c r="M20" i="15"/>
  <c r="M48" i="15"/>
  <c r="EY21" i="15"/>
  <c r="CA20" i="15"/>
  <c r="BH49" i="15"/>
  <c r="BH62" i="15"/>
  <c r="U140" i="17"/>
  <c r="HD20" i="15"/>
  <c r="BG48" i="15"/>
  <c r="AN20" i="15"/>
  <c r="EF64" i="15"/>
  <c r="EY20" i="15"/>
  <c r="CA48" i="15"/>
  <c r="AO21" i="15"/>
  <c r="AO61" i="15"/>
  <c r="U139" i="17"/>
  <c r="U145" i="17"/>
  <c r="T193" i="17"/>
  <c r="GJ64" i="15"/>
  <c r="T147" i="17"/>
  <c r="DL20" i="15"/>
  <c r="CT51" i="15"/>
  <c r="U78" i="17"/>
  <c r="U84" i="17"/>
  <c r="IP63" i="15" s="1"/>
  <c r="U62" i="17"/>
  <c r="U11" i="17"/>
  <c r="U100" i="17"/>
  <c r="EF22" i="15" s="1"/>
  <c r="U124" i="17"/>
  <c r="Q188" i="17"/>
  <c r="R188" i="17"/>
  <c r="M6" i="17"/>
  <c r="M50" i="17"/>
  <c r="N64" i="15" s="1"/>
  <c r="BH51" i="15" l="1"/>
  <c r="EF63" i="15"/>
  <c r="U144" i="17"/>
  <c r="IP64" i="15"/>
  <c r="U150" i="17"/>
  <c r="T187" i="17"/>
  <c r="BH48" i="15"/>
  <c r="AO20" i="15"/>
  <c r="AG51" i="15"/>
  <c r="N51" i="15"/>
  <c r="U192" i="17"/>
  <c r="CA49" i="15"/>
  <c r="BH20" i="15"/>
  <c r="AE52" i="15"/>
  <c r="L52" i="15"/>
  <c r="DM62" i="15"/>
  <c r="U143" i="17"/>
  <c r="DL51" i="15"/>
  <c r="GJ21" i="15"/>
  <c r="N62" i="15"/>
  <c r="CA50" i="15"/>
  <c r="CS49" i="15"/>
  <c r="CS20" i="15"/>
  <c r="T191" i="17"/>
  <c r="U83" i="17"/>
  <c r="U185" i="17"/>
  <c r="T190" i="17"/>
  <c r="U102" i="17"/>
  <c r="S188" i="17"/>
  <c r="IP21" i="15" l="1"/>
  <c r="U183" i="17"/>
  <c r="U193" i="17"/>
  <c r="DM20" i="15"/>
  <c r="U189" i="17"/>
  <c r="AG49" i="15"/>
  <c r="N49" i="15"/>
  <c r="CA51" i="15"/>
  <c r="T186" i="17"/>
  <c r="FR22" i="15"/>
  <c r="U146" i="17"/>
  <c r="U184" i="17"/>
  <c r="M72" i="17"/>
  <c r="N63" i="15" s="1"/>
  <c r="HW63" i="15"/>
  <c r="U149" i="17"/>
  <c r="EF21" i="15"/>
  <c r="BH50" i="15"/>
  <c r="U10" i="17"/>
  <c r="T188" i="17"/>
  <c r="K182" i="17"/>
  <c r="M28" i="17"/>
  <c r="N50" i="15" l="1"/>
  <c r="AG50" i="15"/>
  <c r="N21" i="15"/>
  <c r="U187" i="17"/>
  <c r="CT62" i="15"/>
  <c r="U142" i="17"/>
  <c r="U188" i="17"/>
  <c r="EF50" i="15"/>
  <c r="HW21" i="15"/>
  <c r="N61" i="15"/>
  <c r="U194" i="17"/>
  <c r="L94" i="17"/>
  <c r="N72" i="17"/>
  <c r="O63" i="15" s="1"/>
  <c r="N116" i="17"/>
  <c r="CT49" i="15" l="1"/>
  <c r="CT20" i="15"/>
  <c r="AH50" i="15"/>
  <c r="O50" i="15"/>
  <c r="U190" i="17"/>
  <c r="M22" i="15"/>
  <c r="M24" i="15" s="1"/>
  <c r="L138" i="17"/>
  <c r="N48" i="15"/>
  <c r="AG48" i="15"/>
  <c r="N20" i="15"/>
  <c r="N6" i="17"/>
  <c r="N50" i="17"/>
  <c r="O64" i="15" s="1"/>
  <c r="U186" i="17" l="1"/>
  <c r="AF52" i="15"/>
  <c r="M52" i="15"/>
  <c r="O51" i="15"/>
  <c r="AH51" i="15"/>
  <c r="O21" i="15"/>
  <c r="O62" i="15"/>
  <c r="O49" i="15" l="1"/>
  <c r="AH49" i="15"/>
  <c r="N28" i="17"/>
  <c r="L182" i="17"/>
  <c r="O61" i="15" l="1"/>
  <c r="M94" i="17"/>
  <c r="O72" i="17"/>
  <c r="P63" i="15" s="1"/>
  <c r="O116" i="17"/>
  <c r="AI50" i="15" l="1"/>
  <c r="P50" i="15"/>
  <c r="N22" i="15"/>
  <c r="N24" i="15" s="1"/>
  <c r="M138" i="17"/>
  <c r="O48" i="15"/>
  <c r="AH48" i="15"/>
  <c r="O20" i="15"/>
  <c r="O50" i="17"/>
  <c r="P64" i="15" s="1"/>
  <c r="AI51" i="15" l="1"/>
  <c r="P51" i="15"/>
  <c r="O28" i="17"/>
  <c r="P61" i="15" s="1"/>
  <c r="O6" i="17"/>
  <c r="P21" i="15"/>
  <c r="AG52" i="15"/>
  <c r="N52" i="15"/>
  <c r="P72" i="17"/>
  <c r="Q63" i="15" s="1"/>
  <c r="P62" i="15" l="1"/>
  <c r="P20" i="15" s="1"/>
  <c r="P48" i="15"/>
  <c r="AI48" i="15"/>
  <c r="Q50" i="15"/>
  <c r="AJ50" i="15"/>
  <c r="M182" i="17"/>
  <c r="P28" i="17" l="1"/>
  <c r="Q61" i="15" s="1"/>
  <c r="P49" i="15"/>
  <c r="AI49" i="15"/>
  <c r="N94" i="17"/>
  <c r="P116" i="17"/>
  <c r="P6" i="17"/>
  <c r="O22" i="15" l="1"/>
  <c r="O24" i="15" s="1"/>
  <c r="N138" i="17"/>
  <c r="AJ48" i="15"/>
  <c r="Q48" i="15"/>
  <c r="Q62" i="15"/>
  <c r="Q20" i="15" s="1"/>
  <c r="P50" i="17"/>
  <c r="Q64" i="15" s="1"/>
  <c r="Q28" i="17"/>
  <c r="R61" i="15" s="1"/>
  <c r="AJ49" i="15" l="1"/>
  <c r="Q49" i="15"/>
  <c r="AK48" i="15"/>
  <c r="R48" i="15"/>
  <c r="Q51" i="15"/>
  <c r="AJ51" i="15"/>
  <c r="Q21" i="15"/>
  <c r="O52" i="15"/>
  <c r="AH52" i="15"/>
  <c r="Q72" i="17" l="1"/>
  <c r="R63" i="15" s="1"/>
  <c r="N182" i="17"/>
  <c r="Q50" i="17" l="1"/>
  <c r="R64" i="15" s="1"/>
  <c r="R21" i="15" s="1"/>
  <c r="R50" i="15"/>
  <c r="AK50" i="15"/>
  <c r="R28" i="17"/>
  <c r="S61" i="15" s="1"/>
  <c r="S87" i="23"/>
  <c r="T80" i="2" s="1"/>
  <c r="Q116" i="17"/>
  <c r="O94" i="17"/>
  <c r="R72" i="17"/>
  <c r="S63" i="15" s="1"/>
  <c r="AL48" i="15" l="1"/>
  <c r="S48" i="15"/>
  <c r="S50" i="15"/>
  <c r="AL50" i="15"/>
  <c r="Q6" i="17"/>
  <c r="P22" i="15"/>
  <c r="P24" i="15" s="1"/>
  <c r="O138" i="17"/>
  <c r="R51" i="15"/>
  <c r="AK51" i="15"/>
  <c r="R50" i="17" l="1"/>
  <c r="S64" i="15" s="1"/>
  <c r="R62" i="15"/>
  <c r="AI52" i="15"/>
  <c r="P52" i="15"/>
  <c r="S28" i="17"/>
  <c r="T61" i="15" s="1"/>
  <c r="T87" i="23"/>
  <c r="U80" i="2" s="1"/>
  <c r="AM48" i="15" l="1"/>
  <c r="T48" i="15"/>
  <c r="S51" i="15"/>
  <c r="AL51" i="15"/>
  <c r="S21" i="15"/>
  <c r="AK49" i="15"/>
  <c r="R49" i="15"/>
  <c r="R20" i="15"/>
  <c r="R6" i="17"/>
  <c r="O182" i="17"/>
  <c r="S62" i="15" l="1"/>
  <c r="S50" i="17"/>
  <c r="T64" i="15" s="1"/>
  <c r="S23" i="23"/>
  <c r="T81" i="2" s="1"/>
  <c r="P94" i="17"/>
  <c r="R116" i="17"/>
  <c r="S72" i="17"/>
  <c r="T63" i="15" s="1"/>
  <c r="Q22" i="15" l="1"/>
  <c r="Q24" i="15" s="1"/>
  <c r="P138" i="17"/>
  <c r="AL49" i="15"/>
  <c r="S49" i="15"/>
  <c r="S20" i="15"/>
  <c r="AM50" i="15"/>
  <c r="T50" i="15"/>
  <c r="T51" i="15"/>
  <c r="AM51" i="15"/>
  <c r="T21" i="15"/>
  <c r="T28" i="17"/>
  <c r="U61" i="15" s="1"/>
  <c r="S6" i="17"/>
  <c r="S39" i="23"/>
  <c r="T79" i="2" s="1"/>
  <c r="AJ52" i="15" l="1"/>
  <c r="Q52" i="15"/>
  <c r="T62" i="15"/>
  <c r="U48" i="15"/>
  <c r="AN48" i="15"/>
  <c r="T23" i="23"/>
  <c r="U81" i="2" s="1"/>
  <c r="S7" i="23"/>
  <c r="T78" i="2" s="1"/>
  <c r="S55" i="23"/>
  <c r="T82" i="2" s="1"/>
  <c r="AM49" i="15" l="1"/>
  <c r="T49" i="15"/>
  <c r="T20" i="15"/>
  <c r="T50" i="17"/>
  <c r="U64" i="15" s="1"/>
  <c r="T7" i="23"/>
  <c r="U78" i="2" s="1"/>
  <c r="T6" i="17"/>
  <c r="P182" i="17"/>
  <c r="U62" i="15" l="1"/>
  <c r="AN51" i="15"/>
  <c r="U51" i="15"/>
  <c r="T39" i="23"/>
  <c r="U79" i="2" s="1"/>
  <c r="S116" i="17"/>
  <c r="Q94" i="17"/>
  <c r="T72" i="17"/>
  <c r="U63" i="15" s="1"/>
  <c r="R22" i="15" l="1"/>
  <c r="R24" i="15" s="1"/>
  <c r="Q138" i="17"/>
  <c r="U28" i="17"/>
  <c r="V61" i="15" s="1"/>
  <c r="U21" i="15"/>
  <c r="U50" i="15"/>
  <c r="AN50" i="15"/>
  <c r="U49" i="15"/>
  <c r="AN49" i="15"/>
  <c r="U20" i="15"/>
  <c r="T55" i="23"/>
  <c r="U82" i="2" s="1"/>
  <c r="S103" i="23"/>
  <c r="T86" i="2" s="1"/>
  <c r="AK52" i="15" l="1"/>
  <c r="R52" i="15"/>
  <c r="U6" i="17"/>
  <c r="AO48" i="15"/>
  <c r="V48" i="15"/>
  <c r="U50" i="17"/>
  <c r="V64" i="15" s="1"/>
  <c r="V51" i="15" l="1"/>
  <c r="AO51" i="15"/>
  <c r="V62" i="15"/>
  <c r="Q1" i="20" s="1" a="1"/>
  <c r="T116" i="17"/>
  <c r="U72" i="17"/>
  <c r="V63" i="15" s="1"/>
  <c r="Q182" i="17"/>
  <c r="Q1" i="20" l="1"/>
  <c r="R1" i="20"/>
  <c r="T1" i="20"/>
  <c r="Q2" i="20"/>
  <c r="T2" i="20"/>
  <c r="S1" i="20"/>
  <c r="R2" i="20"/>
  <c r="S2" i="20"/>
  <c r="T192" i="20"/>
  <c r="S192" i="20"/>
  <c r="Q192" i="20"/>
  <c r="R192" i="20"/>
  <c r="T138" i="20"/>
  <c r="T157" i="20"/>
  <c r="T43" i="20"/>
  <c r="T233" i="20"/>
  <c r="Q138" i="20"/>
  <c r="S138" i="20"/>
  <c r="Q195" i="20"/>
  <c r="Q157" i="20"/>
  <c r="S233" i="20"/>
  <c r="S43" i="20"/>
  <c r="Q233" i="20"/>
  <c r="S157" i="20"/>
  <c r="T98" i="20"/>
  <c r="T60" i="20"/>
  <c r="T61" i="20"/>
  <c r="S158" i="20"/>
  <c r="S137" i="20"/>
  <c r="T25" i="20"/>
  <c r="Q155" i="20"/>
  <c r="S139" i="20"/>
  <c r="S62" i="20"/>
  <c r="Q120" i="20"/>
  <c r="S117" i="20"/>
  <c r="S155" i="20"/>
  <c r="S176" i="20"/>
  <c r="T62" i="20"/>
  <c r="T100" i="20"/>
  <c r="T136" i="20"/>
  <c r="Q196" i="20"/>
  <c r="Q194" i="20"/>
  <c r="S99" i="20"/>
  <c r="S42" i="20"/>
  <c r="T23" i="20"/>
  <c r="Q101" i="20"/>
  <c r="S24" i="20"/>
  <c r="T231" i="20"/>
  <c r="T155" i="20"/>
  <c r="Q137" i="20"/>
  <c r="S44" i="20"/>
  <c r="T79" i="20"/>
  <c r="Q81" i="20"/>
  <c r="S25" i="20"/>
  <c r="S61" i="20"/>
  <c r="Q24" i="20"/>
  <c r="R233" i="20"/>
  <c r="T232" i="20"/>
  <c r="T212" i="20"/>
  <c r="Q232" i="20"/>
  <c r="S156" i="20"/>
  <c r="S79" i="20"/>
  <c r="Q193" i="20"/>
  <c r="Q62" i="20"/>
  <c r="S136" i="20"/>
  <c r="S60" i="20"/>
  <c r="S63" i="20"/>
  <c r="S22" i="20"/>
  <c r="T156" i="20"/>
  <c r="Q23" i="20"/>
  <c r="S195" i="20"/>
  <c r="Q212" i="20"/>
  <c r="Q60" i="20"/>
  <c r="T176" i="20"/>
  <c r="T44" i="20"/>
  <c r="Q43" i="20"/>
  <c r="Q176" i="20"/>
  <c r="S215" i="20"/>
  <c r="T63" i="20"/>
  <c r="R138" i="20"/>
  <c r="Q98" i="20"/>
  <c r="Q156" i="20"/>
  <c r="S100" i="20"/>
  <c r="Q136" i="20"/>
  <c r="T174" i="20"/>
  <c r="Q231" i="20"/>
  <c r="Q44" i="20"/>
  <c r="T234" i="20"/>
  <c r="T137" i="20"/>
  <c r="S213" i="20"/>
  <c r="T80" i="20"/>
  <c r="S178" i="20"/>
  <c r="Q213" i="20"/>
  <c r="S232" i="20"/>
  <c r="Q234" i="20"/>
  <c r="T117" i="20"/>
  <c r="Q99" i="20"/>
  <c r="T214" i="20"/>
  <c r="S81" i="20"/>
  <c r="Q22" i="20"/>
  <c r="Q177" i="20"/>
  <c r="R43" i="20"/>
  <c r="T82" i="20"/>
  <c r="R157" i="20"/>
  <c r="T101" i="20"/>
  <c r="Q175" i="20"/>
  <c r="Q63" i="20"/>
  <c r="Q117" i="20"/>
  <c r="Q79" i="20"/>
  <c r="S118" i="20"/>
  <c r="Q80" i="20"/>
  <c r="S98" i="20"/>
  <c r="S234" i="20"/>
  <c r="S80" i="20"/>
  <c r="Q42" i="20"/>
  <c r="T118" i="20"/>
  <c r="T158" i="20"/>
  <c r="T215" i="20"/>
  <c r="S119" i="20"/>
  <c r="S177" i="20"/>
  <c r="S82" i="20"/>
  <c r="T99" i="20"/>
  <c r="T41" i="20"/>
  <c r="Q82" i="20"/>
  <c r="Q118" i="20"/>
  <c r="T213" i="20"/>
  <c r="Q45" i="20"/>
  <c r="S212" i="20"/>
  <c r="R195" i="20"/>
  <c r="T24" i="20"/>
  <c r="S120" i="20"/>
  <c r="S231" i="20"/>
  <c r="S23" i="20"/>
  <c r="S101" i="20"/>
  <c r="T22" i="20"/>
  <c r="Q174" i="20"/>
  <c r="T81" i="20"/>
  <c r="R99" i="20"/>
  <c r="R62" i="20"/>
  <c r="Q215" i="20"/>
  <c r="S175" i="20"/>
  <c r="T42" i="20"/>
  <c r="T177" i="20"/>
  <c r="R213" i="20"/>
  <c r="R42" i="20"/>
  <c r="Q100" i="20"/>
  <c r="S41" i="20"/>
  <c r="R119" i="20"/>
  <c r="R156" i="20"/>
  <c r="S194" i="20"/>
  <c r="S83" i="20"/>
  <c r="R23" i="20"/>
  <c r="R63" i="20"/>
  <c r="S174" i="20"/>
  <c r="Q64" i="20"/>
  <c r="Q41" i="20"/>
  <c r="R118" i="20"/>
  <c r="T194" i="20"/>
  <c r="S214" i="20"/>
  <c r="R177" i="20"/>
  <c r="T45" i="20"/>
  <c r="R158" i="20"/>
  <c r="T120" i="20"/>
  <c r="R193" i="20"/>
  <c r="R82" i="20"/>
  <c r="S26" i="20"/>
  <c r="Q61" i="20"/>
  <c r="R24" i="20"/>
  <c r="S193" i="20"/>
  <c r="R44" i="20"/>
  <c r="R194" i="20"/>
  <c r="S196" i="20"/>
  <c r="R98" i="20"/>
  <c r="R22" i="20"/>
  <c r="R234" i="20"/>
  <c r="R137" i="20"/>
  <c r="T119" i="20"/>
  <c r="T195" i="20"/>
  <c r="R100" i="20"/>
  <c r="R25" i="20"/>
  <c r="Q139" i="20"/>
  <c r="R175" i="20"/>
  <c r="R215" i="20"/>
  <c r="R232" i="20"/>
  <c r="R117" i="20"/>
  <c r="T178" i="20"/>
  <c r="R81" i="20"/>
  <c r="T139" i="20"/>
  <c r="R101" i="20"/>
  <c r="Q119" i="20"/>
  <c r="T193" i="20"/>
  <c r="R79" i="20"/>
  <c r="R176" i="20"/>
  <c r="Q158" i="20"/>
  <c r="R120" i="20"/>
  <c r="R196" i="20"/>
  <c r="T175" i="20"/>
  <c r="R155" i="20"/>
  <c r="R61" i="20"/>
  <c r="Q214" i="20"/>
  <c r="T159" i="20"/>
  <c r="R60" i="20"/>
  <c r="R214" i="20"/>
  <c r="R83" i="20"/>
  <c r="Q46" i="20"/>
  <c r="Q121" i="20"/>
  <c r="Q25" i="20"/>
  <c r="R26" i="20"/>
  <c r="R231" i="20"/>
  <c r="R136" i="20"/>
  <c r="R41" i="20"/>
  <c r="R80" i="20"/>
  <c r="R212" i="20"/>
  <c r="R174" i="20"/>
  <c r="T140" i="20"/>
  <c r="S140" i="20"/>
  <c r="R139" i="20"/>
  <c r="T196" i="20"/>
  <c r="R178" i="20"/>
  <c r="T64" i="20"/>
  <c r="S179" i="20"/>
  <c r="S45" i="20"/>
  <c r="Q235" i="20"/>
  <c r="T121" i="20"/>
  <c r="S64" i="20"/>
  <c r="R197" i="20"/>
  <c r="T26" i="20"/>
  <c r="S102" i="20"/>
  <c r="S159" i="20"/>
  <c r="R140" i="20"/>
  <c r="Q216" i="20"/>
  <c r="Q102" i="20"/>
  <c r="R159" i="20"/>
  <c r="T179" i="20"/>
  <c r="T102" i="20"/>
  <c r="S235" i="20"/>
  <c r="R216" i="20"/>
  <c r="T83" i="20"/>
  <c r="Q159" i="20"/>
  <c r="R64" i="20"/>
  <c r="R121" i="20"/>
  <c r="T216" i="20"/>
  <c r="T235" i="20"/>
  <c r="T197" i="20"/>
  <c r="S197" i="20"/>
  <c r="Q65" i="20"/>
  <c r="Q178" i="20"/>
  <c r="S121" i="20"/>
  <c r="S216" i="20"/>
  <c r="Q179" i="20"/>
  <c r="Q47" i="20"/>
  <c r="T141" i="20"/>
  <c r="R235" i="20"/>
  <c r="T65" i="20"/>
  <c r="T160" i="20"/>
  <c r="Q197" i="20"/>
  <c r="S27" i="20"/>
  <c r="T27" i="20"/>
  <c r="R45" i="20"/>
  <c r="Q140" i="20"/>
  <c r="S84" i="20"/>
  <c r="Q122" i="20"/>
  <c r="Q217" i="20"/>
  <c r="S103" i="20"/>
  <c r="R102" i="20"/>
  <c r="T46" i="20"/>
  <c r="T122" i="20"/>
  <c r="Q83" i="20"/>
  <c r="S141" i="20"/>
  <c r="R160" i="20"/>
  <c r="T84" i="20"/>
  <c r="Q103" i="20"/>
  <c r="Q198" i="20"/>
  <c r="R141" i="20"/>
  <c r="S180" i="20"/>
  <c r="Q26" i="20"/>
  <c r="T180" i="20"/>
  <c r="Q236" i="20"/>
  <c r="S217" i="20"/>
  <c r="R27" i="20"/>
  <c r="Q237" i="20"/>
  <c r="T103" i="20"/>
  <c r="S236" i="20"/>
  <c r="R65" i="20"/>
  <c r="S46" i="20"/>
  <c r="R84" i="20"/>
  <c r="R179" i="20"/>
  <c r="Q84" i="20"/>
  <c r="S160" i="20"/>
  <c r="T28" i="20"/>
  <c r="T217" i="20"/>
  <c r="R198" i="20"/>
  <c r="R180" i="20"/>
  <c r="T236" i="20"/>
  <c r="R122" i="20"/>
  <c r="Q180" i="20"/>
  <c r="R236" i="20"/>
  <c r="Q123" i="20"/>
  <c r="T66" i="20"/>
  <c r="R103" i="20"/>
  <c r="S28" i="20"/>
  <c r="Q66" i="20"/>
  <c r="T161" i="20"/>
  <c r="S122" i="20"/>
  <c r="R46" i="20"/>
  <c r="S85" i="20"/>
  <c r="R142" i="20"/>
  <c r="S104" i="20"/>
  <c r="Q199" i="20"/>
  <c r="Q238" i="20"/>
  <c r="T142" i="20"/>
  <c r="Q218" i="20"/>
  <c r="Q141" i="20"/>
  <c r="S198" i="20"/>
  <c r="T104" i="20"/>
  <c r="T123" i="20"/>
  <c r="S3" i="20"/>
  <c r="T143" i="20"/>
  <c r="T47" i="20"/>
  <c r="Q104" i="20"/>
  <c r="S218" i="20"/>
  <c r="T85" i="20"/>
  <c r="Q27" i="20"/>
  <c r="T67" i="20"/>
  <c r="Q160" i="20"/>
  <c r="S65" i="20"/>
  <c r="S47" i="20"/>
  <c r="R217" i="20"/>
  <c r="Q67" i="20"/>
  <c r="T198" i="20"/>
  <c r="Q3" i="20"/>
  <c r="Q48" i="20"/>
  <c r="Q49" i="20"/>
  <c r="R28" i="20"/>
  <c r="Q161" i="20"/>
  <c r="T162" i="20"/>
  <c r="R85" i="20"/>
  <c r="R161" i="20"/>
  <c r="S181" i="20"/>
  <c r="R237" i="20"/>
  <c r="T181" i="20"/>
  <c r="S48" i="20"/>
  <c r="R199" i="20"/>
  <c r="S142" i="20"/>
  <c r="S29" i="20"/>
  <c r="T237" i="20"/>
  <c r="S237" i="20"/>
  <c r="T3" i="20"/>
  <c r="R66" i="20"/>
  <c r="Q124" i="20"/>
  <c r="S86" i="20"/>
  <c r="S182" i="20"/>
  <c r="R123" i="20"/>
  <c r="Q219" i="20"/>
  <c r="T29" i="20"/>
  <c r="Q200" i="20"/>
  <c r="R47" i="20"/>
  <c r="T218" i="20"/>
  <c r="Q125" i="20"/>
  <c r="R181" i="20"/>
  <c r="R218" i="20"/>
  <c r="Q181" i="20"/>
  <c r="T48" i="20"/>
  <c r="S67" i="20"/>
  <c r="S123" i="20"/>
  <c r="Q105" i="20"/>
  <c r="R3" i="20"/>
  <c r="S219" i="20"/>
  <c r="Q28" i="20"/>
  <c r="Q68" i="20"/>
  <c r="T86" i="20"/>
  <c r="R67" i="20"/>
  <c r="S105" i="20"/>
  <c r="S30" i="20"/>
  <c r="R29" i="20"/>
  <c r="T144" i="20"/>
  <c r="S66" i="20"/>
  <c r="Q85" i="20"/>
  <c r="T124" i="20"/>
  <c r="S87" i="20"/>
  <c r="R30" i="20"/>
  <c r="S161" i="20"/>
  <c r="Q142" i="20"/>
  <c r="R104" i="20"/>
  <c r="R182" i="20"/>
  <c r="R143" i="20"/>
  <c r="Q239" i="20"/>
  <c r="S49" i="20"/>
  <c r="T105" i="20"/>
  <c r="R162" i="20"/>
  <c r="R200" i="20"/>
  <c r="R86" i="20"/>
  <c r="T238" i="20"/>
  <c r="S143" i="20"/>
  <c r="T4" i="20"/>
  <c r="R105" i="20"/>
  <c r="T163" i="20"/>
  <c r="Q4" i="20"/>
  <c r="Q50" i="20"/>
  <c r="S199" i="20"/>
  <c r="S183" i="20"/>
  <c r="T49" i="20"/>
  <c r="T68" i="20"/>
  <c r="S238" i="20"/>
  <c r="S68" i="20"/>
  <c r="Q162" i="20"/>
  <c r="T182" i="20"/>
  <c r="Q86" i="20"/>
  <c r="S162" i="20"/>
  <c r="Q126" i="20"/>
  <c r="S88" i="20"/>
  <c r="T30" i="20"/>
  <c r="Q106" i="20"/>
  <c r="R48" i="20"/>
  <c r="Q220" i="20"/>
  <c r="Q240" i="20"/>
  <c r="S50" i="20"/>
  <c r="T145" i="20"/>
  <c r="T200" i="20"/>
  <c r="Q143" i="20"/>
  <c r="R238" i="20"/>
  <c r="S4" i="20"/>
  <c r="T106" i="20"/>
  <c r="T219" i="20"/>
  <c r="Q69" i="20"/>
  <c r="S200" i="20"/>
  <c r="R219" i="20"/>
  <c r="S124" i="20"/>
  <c r="Q201" i="20"/>
  <c r="R124" i="20"/>
  <c r="T199" i="20"/>
  <c r="R183" i="20"/>
  <c r="S31" i="20"/>
  <c r="Q29" i="20"/>
  <c r="R144" i="20"/>
  <c r="R68" i="20"/>
  <c r="T50" i="20"/>
  <c r="T239" i="20"/>
  <c r="S184" i="20"/>
  <c r="Q144" i="20"/>
  <c r="S163" i="20"/>
  <c r="Q163" i="20"/>
  <c r="S144" i="20"/>
  <c r="S106" i="20"/>
  <c r="R106" i="20"/>
  <c r="S239" i="20"/>
  <c r="R201" i="20"/>
  <c r="T125" i="20"/>
  <c r="Q87" i="20"/>
  <c r="Q182" i="20"/>
  <c r="T87" i="20"/>
  <c r="S69" i="20"/>
  <c r="S220" i="20"/>
  <c r="T69" i="20"/>
  <c r="R4" i="20"/>
  <c r="T164" i="20"/>
  <c r="S164" i="20"/>
  <c r="Q107" i="20"/>
  <c r="R163" i="20"/>
  <c r="T31" i="20"/>
  <c r="R87" i="20"/>
  <c r="S5" i="20"/>
  <c r="T5" i="20"/>
  <c r="Q51" i="20"/>
  <c r="R239" i="20"/>
  <c r="R220" i="20"/>
  <c r="S201" i="20"/>
  <c r="T220" i="20"/>
  <c r="R145" i="20"/>
  <c r="R31" i="20"/>
  <c r="Q202" i="20"/>
  <c r="R125" i="20"/>
  <c r="T183" i="20"/>
  <c r="Q5" i="20"/>
  <c r="R49" i="20"/>
  <c r="Q221" i="20"/>
  <c r="S202" i="20"/>
  <c r="S107" i="20"/>
  <c r="T107" i="20"/>
  <c r="Q241" i="20"/>
  <c r="R202" i="20"/>
  <c r="Q30" i="20"/>
  <c r="S145" i="20"/>
  <c r="S51" i="20"/>
  <c r="Q88" i="20"/>
  <c r="T146" i="20"/>
  <c r="T51" i="20"/>
  <c r="S221" i="20"/>
  <c r="S125" i="20"/>
  <c r="Q127" i="20"/>
  <c r="S185" i="20"/>
  <c r="T201" i="20"/>
  <c r="Q183" i="20"/>
  <c r="S89" i="20"/>
  <c r="R184" i="20"/>
  <c r="R32" i="20"/>
  <c r="R126" i="20"/>
  <c r="T88" i="20"/>
  <c r="Q164" i="20"/>
  <c r="Q70" i="20"/>
  <c r="T165" i="20"/>
  <c r="S240" i="20"/>
  <c r="T126" i="20"/>
  <c r="Q145" i="20"/>
  <c r="S32" i="20"/>
  <c r="S70" i="20"/>
  <c r="T221" i="20"/>
  <c r="T32" i="20"/>
  <c r="T6" i="20"/>
  <c r="S6" i="20"/>
  <c r="Q89" i="20"/>
  <c r="T184" i="20"/>
  <c r="Q52" i="20"/>
  <c r="T70" i="20"/>
  <c r="Q222" i="20"/>
  <c r="T202" i="20"/>
  <c r="T240" i="20"/>
  <c r="R185" i="20"/>
  <c r="Q242" i="20"/>
  <c r="S222" i="20"/>
  <c r="T108" i="20"/>
  <c r="R88" i="20"/>
  <c r="Q108" i="20"/>
  <c r="R107" i="20"/>
  <c r="R240" i="20"/>
  <c r="Q203" i="20"/>
  <c r="R69" i="20"/>
  <c r="R164" i="20"/>
  <c r="R146" i="20"/>
  <c r="Q31" i="20"/>
  <c r="T52" i="20"/>
  <c r="R5" i="20"/>
  <c r="T147" i="20"/>
  <c r="S33" i="20"/>
  <c r="S108" i="20"/>
  <c r="R127" i="20"/>
  <c r="R203" i="20"/>
  <c r="Q71" i="20"/>
  <c r="Q128" i="20"/>
  <c r="S186" i="20"/>
  <c r="Q184" i="20"/>
  <c r="S165" i="20"/>
  <c r="S90" i="20"/>
  <c r="S52" i="20"/>
  <c r="R221" i="20"/>
  <c r="Q6" i="20"/>
  <c r="S71" i="20"/>
  <c r="S146" i="20"/>
  <c r="R50" i="20"/>
  <c r="Q165" i="20"/>
  <c r="Q243" i="20"/>
  <c r="S126" i="20"/>
  <c r="S241" i="20"/>
  <c r="R70" i="20"/>
  <c r="T89" i="20"/>
  <c r="S7" i="20"/>
  <c r="R33" i="20"/>
  <c r="R222" i="20"/>
  <c r="T71" i="20"/>
  <c r="T203" i="20"/>
  <c r="Q166" i="20"/>
  <c r="S187" i="20"/>
  <c r="Q146" i="20"/>
  <c r="T148" i="20"/>
  <c r="T166" i="20"/>
  <c r="T7" i="20"/>
  <c r="Q72" i="20"/>
  <c r="S203" i="20"/>
  <c r="T33" i="20"/>
  <c r="R186" i="20"/>
  <c r="T222" i="20"/>
  <c r="R6" i="20"/>
  <c r="Q185" i="20"/>
  <c r="Q147" i="20"/>
  <c r="R241" i="20"/>
  <c r="R51" i="20"/>
  <c r="R89" i="20"/>
  <c r="T185" i="20"/>
  <c r="T109" i="20"/>
  <c r="Q53" i="20"/>
  <c r="T72" i="20"/>
  <c r="Q204" i="20"/>
  <c r="T128" i="20"/>
  <c r="S34" i="20"/>
  <c r="R128" i="20"/>
  <c r="Q32" i="20"/>
  <c r="S72" i="20"/>
  <c r="T241" i="20"/>
  <c r="R147" i="20"/>
  <c r="T53" i="20"/>
  <c r="R165" i="20"/>
  <c r="T127" i="20"/>
  <c r="S147" i="20"/>
  <c r="S91" i="20"/>
  <c r="S53" i="20"/>
  <c r="Q223" i="20"/>
  <c r="R108" i="20"/>
  <c r="S223" i="20"/>
  <c r="S127" i="20"/>
  <c r="Q7" i="20"/>
  <c r="Q109" i="20"/>
  <c r="Q129" i="20"/>
  <c r="R187" i="20"/>
  <c r="Q244" i="20"/>
  <c r="Q167" i="20"/>
  <c r="S73" i="20"/>
  <c r="T8" i="20"/>
  <c r="T149" i="20"/>
  <c r="Q90" i="20"/>
  <c r="R204" i="20"/>
  <c r="S166" i="20"/>
  <c r="Q73" i="20"/>
  <c r="T167" i="20"/>
  <c r="S109" i="20"/>
  <c r="S242" i="20"/>
  <c r="Q205" i="20"/>
  <c r="T129" i="20"/>
  <c r="Q224" i="20"/>
  <c r="Q91" i="20"/>
  <c r="R34" i="20"/>
  <c r="R71" i="20"/>
  <c r="T242" i="20"/>
  <c r="T90" i="20"/>
  <c r="S224" i="20"/>
  <c r="T54" i="20"/>
  <c r="T34" i="20"/>
  <c r="T73" i="20"/>
  <c r="S128" i="20"/>
  <c r="Q33" i="20"/>
  <c r="Q186" i="20"/>
  <c r="S204" i="20"/>
  <c r="R90" i="20"/>
  <c r="S188" i="20"/>
  <c r="R109" i="20"/>
  <c r="R166" i="20"/>
  <c r="R223" i="20"/>
  <c r="T168" i="20"/>
  <c r="S54" i="20"/>
  <c r="S243" i="20"/>
  <c r="S8" i="20"/>
  <c r="Q148" i="20"/>
  <c r="S148" i="20"/>
  <c r="R52" i="20"/>
  <c r="Q110" i="20"/>
  <c r="S74" i="20"/>
  <c r="R242" i="20"/>
  <c r="S92" i="20"/>
  <c r="T110" i="20"/>
  <c r="T150" i="20"/>
  <c r="R129" i="20"/>
  <c r="R167" i="20"/>
  <c r="S35" i="20"/>
  <c r="R148" i="20"/>
  <c r="R7" i="20"/>
  <c r="Q54" i="20"/>
  <c r="Q74" i="20"/>
  <c r="T204" i="20"/>
  <c r="Q245" i="20"/>
  <c r="Q207" i="20"/>
  <c r="Q206" i="20"/>
  <c r="Q34" i="20"/>
  <c r="Q168" i="20"/>
  <c r="S110" i="20"/>
  <c r="T74" i="20"/>
  <c r="Q130" i="20"/>
  <c r="R205" i="20"/>
  <c r="T186" i="20"/>
  <c r="S55" i="20"/>
  <c r="T55" i="20"/>
  <c r="R188" i="20"/>
  <c r="Q8" i="20"/>
  <c r="T223" i="20"/>
  <c r="T169" i="20"/>
  <c r="Q9" i="20"/>
  <c r="R243" i="20"/>
  <c r="T35" i="20"/>
  <c r="T9" i="20"/>
  <c r="T243" i="20"/>
  <c r="R168" i="20"/>
  <c r="R53" i="20"/>
  <c r="R35" i="20"/>
  <c r="Q92" i="20"/>
  <c r="R72" i="20"/>
  <c r="T75" i="20"/>
  <c r="S149" i="20"/>
  <c r="T91" i="20"/>
  <c r="T151" i="20"/>
  <c r="R91" i="20"/>
  <c r="R110" i="20"/>
  <c r="R130" i="20"/>
  <c r="S225" i="20"/>
  <c r="Q225" i="20"/>
  <c r="R224" i="20"/>
  <c r="Q111" i="20"/>
  <c r="T187" i="20"/>
  <c r="S189" i="20"/>
  <c r="S75" i="20"/>
  <c r="S36" i="20"/>
  <c r="S167" i="20"/>
  <c r="T130" i="20"/>
  <c r="Q149" i="20"/>
  <c r="S208" i="20"/>
  <c r="Q187" i="20"/>
  <c r="Q55" i="20"/>
  <c r="T56" i="20"/>
  <c r="Q131" i="20"/>
  <c r="Q246" i="20"/>
  <c r="S111" i="20"/>
  <c r="S244" i="20"/>
  <c r="S56" i="20"/>
  <c r="S206" i="20"/>
  <c r="Q226" i="20"/>
  <c r="S210" i="20"/>
  <c r="R189" i="20"/>
  <c r="T152" i="20"/>
  <c r="S129" i="20"/>
  <c r="R149" i="20"/>
  <c r="R131" i="20"/>
  <c r="S93" i="20"/>
  <c r="S211" i="20"/>
  <c r="T131" i="20"/>
  <c r="R244" i="20"/>
  <c r="R8" i="20"/>
  <c r="Q169" i="20"/>
  <c r="S209" i="20"/>
  <c r="S205" i="20"/>
  <c r="S207" i="20"/>
  <c r="T206" i="20"/>
  <c r="R206" i="20"/>
  <c r="Q208" i="20"/>
  <c r="T10" i="20"/>
  <c r="S190" i="20"/>
  <c r="S112" i="20"/>
  <c r="S168" i="20"/>
  <c r="T92" i="20"/>
  <c r="S169" i="20"/>
  <c r="S9" i="20"/>
  <c r="T224" i="20"/>
  <c r="Q75" i="20"/>
  <c r="Q93" i="20"/>
  <c r="T58" i="20"/>
  <c r="Q150" i="20"/>
  <c r="Q35" i="20"/>
  <c r="T205" i="20"/>
  <c r="T57" i="20"/>
  <c r="T153" i="20"/>
  <c r="R225" i="20"/>
  <c r="S57" i="20"/>
  <c r="Q56" i="20"/>
  <c r="T170" i="20"/>
  <c r="Q94" i="20"/>
  <c r="T188" i="20"/>
  <c r="T132" i="20"/>
  <c r="R73" i="20"/>
  <c r="Q112" i="20"/>
  <c r="T225" i="20"/>
  <c r="R111" i="20"/>
  <c r="R169" i="20"/>
  <c r="S76" i="20"/>
  <c r="Q133" i="20"/>
  <c r="Q36" i="20"/>
  <c r="T111" i="20"/>
  <c r="Q132" i="20"/>
  <c r="S226" i="20"/>
  <c r="S191" i="20"/>
  <c r="T76" i="20"/>
  <c r="T207" i="20"/>
  <c r="R36" i="20"/>
  <c r="T36" i="20"/>
  <c r="S150" i="20"/>
  <c r="R54" i="20"/>
  <c r="S37" i="20"/>
  <c r="T244" i="20"/>
  <c r="S58" i="20"/>
  <c r="R92" i="20"/>
  <c r="T77" i="20"/>
  <c r="S130" i="20"/>
  <c r="Q76" i="20"/>
  <c r="S245" i="20"/>
  <c r="Q170" i="20"/>
  <c r="Q10" i="20"/>
  <c r="Q209" i="20"/>
  <c r="R170" i="20"/>
  <c r="R9" i="20"/>
  <c r="Q247" i="20"/>
  <c r="S77" i="20"/>
  <c r="Q188" i="20"/>
  <c r="S94" i="20"/>
  <c r="R132" i="20"/>
  <c r="R190" i="20"/>
  <c r="R245" i="20"/>
  <c r="T93" i="20"/>
  <c r="Q227" i="20"/>
  <c r="R207" i="20"/>
  <c r="T154" i="20"/>
  <c r="T37" i="20"/>
  <c r="S170" i="20"/>
  <c r="S59" i="20"/>
  <c r="R150" i="20"/>
  <c r="R37" i="20"/>
  <c r="R191" i="20"/>
  <c r="Q151" i="20"/>
  <c r="T59" i="20"/>
  <c r="Q57" i="20"/>
  <c r="Q58" i="20"/>
  <c r="Q189" i="20"/>
  <c r="Q248" i="20"/>
  <c r="T112" i="20"/>
  <c r="T226" i="20"/>
  <c r="T245" i="20"/>
  <c r="R226" i="20"/>
  <c r="R55" i="20"/>
  <c r="R74" i="20"/>
  <c r="S113" i="20"/>
  <c r="Q95" i="20"/>
  <c r="S38" i="20"/>
  <c r="R208" i="20"/>
  <c r="R246" i="20"/>
  <c r="Q228" i="20"/>
  <c r="Q77" i="20"/>
  <c r="T171" i="20"/>
  <c r="S227" i="20"/>
  <c r="Q134" i="20"/>
  <c r="R75" i="20"/>
  <c r="Q96" i="20"/>
  <c r="S246" i="20"/>
  <c r="S10" i="20"/>
  <c r="T227" i="20"/>
  <c r="Q229" i="20"/>
  <c r="R112" i="20"/>
  <c r="R151" i="20"/>
  <c r="S151" i="20"/>
  <c r="S131" i="20"/>
  <c r="T208" i="20"/>
  <c r="Q113" i="20"/>
  <c r="T11" i="20"/>
  <c r="R133" i="20"/>
  <c r="R93" i="20"/>
  <c r="T78" i="20"/>
  <c r="S171" i="20"/>
  <c r="T94" i="20"/>
  <c r="S114" i="20"/>
  <c r="Q171" i="20"/>
  <c r="T172" i="20"/>
  <c r="R171" i="20"/>
  <c r="Q210" i="20"/>
  <c r="Q152" i="20"/>
  <c r="S78" i="20"/>
  <c r="Q114" i="20"/>
  <c r="S95" i="20"/>
  <c r="T113" i="20"/>
  <c r="R10" i="20"/>
  <c r="R227" i="20"/>
  <c r="T189" i="20"/>
  <c r="R38" i="20"/>
  <c r="S39" i="20"/>
  <c r="Q190" i="20"/>
  <c r="R152" i="20"/>
  <c r="Q97" i="20"/>
  <c r="T209" i="20"/>
  <c r="T133" i="20"/>
  <c r="S152" i="20"/>
  <c r="R76" i="20"/>
  <c r="Q37" i="20"/>
  <c r="S172" i="20"/>
  <c r="Q172" i="20"/>
  <c r="T38" i="20"/>
  <c r="T114" i="20"/>
  <c r="Q11" i="20"/>
  <c r="Q249" i="20"/>
  <c r="R172" i="20"/>
  <c r="Q78" i="20"/>
  <c r="R56" i="20"/>
  <c r="S132" i="20"/>
  <c r="T228" i="20"/>
  <c r="Q59" i="20"/>
  <c r="Q230" i="20"/>
  <c r="S247" i="20"/>
  <c r="Q115" i="20"/>
  <c r="R94" i="20"/>
  <c r="T115" i="20"/>
  <c r="R11" i="20"/>
  <c r="S228" i="20"/>
  <c r="T229" i="20"/>
  <c r="Q211" i="20"/>
  <c r="Q38" i="20"/>
  <c r="Q135" i="20"/>
  <c r="S115" i="20"/>
  <c r="T210" i="20"/>
  <c r="R209" i="20"/>
  <c r="T246" i="20"/>
  <c r="S96" i="20"/>
  <c r="R228" i="20"/>
  <c r="R247" i="20"/>
  <c r="R134" i="20"/>
  <c r="R39" i="20"/>
  <c r="T95" i="20"/>
  <c r="R113" i="20"/>
  <c r="R248" i="20"/>
  <c r="T12" i="20"/>
  <c r="S133" i="20"/>
  <c r="T96" i="20"/>
  <c r="T173" i="20"/>
  <c r="R77" i="20"/>
  <c r="T247" i="20"/>
  <c r="Q173" i="20"/>
  <c r="R229" i="20"/>
  <c r="S134" i="20"/>
  <c r="R57" i="20"/>
  <c r="R153" i="20"/>
  <c r="Q191" i="20"/>
  <c r="Q153" i="20"/>
  <c r="R173" i="20"/>
  <c r="S153" i="20"/>
  <c r="T39" i="20"/>
  <c r="S40" i="20"/>
  <c r="S248" i="20"/>
  <c r="S173" i="20"/>
  <c r="R40" i="20"/>
  <c r="T116" i="20"/>
  <c r="R135" i="20"/>
  <c r="R95" i="20"/>
  <c r="R12" i="20"/>
  <c r="R114" i="20"/>
  <c r="T134" i="20"/>
  <c r="T190" i="20"/>
  <c r="S11" i="20"/>
  <c r="T211" i="20"/>
  <c r="S116" i="20"/>
  <c r="R230" i="20"/>
  <c r="T230" i="20"/>
  <c r="R210" i="20"/>
  <c r="R58" i="20"/>
  <c r="Q116" i="20"/>
  <c r="T248" i="20"/>
  <c r="S229" i="20"/>
  <c r="R249" i="20"/>
  <c r="S97" i="20"/>
  <c r="S12" i="20"/>
  <c r="R154" i="20"/>
  <c r="Q12" i="20"/>
  <c r="R115" i="20"/>
  <c r="R78" i="20"/>
  <c r="S154" i="20"/>
  <c r="Q154" i="20"/>
  <c r="T97" i="20"/>
  <c r="T40" i="20"/>
  <c r="R211" i="20"/>
  <c r="Q39" i="20"/>
  <c r="Q40" i="20"/>
  <c r="T135" i="20"/>
  <c r="T191" i="20"/>
  <c r="T13" i="20"/>
  <c r="R59" i="20"/>
  <c r="R96" i="20"/>
  <c r="S249" i="20"/>
  <c r="R116" i="20"/>
  <c r="S135" i="20"/>
  <c r="R13" i="20"/>
  <c r="T249" i="20"/>
  <c r="S13" i="20"/>
  <c r="S230" i="20"/>
  <c r="Q13" i="20"/>
  <c r="R97" i="20"/>
  <c r="S14" i="20"/>
  <c r="T14" i="20"/>
  <c r="R14" i="20"/>
  <c r="S15" i="20"/>
  <c r="Q14" i="20"/>
  <c r="T15" i="20"/>
  <c r="Q15" i="20"/>
  <c r="S16" i="20"/>
  <c r="R15" i="20"/>
  <c r="Q16" i="20"/>
  <c r="R16" i="20"/>
  <c r="Q17" i="20"/>
  <c r="T16" i="20"/>
  <c r="S17" i="20"/>
  <c r="T17" i="20"/>
  <c r="Q18" i="20"/>
  <c r="S18" i="20"/>
  <c r="Q19" i="20"/>
  <c r="R17" i="20"/>
  <c r="T18" i="20"/>
  <c r="T19" i="20"/>
  <c r="R18" i="20"/>
  <c r="S19" i="20"/>
  <c r="Q20" i="20"/>
  <c r="R19" i="20"/>
  <c r="T20" i="20"/>
  <c r="R20" i="20"/>
  <c r="S20" i="20"/>
  <c r="Q21" i="20"/>
  <c r="T21" i="20"/>
  <c r="AO49" i="15"/>
  <c r="V49" i="15"/>
  <c r="R21" i="20"/>
  <c r="V20" i="15"/>
  <c r="AO50" i="15"/>
  <c r="V21" i="15"/>
  <c r="S21" i="20"/>
  <c r="V50" i="15"/>
  <c r="T103" i="23"/>
  <c r="U86" i="2" s="1"/>
  <c r="R94" i="17"/>
  <c r="S22" i="15" l="1"/>
  <c r="S24" i="15" s="1"/>
  <c r="R138" i="17"/>
  <c r="AL52" i="15" l="1"/>
  <c r="S52" i="15"/>
  <c r="U116" i="17" l="1"/>
  <c r="S160" i="17"/>
  <c r="S135" i="23"/>
  <c r="R182" i="17"/>
  <c r="S94" i="17" l="1"/>
  <c r="T22" i="15" l="1"/>
  <c r="S138" i="17"/>
  <c r="S71" i="23" l="1"/>
  <c r="T83" i="2" s="1"/>
  <c r="T24" i="15" s="1"/>
  <c r="AM52" i="15" l="1"/>
  <c r="T52" i="15"/>
  <c r="S119" i="23"/>
  <c r="T160" i="17"/>
  <c r="T135" i="23"/>
  <c r="S182" i="17"/>
  <c r="T94" i="17" l="1"/>
  <c r="U22" i="15" l="1"/>
  <c r="T138" i="17"/>
  <c r="U160" i="17" l="1"/>
  <c r="U135" i="23"/>
  <c r="U94" i="17"/>
  <c r="T71" i="23"/>
  <c r="U83" i="2" s="1"/>
  <c r="U24" i="15" s="1"/>
  <c r="V22" i="15" l="1"/>
  <c r="U138" i="17"/>
  <c r="W137" i="17" s="1"/>
  <c r="U52" i="15"/>
  <c r="AN52" i="15"/>
  <c r="T119" i="23"/>
  <c r="T182" i="17"/>
  <c r="U182" i="17" l="1"/>
  <c r="BH18" i="2" l="1"/>
  <c r="BH14" i="15" l="1"/>
  <c r="FR18" i="2"/>
  <c r="FR14" i="15" l="1"/>
  <c r="U47" i="23"/>
  <c r="FR79" i="2" s="1"/>
  <c r="U33" i="23"/>
  <c r="HD81" i="2" s="1"/>
  <c r="U31" i="23"/>
  <c r="FR81" i="2" s="1"/>
  <c r="U97" i="23"/>
  <c r="HD80" i="2" s="1"/>
  <c r="U113" i="23"/>
  <c r="HD86" i="2" s="1"/>
  <c r="U74" i="23"/>
  <c r="CA83" i="2" s="1"/>
  <c r="U63" i="23"/>
  <c r="FR82" i="2" s="1"/>
  <c r="U65" i="23"/>
  <c r="HD82" i="2" s="1"/>
  <c r="U42" i="23"/>
  <c r="CA79" i="2" s="1"/>
  <c r="U111" i="23"/>
  <c r="FR86" i="2" s="1"/>
  <c r="U17" i="23"/>
  <c r="HD78" i="2" s="1"/>
  <c r="U26" i="23"/>
  <c r="CA81" i="2" s="1"/>
  <c r="U15" i="23"/>
  <c r="FR78" i="2" s="1"/>
  <c r="U49" i="23"/>
  <c r="HD79" i="2" s="1"/>
  <c r="U58" i="23"/>
  <c r="CA82" i="2" s="1"/>
  <c r="U8" i="23"/>
  <c r="AO78" i="2" s="1"/>
  <c r="U10" i="23"/>
  <c r="CA78" i="2" s="1"/>
  <c r="U56" i="23"/>
  <c r="AO82" i="2" s="1"/>
  <c r="U81" i="23"/>
  <c r="HD83" i="2" s="1"/>
  <c r="EF18" i="2"/>
  <c r="U106" i="23"/>
  <c r="CA86" i="2" s="1"/>
  <c r="U72" i="23"/>
  <c r="AO83" i="2" s="1"/>
  <c r="U90" i="23"/>
  <c r="CA80" i="2" s="1"/>
  <c r="U104" i="23"/>
  <c r="AO86" i="2" s="1"/>
  <c r="EY18" i="2"/>
  <c r="U88" i="23"/>
  <c r="AO80" i="2" s="1"/>
  <c r="U95" i="23"/>
  <c r="FR80" i="2" s="1"/>
  <c r="U24" i="23"/>
  <c r="AO81" i="2" s="1"/>
  <c r="U79" i="23"/>
  <c r="FR83" i="2" s="1"/>
  <c r="U40" i="23"/>
  <c r="AO79" i="2" s="1"/>
  <c r="HB18" i="2"/>
  <c r="EY14" i="15" l="1"/>
  <c r="HB14" i="15"/>
  <c r="EF14" i="15"/>
  <c r="AO24" i="15"/>
  <c r="HD24" i="15"/>
  <c r="HW18" i="2"/>
  <c r="IP18" i="2"/>
  <c r="HD18" i="2"/>
  <c r="U71" i="23"/>
  <c r="V83" i="2" s="1"/>
  <c r="U13" i="23"/>
  <c r="EF78" i="2" s="1"/>
  <c r="U82" i="23"/>
  <c r="HW83" i="2" s="1"/>
  <c r="U91" i="23"/>
  <c r="CT80" i="2" s="1"/>
  <c r="U129" i="23"/>
  <c r="U73" i="23"/>
  <c r="BH83" i="2" s="1"/>
  <c r="U7" i="23"/>
  <c r="V78" i="2" s="1"/>
  <c r="U39" i="23"/>
  <c r="V79" i="2" s="1"/>
  <c r="U109" i="23"/>
  <c r="EF86" i="2" s="1"/>
  <c r="U66" i="23"/>
  <c r="HW82" i="2" s="1"/>
  <c r="U43" i="23"/>
  <c r="CT79" i="2" s="1"/>
  <c r="U105" i="23"/>
  <c r="BH86" i="2" s="1"/>
  <c r="U9" i="23"/>
  <c r="BH78" i="2" s="1"/>
  <c r="U12" i="23"/>
  <c r="DM78" i="2" s="1"/>
  <c r="U87" i="23"/>
  <c r="V80" i="2" s="1"/>
  <c r="CA24" i="15"/>
  <c r="U94" i="23"/>
  <c r="EY80" i="2" s="1"/>
  <c r="U28" i="23"/>
  <c r="DM81" i="2" s="1"/>
  <c r="U44" i="23"/>
  <c r="DM79" i="2" s="1"/>
  <c r="U55" i="23"/>
  <c r="V82" i="2" s="1"/>
  <c r="U127" i="23"/>
  <c r="U110" i="23"/>
  <c r="EY86" i="2" s="1"/>
  <c r="U108" i="23"/>
  <c r="DM86" i="2" s="1"/>
  <c r="U45" i="23"/>
  <c r="EF79" i="2" s="1"/>
  <c r="U27" i="23"/>
  <c r="CT81" i="2" s="1"/>
  <c r="U30" i="23"/>
  <c r="EY81" i="2" s="1"/>
  <c r="U92" i="23"/>
  <c r="DM80" i="2" s="1"/>
  <c r="U29" i="23"/>
  <c r="EF81" i="2" s="1"/>
  <c r="U34" i="23"/>
  <c r="HW81" i="2" s="1"/>
  <c r="U75" i="23"/>
  <c r="CT83" i="2" s="1"/>
  <c r="U122" i="23"/>
  <c r="U41" i="23"/>
  <c r="BH79" i="2" s="1"/>
  <c r="U78" i="23"/>
  <c r="EY83" i="2" s="1"/>
  <c r="U50" i="23"/>
  <c r="HW79" i="2" s="1"/>
  <c r="U23" i="23"/>
  <c r="V81" i="2" s="1"/>
  <c r="U60" i="23"/>
  <c r="DM82" i="2" s="1"/>
  <c r="U18" i="23"/>
  <c r="HW78" i="2" s="1"/>
  <c r="U11" i="23"/>
  <c r="CT78" i="2" s="1"/>
  <c r="U89" i="23"/>
  <c r="BH80" i="2" s="1"/>
  <c r="U62" i="23"/>
  <c r="EY82" i="2" s="1"/>
  <c r="U103" i="23"/>
  <c r="V86" i="2" s="1"/>
  <c r="U76" i="23"/>
  <c r="DM83" i="2" s="1"/>
  <c r="U93" i="23"/>
  <c r="EF80" i="2" s="1"/>
  <c r="U114" i="23"/>
  <c r="HW86" i="2" s="1"/>
  <c r="U107" i="23"/>
  <c r="CT86" i="2" s="1"/>
  <c r="U25" i="23"/>
  <c r="BH81" i="2" s="1"/>
  <c r="U46" i="23"/>
  <c r="EY79" i="2" s="1"/>
  <c r="FR24" i="15"/>
  <c r="U61" i="23"/>
  <c r="EF82" i="2" s="1"/>
  <c r="U77" i="23"/>
  <c r="EF83" i="2" s="1"/>
  <c r="U98" i="23"/>
  <c r="HW80" i="2" s="1"/>
  <c r="U59" i="23"/>
  <c r="CT82" i="2" s="1"/>
  <c r="U120" i="23"/>
  <c r="U57" i="23"/>
  <c r="BH82" i="2" s="1"/>
  <c r="U14" i="23"/>
  <c r="EY78" i="2" s="1"/>
  <c r="HW14" i="15" l="1"/>
  <c r="EF41" i="15" s="1"/>
  <c r="HD14" i="15"/>
  <c r="IP14" i="15"/>
  <c r="CA41" i="15" s="1"/>
  <c r="GK18" i="2"/>
  <c r="V18" i="2"/>
  <c r="CT18" i="2"/>
  <c r="AO18" i="2"/>
  <c r="U125" i="23"/>
  <c r="DM18" i="2"/>
  <c r="CT24" i="15"/>
  <c r="U121" i="23"/>
  <c r="U119" i="23"/>
  <c r="V24" i="15"/>
  <c r="EY24" i="15"/>
  <c r="EF24" i="15"/>
  <c r="BH24" i="15"/>
  <c r="U123" i="23"/>
  <c r="U126" i="23"/>
  <c r="DM24" i="15"/>
  <c r="U124" i="23"/>
  <c r="U130" i="23"/>
  <c r="HW24" i="15"/>
  <c r="CA18" i="2"/>
  <c r="U1" i="20" l="1" a="1"/>
  <c r="U230" i="20" s="1"/>
  <c r="GK14" i="15"/>
  <c r="DM41" i="15" s="1"/>
  <c r="AO14" i="15"/>
  <c r="CA14" i="15"/>
  <c r="BH41" i="15" s="1"/>
  <c r="DM14" i="15"/>
  <c r="CA52" i="15"/>
  <c r="EF52" i="15"/>
  <c r="BH52" i="15"/>
  <c r="AO52" i="15"/>
  <c r="V52" i="15"/>
  <c r="CT14" i="15"/>
  <c r="CT66" i="15"/>
  <c r="V66" i="15"/>
  <c r="V14" i="15"/>
  <c r="CT52" i="15"/>
  <c r="CT41" i="15" l="1"/>
  <c r="U59" i="20"/>
  <c r="U21" i="20"/>
  <c r="U135" i="20"/>
  <c r="U1" i="20"/>
  <c r="U2" i="20"/>
  <c r="U192" i="20"/>
  <c r="U233" i="20"/>
  <c r="U138" i="20"/>
  <c r="U43" i="20"/>
  <c r="U61" i="20"/>
  <c r="U139" i="20"/>
  <c r="U213" i="20"/>
  <c r="U215" i="20"/>
  <c r="U136" i="20"/>
  <c r="U196" i="20"/>
  <c r="U41" i="20"/>
  <c r="U214" i="20"/>
  <c r="U63" i="20"/>
  <c r="U101" i="20"/>
  <c r="U195" i="20"/>
  <c r="U120" i="20"/>
  <c r="U44" i="20"/>
  <c r="U194" i="20"/>
  <c r="U137" i="20"/>
  <c r="U174" i="20"/>
  <c r="U157" i="20"/>
  <c r="U175" i="20"/>
  <c r="U79" i="20"/>
  <c r="U60" i="20"/>
  <c r="U118" i="20"/>
  <c r="U25" i="20"/>
  <c r="U156" i="20"/>
  <c r="U119" i="20"/>
  <c r="U158" i="20"/>
  <c r="U177" i="20"/>
  <c r="U42" i="20"/>
  <c r="U80" i="20"/>
  <c r="U155" i="20"/>
  <c r="U24" i="20"/>
  <c r="U193" i="20"/>
  <c r="U232" i="20"/>
  <c r="U22" i="20"/>
  <c r="U23" i="20"/>
  <c r="U81" i="20"/>
  <c r="U176" i="20"/>
  <c r="U62" i="20"/>
  <c r="U98" i="20"/>
  <c r="U234" i="20"/>
  <c r="U82" i="20"/>
  <c r="U100" i="20"/>
  <c r="U26" i="20"/>
  <c r="U212" i="20"/>
  <c r="U117" i="20"/>
  <c r="U99" i="20"/>
  <c r="U102" i="20"/>
  <c r="U216" i="20"/>
  <c r="U83" i="20"/>
  <c r="U178" i="20"/>
  <c r="U235" i="20"/>
  <c r="U197" i="20"/>
  <c r="U140" i="20"/>
  <c r="U121" i="20"/>
  <c r="U159" i="20"/>
  <c r="U231" i="20"/>
  <c r="U64" i="20"/>
  <c r="U45" i="20"/>
  <c r="U46" i="20"/>
  <c r="U103" i="20"/>
  <c r="U217" i="20"/>
  <c r="U179" i="20"/>
  <c r="U141" i="20"/>
  <c r="U122" i="20"/>
  <c r="U65" i="20"/>
  <c r="U160" i="20"/>
  <c r="U236" i="20"/>
  <c r="U198" i="20"/>
  <c r="U27" i="20"/>
  <c r="U84" i="20"/>
  <c r="U199" i="20"/>
  <c r="U47" i="20"/>
  <c r="U104" i="20"/>
  <c r="U218" i="20"/>
  <c r="U3" i="20"/>
  <c r="U237" i="20"/>
  <c r="U85" i="20"/>
  <c r="U66" i="20"/>
  <c r="U123" i="20"/>
  <c r="U180" i="20"/>
  <c r="U161" i="20"/>
  <c r="U142" i="20"/>
  <c r="U200" i="20"/>
  <c r="U28" i="20"/>
  <c r="U219" i="20"/>
  <c r="U105" i="20"/>
  <c r="U86" i="20"/>
  <c r="U48" i="20"/>
  <c r="U238" i="20"/>
  <c r="U67" i="20"/>
  <c r="U143" i="20"/>
  <c r="U124" i="20"/>
  <c r="U49" i="20"/>
  <c r="U4" i="20"/>
  <c r="U201" i="20"/>
  <c r="U29" i="20"/>
  <c r="U181" i="20"/>
  <c r="U162" i="20"/>
  <c r="U87" i="20"/>
  <c r="U182" i="20"/>
  <c r="U144" i="20"/>
  <c r="U239" i="20"/>
  <c r="U220" i="20"/>
  <c r="U30" i="20"/>
  <c r="U163" i="20"/>
  <c r="U125" i="20"/>
  <c r="U88" i="20"/>
  <c r="U106" i="20"/>
  <c r="U68" i="20"/>
  <c r="U183" i="20"/>
  <c r="U240" i="20"/>
  <c r="U50" i="20"/>
  <c r="U202" i="20"/>
  <c r="U31" i="20"/>
  <c r="U221" i="20"/>
  <c r="U69" i="20"/>
  <c r="U107" i="20"/>
  <c r="U222" i="20"/>
  <c r="U203" i="20"/>
  <c r="U164" i="20"/>
  <c r="U126" i="20"/>
  <c r="U5" i="20"/>
  <c r="U89" i="20"/>
  <c r="U145" i="20"/>
  <c r="U51" i="20"/>
  <c r="U32" i="20"/>
  <c r="U241" i="20"/>
  <c r="U184" i="20"/>
  <c r="U127" i="20"/>
  <c r="U108" i="20"/>
  <c r="U70" i="20"/>
  <c r="U33" i="20"/>
  <c r="U165" i="20"/>
  <c r="U6" i="20"/>
  <c r="U146" i="20"/>
  <c r="U90" i="20"/>
  <c r="U204" i="20"/>
  <c r="U242" i="20"/>
  <c r="U223" i="20"/>
  <c r="U185" i="20"/>
  <c r="U52" i="20"/>
  <c r="U91" i="20"/>
  <c r="U7" i="20"/>
  <c r="U71" i="20"/>
  <c r="U243" i="20"/>
  <c r="U166" i="20"/>
  <c r="U34" i="20"/>
  <c r="U205" i="20"/>
  <c r="U147" i="20"/>
  <c r="U109" i="20"/>
  <c r="U128" i="20"/>
  <c r="U187" i="20"/>
  <c r="U92" i="20"/>
  <c r="U129" i="20"/>
  <c r="U224" i="20"/>
  <c r="U244" i="20"/>
  <c r="U186" i="20"/>
  <c r="U53" i="20"/>
  <c r="U35" i="20"/>
  <c r="U148" i="20"/>
  <c r="U72" i="20"/>
  <c r="U225" i="20"/>
  <c r="U206" i="20"/>
  <c r="U167" i="20"/>
  <c r="U93" i="20"/>
  <c r="U110" i="20"/>
  <c r="U130" i="20"/>
  <c r="U54" i="20"/>
  <c r="U8" i="20"/>
  <c r="U36" i="20"/>
  <c r="U207" i="20"/>
  <c r="U245" i="20"/>
  <c r="U226" i="20"/>
  <c r="U168" i="20"/>
  <c r="U111" i="20"/>
  <c r="U94" i="20"/>
  <c r="U188" i="20"/>
  <c r="U73" i="20"/>
  <c r="U55" i="20"/>
  <c r="U37" i="20"/>
  <c r="U149" i="20"/>
  <c r="U131" i="20"/>
  <c r="U150" i="20"/>
  <c r="U246" i="20"/>
  <c r="U95" i="20"/>
  <c r="U208" i="20"/>
  <c r="U189" i="20"/>
  <c r="U169" i="20"/>
  <c r="U74" i="20"/>
  <c r="U112" i="20"/>
  <c r="U209" i="20"/>
  <c r="U38" i="20"/>
  <c r="U132" i="20"/>
  <c r="U227" i="20"/>
  <c r="U56" i="20"/>
  <c r="U9" i="20"/>
  <c r="U113" i="20"/>
  <c r="U228" i="20"/>
  <c r="U152" i="20"/>
  <c r="U96" i="20"/>
  <c r="U170" i="20"/>
  <c r="U133" i="20"/>
  <c r="U57" i="20"/>
  <c r="U247" i="20"/>
  <c r="U75" i="20"/>
  <c r="U190" i="20"/>
  <c r="U151" i="20"/>
  <c r="U248" i="20"/>
  <c r="U39" i="20"/>
  <c r="U210" i="20"/>
  <c r="U58" i="20"/>
  <c r="U171" i="20"/>
  <c r="U153" i="20"/>
  <c r="U114" i="20"/>
  <c r="U191" i="20"/>
  <c r="U76" i="20"/>
  <c r="U229" i="20"/>
  <c r="U10" i="20"/>
  <c r="U115" i="20"/>
  <c r="U134" i="20"/>
  <c r="U77" i="20"/>
  <c r="U249" i="20"/>
  <c r="U172" i="20"/>
  <c r="U11" i="20"/>
  <c r="U12" i="20"/>
  <c r="U13" i="20"/>
  <c r="U14" i="20"/>
  <c r="U15" i="20"/>
  <c r="U16" i="20"/>
  <c r="U17" i="20"/>
  <c r="U18" i="20"/>
  <c r="U19" i="20"/>
  <c r="U20" i="20"/>
  <c r="U173" i="20"/>
  <c r="U211" i="20"/>
  <c r="U40" i="20"/>
  <c r="U78" i="20"/>
  <c r="U97" i="20"/>
  <c r="U116" i="20"/>
  <c r="U154" i="20"/>
  <c r="AO41" i="15"/>
  <c r="V41" i="15"/>
  <c r="V42" i="15"/>
  <c r="BT18" i="2" l="1"/>
  <c r="BS18" i="2"/>
  <c r="BT14" i="15" l="1"/>
  <c r="BA41" i="15" s="1"/>
  <c r="BS66" i="15"/>
  <c r="BS14" i="15"/>
  <c r="AZ41" i="15" s="1"/>
  <c r="FP18" i="2"/>
  <c r="FQ18" i="2"/>
  <c r="FP14" i="15" l="1"/>
  <c r="BY41" i="15" s="1"/>
  <c r="FQ14" i="15"/>
  <c r="EE18" i="2"/>
  <c r="ED18" i="2"/>
  <c r="EC18" i="2"/>
  <c r="EC14" i="15" l="1"/>
  <c r="BE41" i="15" s="1"/>
  <c r="ED14" i="15"/>
  <c r="BF41" i="15" s="1"/>
  <c r="EE14" i="15"/>
  <c r="E18" i="2"/>
  <c r="F18" i="2"/>
  <c r="G18" i="2"/>
  <c r="H18" i="2"/>
  <c r="I18" i="2"/>
  <c r="J18" i="2"/>
  <c r="K18" i="2"/>
  <c r="L18" i="2"/>
  <c r="M18" i="2"/>
  <c r="N18" i="2"/>
  <c r="O18" i="2"/>
  <c r="P18" i="2"/>
  <c r="Q18" i="2"/>
  <c r="R18" i="2"/>
  <c r="S18" i="2"/>
  <c r="T18" i="2"/>
  <c r="D18" i="2"/>
  <c r="L66" i="15" l="1"/>
  <c r="L14" i="15"/>
  <c r="D66" i="15"/>
  <c r="D14" i="15"/>
  <c r="I66" i="15"/>
  <c r="I14" i="15"/>
  <c r="K66" i="15"/>
  <c r="K14" i="15"/>
  <c r="H66" i="15"/>
  <c r="H14" i="15"/>
  <c r="F66" i="15"/>
  <c r="F14" i="15"/>
  <c r="T14" i="15"/>
  <c r="T66" i="15"/>
  <c r="E66" i="15"/>
  <c r="E14" i="15"/>
  <c r="Q66" i="15"/>
  <c r="Q14" i="15"/>
  <c r="J66" i="15"/>
  <c r="J14" i="15"/>
  <c r="P66" i="15"/>
  <c r="P14" i="15"/>
  <c r="G66" i="15"/>
  <c r="G14" i="15"/>
  <c r="N66" i="15"/>
  <c r="N14" i="15"/>
  <c r="S14" i="15"/>
  <c r="S66" i="15"/>
  <c r="R66" i="15"/>
  <c r="R14" i="15"/>
  <c r="O66" i="15"/>
  <c r="O14" i="15"/>
  <c r="M66" i="15"/>
  <c r="M14" i="15"/>
  <c r="AA41" i="15" l="1"/>
  <c r="H41" i="15"/>
  <c r="H42" i="15"/>
  <c r="AI41" i="15"/>
  <c r="P41" i="15"/>
  <c r="P42" i="15"/>
  <c r="I41" i="15"/>
  <c r="AB41" i="15"/>
  <c r="I42" i="15"/>
  <c r="R41" i="15"/>
  <c r="AK41" i="15"/>
  <c r="R42" i="15"/>
  <c r="D41" i="15"/>
  <c r="W41" i="15"/>
  <c r="D42" i="15"/>
  <c r="AH41" i="15"/>
  <c r="O41" i="15"/>
  <c r="O42" i="15"/>
  <c r="AD41" i="15"/>
  <c r="K41" i="15"/>
  <c r="K42" i="15"/>
  <c r="AF41" i="15"/>
  <c r="M41" i="15"/>
  <c r="M42" i="15"/>
  <c r="U18" i="2"/>
  <c r="E41" i="15"/>
  <c r="X41" i="15"/>
  <c r="E42" i="15"/>
  <c r="AL41" i="15"/>
  <c r="S41" i="15"/>
  <c r="S42" i="15"/>
  <c r="N41" i="15"/>
  <c r="AG41" i="15"/>
  <c r="N42" i="15"/>
  <c r="AM41" i="15"/>
  <c r="T41" i="15"/>
  <c r="T42" i="15"/>
  <c r="L41" i="15"/>
  <c r="AE41" i="15"/>
  <c r="L42" i="15"/>
  <c r="J41" i="15"/>
  <c r="AC41" i="15"/>
  <c r="J42" i="15"/>
  <c r="AJ41" i="15"/>
  <c r="Q41" i="15"/>
  <c r="Q42" i="15"/>
  <c r="Z41" i="15"/>
  <c r="G41" i="15"/>
  <c r="G42" i="15"/>
  <c r="Y41" i="15"/>
  <c r="F41" i="15"/>
  <c r="F42" i="15"/>
  <c r="HV18" i="2" l="1"/>
  <c r="BZ18" i="2"/>
  <c r="U66" i="15"/>
  <c r="U14" i="15"/>
  <c r="BZ14" i="15" l="1"/>
  <c r="HV14" i="15"/>
  <c r="EE41" i="15" s="1"/>
  <c r="AN41" i="15"/>
  <c r="AN18" i="2" l="1"/>
  <c r="AN14" i="15" l="1"/>
  <c r="BG41" i="15" l="1"/>
  <c r="HC18" i="2" l="1"/>
  <c r="B98" i="2" l="1"/>
  <c r="HC14" i="15"/>
  <c r="U42" i="15" l="1"/>
  <c r="U41" i="15"/>
  <c r="BZ41" i="15"/>
  <c r="U14" i="10" l="1"/>
  <c r="GK13" i="15" l="1"/>
  <c r="R1" i="10"/>
  <c r="DM40" i="15" l="1"/>
  <c r="A3" i="22" s="1" a="1"/>
  <c r="V40" i="15"/>
  <c r="A1" i="21" s="1" a="1"/>
  <c r="A1" i="20" a="1"/>
  <c r="C130" i="20" l="1"/>
  <c r="K141" i="20"/>
  <c r="J130" i="20"/>
  <c r="B68" i="20"/>
  <c r="K56" i="20"/>
  <c r="H183" i="20"/>
  <c r="K58" i="20"/>
  <c r="I201" i="20"/>
  <c r="A85" i="20"/>
  <c r="E105" i="20"/>
  <c r="G89" i="20"/>
  <c r="H137" i="20"/>
  <c r="D231" i="20"/>
  <c r="H68" i="20"/>
  <c r="A109" i="20"/>
  <c r="G195" i="20"/>
  <c r="I44" i="20"/>
  <c r="D102" i="20"/>
  <c r="E84" i="20"/>
  <c r="K153" i="20"/>
  <c r="A239" i="20"/>
  <c r="H141" i="20"/>
  <c r="I205" i="20"/>
  <c r="H170" i="20"/>
  <c r="F73" i="20"/>
  <c r="G227" i="20"/>
  <c r="J235" i="20"/>
  <c r="D25" i="20"/>
  <c r="J166" i="20"/>
  <c r="E145" i="20"/>
  <c r="G213" i="20"/>
  <c r="C136" i="20"/>
  <c r="D166" i="20"/>
  <c r="I249" i="20"/>
  <c r="E222" i="20"/>
  <c r="A133" i="20"/>
  <c r="G52" i="20"/>
  <c r="C173" i="20"/>
  <c r="B158" i="20"/>
  <c r="J189" i="20"/>
  <c r="J115" i="20"/>
  <c r="G151" i="20"/>
  <c r="B14" i="20"/>
  <c r="F99" i="20"/>
  <c r="D33" i="20"/>
  <c r="H207" i="20"/>
  <c r="J44" i="20"/>
  <c r="A234" i="20"/>
  <c r="G94" i="20"/>
  <c r="K245" i="20"/>
  <c r="H24" i="20"/>
  <c r="B246" i="20"/>
  <c r="F1" i="20"/>
  <c r="B225" i="20"/>
  <c r="E169" i="20"/>
  <c r="E122" i="20"/>
  <c r="H30" i="20"/>
  <c r="K210" i="20"/>
  <c r="J216" i="20"/>
  <c r="G32" i="20"/>
  <c r="B5" i="20"/>
  <c r="H26" i="20"/>
  <c r="B135" i="20"/>
  <c r="A30" i="20"/>
  <c r="E97" i="20"/>
  <c r="H195" i="20"/>
  <c r="D151" i="20"/>
  <c r="A60" i="20"/>
  <c r="D78" i="20"/>
  <c r="I114" i="20"/>
  <c r="K57" i="20"/>
  <c r="F185" i="20"/>
  <c r="E139" i="20"/>
  <c r="I102" i="20"/>
  <c r="H139" i="20"/>
  <c r="I238" i="20"/>
  <c r="D223" i="20"/>
  <c r="C57" i="20"/>
  <c r="F237" i="20"/>
  <c r="B20" i="20"/>
  <c r="G85" i="20"/>
  <c r="G64" i="20"/>
  <c r="A213" i="20"/>
  <c r="E219" i="20"/>
  <c r="D152" i="20"/>
  <c r="H222" i="20"/>
  <c r="J79" i="20"/>
  <c r="G39" i="20"/>
  <c r="K192" i="20"/>
  <c r="C180" i="20"/>
  <c r="E26" i="20"/>
  <c r="I170" i="20"/>
  <c r="G112" i="20"/>
  <c r="E221" i="20"/>
  <c r="H186" i="20"/>
  <c r="I79" i="20"/>
  <c r="B213" i="20"/>
  <c r="C195" i="20"/>
  <c r="C202" i="20"/>
  <c r="B39" i="20"/>
  <c r="G220" i="20"/>
  <c r="I35" i="20"/>
  <c r="B207" i="20"/>
  <c r="A54" i="20"/>
  <c r="I232" i="20"/>
  <c r="B224" i="20"/>
  <c r="H152" i="20"/>
  <c r="K244" i="20"/>
  <c r="C52" i="20"/>
  <c r="H53" i="20"/>
  <c r="D172" i="20"/>
  <c r="H119" i="20"/>
  <c r="E150" i="20"/>
  <c r="G75" i="20"/>
  <c r="G206" i="20"/>
  <c r="K191" i="20"/>
  <c r="I12" i="20"/>
  <c r="D88" i="20"/>
  <c r="C208" i="20"/>
  <c r="G249" i="20"/>
  <c r="F222" i="20"/>
  <c r="C84" i="20"/>
  <c r="D54" i="20"/>
  <c r="H49" i="20"/>
  <c r="G21" i="20"/>
  <c r="E216" i="20"/>
  <c r="I71" i="20"/>
  <c r="E133" i="20"/>
  <c r="B128" i="20"/>
  <c r="F63" i="20"/>
  <c r="C248" i="20"/>
  <c r="H70" i="20"/>
  <c r="J94" i="20"/>
  <c r="G186" i="20"/>
  <c r="J162" i="20"/>
  <c r="G223" i="20"/>
  <c r="F187" i="20"/>
  <c r="E208" i="20"/>
  <c r="A35" i="20"/>
  <c r="E74" i="20"/>
  <c r="I80" i="20"/>
  <c r="G233" i="20"/>
  <c r="K133" i="20"/>
  <c r="D175" i="20"/>
  <c r="G245" i="20"/>
  <c r="G226" i="20"/>
  <c r="C234" i="20"/>
  <c r="H94" i="20"/>
  <c r="C74" i="20"/>
  <c r="F206" i="20"/>
  <c r="J157" i="20"/>
  <c r="D104" i="20"/>
  <c r="I73" i="20"/>
  <c r="A222" i="20"/>
  <c r="I227" i="20"/>
  <c r="C217" i="20"/>
  <c r="G200" i="20"/>
  <c r="J164" i="20"/>
  <c r="C142" i="20"/>
  <c r="H177" i="20"/>
  <c r="J205" i="20"/>
  <c r="G243" i="20"/>
  <c r="H224" i="20"/>
  <c r="K105" i="20"/>
  <c r="J111" i="20"/>
  <c r="D93" i="20"/>
  <c r="F223" i="20"/>
  <c r="D244" i="20"/>
  <c r="J222" i="20"/>
  <c r="K146" i="20"/>
  <c r="B183" i="20"/>
  <c r="B221" i="20"/>
  <c r="J225" i="20"/>
  <c r="H220" i="20"/>
  <c r="H243" i="20"/>
  <c r="D22" i="20"/>
  <c r="G224" i="20"/>
  <c r="G244" i="20"/>
  <c r="H167" i="20"/>
  <c r="K115" i="20"/>
  <c r="A98" i="20"/>
  <c r="G241" i="20"/>
  <c r="I25" i="20"/>
  <c r="A90" i="20"/>
  <c r="H34" i="20"/>
  <c r="G179" i="20"/>
  <c r="G104" i="20"/>
  <c r="H79" i="20"/>
  <c r="C176" i="20"/>
  <c r="E187" i="20"/>
  <c r="I123" i="20"/>
  <c r="E46" i="20"/>
  <c r="I178" i="20"/>
  <c r="G56" i="20"/>
  <c r="J127" i="20"/>
  <c r="F167" i="20"/>
  <c r="B47" i="20"/>
  <c r="C36" i="20"/>
  <c r="D5" i="20"/>
  <c r="B74" i="20"/>
  <c r="J123" i="20"/>
  <c r="K126" i="20"/>
  <c r="A7" i="20"/>
  <c r="G122" i="20"/>
  <c r="H149" i="20"/>
  <c r="C109" i="20"/>
  <c r="E236" i="20"/>
  <c r="G66" i="20"/>
  <c r="G240" i="20"/>
  <c r="F231" i="20"/>
  <c r="I173" i="20"/>
  <c r="G221" i="20"/>
  <c r="H158" i="20"/>
  <c r="F30" i="20"/>
  <c r="C249" i="20"/>
  <c r="E108" i="20"/>
  <c r="F27" i="20"/>
  <c r="E100" i="20"/>
  <c r="J239" i="20"/>
  <c r="K28" i="20"/>
  <c r="C215" i="20"/>
  <c r="E55" i="20"/>
  <c r="D73" i="20"/>
  <c r="E137" i="20"/>
  <c r="K165" i="20"/>
  <c r="G67" i="20"/>
  <c r="I144" i="20"/>
  <c r="G99" i="20"/>
  <c r="I167" i="20"/>
  <c r="C223" i="20"/>
  <c r="E191" i="20"/>
  <c r="J231" i="20"/>
  <c r="J69" i="20"/>
  <c r="H214" i="20"/>
  <c r="D199" i="20"/>
  <c r="J245" i="20"/>
  <c r="J87" i="20"/>
  <c r="C239" i="20"/>
  <c r="D186" i="20"/>
  <c r="A168" i="20"/>
  <c r="C60" i="20"/>
  <c r="I244" i="20"/>
  <c r="I113" i="20"/>
  <c r="K238" i="20"/>
  <c r="H203" i="20"/>
  <c r="I187" i="20"/>
  <c r="H45" i="20"/>
  <c r="B145" i="20"/>
  <c r="F6" i="20"/>
  <c r="A27" i="20"/>
  <c r="I223" i="20"/>
  <c r="K45" i="20"/>
  <c r="D220" i="20"/>
  <c r="F92" i="20"/>
  <c r="A198" i="20"/>
  <c r="I63" i="20"/>
  <c r="F36" i="20"/>
  <c r="K216" i="20"/>
  <c r="G136" i="20"/>
  <c r="I134" i="20"/>
  <c r="H50" i="20"/>
  <c r="H248" i="20"/>
  <c r="C14" i="20"/>
  <c r="F172" i="20"/>
  <c r="F100" i="20"/>
  <c r="D53" i="20"/>
  <c r="A204" i="20"/>
  <c r="K171" i="20"/>
  <c r="J151" i="20"/>
  <c r="C15" i="20"/>
  <c r="B194" i="20"/>
  <c r="I169" i="20"/>
  <c r="K88" i="20"/>
  <c r="I104" i="20"/>
  <c r="E230" i="20"/>
  <c r="E244" i="20"/>
  <c r="D170" i="20"/>
  <c r="G128" i="20"/>
  <c r="A48" i="20"/>
  <c r="C9" i="20"/>
  <c r="J185" i="20"/>
  <c r="B91" i="20"/>
  <c r="C209" i="20"/>
  <c r="K60" i="20"/>
  <c r="C247" i="20"/>
  <c r="C165" i="20"/>
  <c r="B28" i="20"/>
  <c r="H147" i="20"/>
  <c r="H38" i="20"/>
  <c r="I86" i="20"/>
  <c r="G175" i="20"/>
  <c r="B61" i="20"/>
  <c r="G106" i="20"/>
  <c r="A37" i="20"/>
  <c r="E182" i="20"/>
  <c r="F226" i="20"/>
  <c r="K72" i="20"/>
  <c r="J202" i="20"/>
  <c r="H134" i="20"/>
  <c r="K220" i="20"/>
  <c r="K232" i="20"/>
  <c r="D110" i="20"/>
  <c r="G196" i="20"/>
  <c r="B243" i="20"/>
  <c r="A240" i="20"/>
  <c r="F19" i="20"/>
  <c r="J200" i="20"/>
  <c r="H58" i="20"/>
  <c r="H218" i="20"/>
  <c r="D228" i="20"/>
  <c r="H52" i="20"/>
  <c r="J212" i="20"/>
  <c r="G145" i="20"/>
  <c r="D194" i="20"/>
  <c r="A31" i="20"/>
  <c r="D219" i="20"/>
  <c r="B209" i="20"/>
  <c r="F22" i="20"/>
  <c r="B218" i="20"/>
  <c r="F221" i="20"/>
  <c r="J125" i="20"/>
  <c r="G63" i="20"/>
  <c r="H212" i="20"/>
  <c r="C119" i="20"/>
  <c r="K229" i="20"/>
  <c r="C100" i="20"/>
  <c r="K223" i="20"/>
  <c r="D171" i="20"/>
  <c r="J177" i="20"/>
  <c r="F173" i="20"/>
  <c r="K197" i="20"/>
  <c r="C152" i="20"/>
  <c r="H118" i="20"/>
  <c r="F151" i="20"/>
  <c r="E42" i="20"/>
  <c r="E50" i="20"/>
  <c r="I126" i="20"/>
  <c r="A123" i="20"/>
  <c r="A232" i="20"/>
  <c r="J158" i="20"/>
  <c r="I40" i="20"/>
  <c r="J118" i="20"/>
  <c r="K194" i="20"/>
  <c r="H59" i="20"/>
  <c r="F232" i="20"/>
  <c r="F212" i="20"/>
  <c r="I248" i="20"/>
  <c r="D169" i="20"/>
  <c r="I203" i="20"/>
  <c r="H155" i="20"/>
  <c r="B10" i="20"/>
  <c r="K199" i="20"/>
  <c r="J208" i="20"/>
  <c r="D148" i="20"/>
  <c r="I198" i="20"/>
  <c r="F195" i="20"/>
  <c r="B171" i="20"/>
  <c r="A81" i="20"/>
  <c r="C32" i="20"/>
  <c r="B119" i="20"/>
  <c r="C35" i="20"/>
  <c r="G154" i="20"/>
  <c r="C238" i="20"/>
  <c r="G29" i="20"/>
  <c r="K99" i="20"/>
  <c r="G83" i="20"/>
  <c r="I140" i="20"/>
  <c r="G59" i="20"/>
  <c r="I163" i="20"/>
  <c r="C210" i="20"/>
  <c r="F191" i="20"/>
  <c r="C241" i="20"/>
  <c r="H92" i="20"/>
  <c r="E59" i="20"/>
  <c r="H153" i="20"/>
  <c r="B231" i="20"/>
  <c r="A202" i="20"/>
  <c r="C194" i="20"/>
  <c r="K67" i="20"/>
  <c r="F43" i="20"/>
  <c r="E247" i="20"/>
  <c r="F164" i="20"/>
  <c r="D105" i="20"/>
  <c r="K84" i="20"/>
  <c r="H205" i="20"/>
  <c r="I215" i="20"/>
  <c r="D124" i="20"/>
  <c r="H75" i="20"/>
  <c r="C103" i="20"/>
  <c r="K25" i="20"/>
  <c r="B157" i="20"/>
  <c r="J213" i="20"/>
  <c r="I127" i="20"/>
  <c r="E185" i="20"/>
  <c r="H237" i="20"/>
  <c r="A218" i="20"/>
  <c r="F201" i="20"/>
  <c r="C205" i="20"/>
  <c r="E81" i="20"/>
  <c r="C77" i="20"/>
  <c r="E204" i="20"/>
  <c r="E178" i="20"/>
  <c r="B226" i="20"/>
  <c r="D58" i="20"/>
  <c r="A176" i="20"/>
  <c r="A206" i="20"/>
  <c r="I122" i="20"/>
  <c r="F207" i="20"/>
  <c r="J128" i="20"/>
  <c r="E160" i="20"/>
  <c r="H142" i="20"/>
  <c r="E23" i="20"/>
  <c r="A126" i="20"/>
  <c r="H22" i="20"/>
  <c r="D36" i="20"/>
  <c r="D26" i="20"/>
  <c r="C123" i="20"/>
  <c r="B72" i="20"/>
  <c r="H93" i="20"/>
  <c r="C24" i="20"/>
  <c r="D138" i="20"/>
  <c r="B147" i="20"/>
  <c r="G71" i="20"/>
  <c r="E162" i="20"/>
  <c r="K16" i="20"/>
  <c r="H35" i="20"/>
  <c r="D131" i="20"/>
  <c r="G211" i="20"/>
  <c r="I179" i="20"/>
  <c r="J21" i="20"/>
  <c r="D184" i="20"/>
  <c r="G229" i="20"/>
  <c r="F235" i="20"/>
  <c r="J119" i="20"/>
  <c r="B141" i="20"/>
  <c r="D225" i="20"/>
  <c r="E67" i="20"/>
  <c r="F245" i="20"/>
  <c r="F198" i="20"/>
  <c r="C190" i="20"/>
  <c r="H3" i="20"/>
  <c r="E239" i="20"/>
  <c r="E242" i="20"/>
  <c r="K100" i="20"/>
  <c r="B176" i="20"/>
  <c r="I90" i="20"/>
  <c r="D157" i="20"/>
  <c r="H208" i="20"/>
  <c r="H249" i="20"/>
  <c r="F46" i="20"/>
  <c r="I225" i="20"/>
  <c r="D107" i="20"/>
  <c r="D27" i="20"/>
  <c r="J167" i="20"/>
  <c r="E118" i="20"/>
  <c r="G135" i="20"/>
  <c r="B85" i="20"/>
  <c r="F233" i="20"/>
  <c r="F158" i="20"/>
  <c r="I220" i="20"/>
  <c r="F97" i="20"/>
  <c r="I219" i="20"/>
  <c r="B228" i="20"/>
  <c r="G173" i="20"/>
  <c r="C242" i="20"/>
  <c r="H165" i="20"/>
  <c r="I9" i="20"/>
  <c r="K178" i="20"/>
  <c r="E34" i="20"/>
  <c r="I143" i="20"/>
  <c r="H171" i="20"/>
  <c r="C11" i="20"/>
  <c r="K204" i="20"/>
  <c r="I120" i="20"/>
  <c r="K211" i="20"/>
  <c r="E13" i="20"/>
  <c r="J228" i="20"/>
  <c r="F218" i="20"/>
  <c r="D213" i="20"/>
  <c r="F194" i="20"/>
  <c r="I151" i="20"/>
  <c r="I208" i="20"/>
  <c r="G242" i="20"/>
  <c r="D217" i="20"/>
  <c r="G16" i="20"/>
  <c r="A45" i="20"/>
  <c r="B162" i="20"/>
  <c r="J60" i="20"/>
  <c r="B199" i="20"/>
  <c r="I183" i="20"/>
  <c r="B244" i="20"/>
  <c r="C193" i="20"/>
  <c r="C221" i="20"/>
  <c r="C186" i="20"/>
  <c r="F229" i="20"/>
  <c r="C41" i="20"/>
  <c r="H63" i="20"/>
  <c r="B45" i="20"/>
  <c r="K222" i="20"/>
  <c r="K3" i="20"/>
  <c r="E227" i="20"/>
  <c r="G11" i="20"/>
  <c r="F29" i="20"/>
  <c r="E146" i="20"/>
  <c r="G68" i="20"/>
  <c r="J7" i="20"/>
  <c r="H60" i="20"/>
  <c r="E115" i="20"/>
  <c r="C115" i="20"/>
  <c r="D143" i="20"/>
  <c r="B11" i="20"/>
  <c r="K240" i="20"/>
  <c r="A11" i="20"/>
  <c r="K184" i="20"/>
  <c r="J150" i="20"/>
  <c r="G188" i="20"/>
  <c r="F169" i="20"/>
  <c r="F42" i="20"/>
  <c r="J25" i="20"/>
  <c r="I224" i="20"/>
  <c r="H225" i="20"/>
  <c r="K213" i="20"/>
  <c r="I138" i="20"/>
  <c r="B200" i="20"/>
  <c r="E197" i="20"/>
  <c r="C169" i="20"/>
  <c r="H89" i="20"/>
  <c r="G142" i="20"/>
  <c r="H241" i="20"/>
  <c r="B36" i="20"/>
  <c r="I100" i="20"/>
  <c r="I168" i="20"/>
  <c r="H228" i="20"/>
  <c r="J159" i="20"/>
  <c r="B84" i="20"/>
  <c r="C230" i="20"/>
  <c r="D239" i="20"/>
  <c r="J27" i="20"/>
  <c r="K119" i="20"/>
  <c r="I82" i="20"/>
  <c r="F249" i="20"/>
  <c r="B139" i="20"/>
  <c r="E71" i="20"/>
  <c r="G197" i="20"/>
  <c r="I204" i="20"/>
  <c r="B192" i="20"/>
  <c r="F242" i="20"/>
  <c r="B146" i="20"/>
  <c r="C196" i="20"/>
  <c r="G92" i="20"/>
  <c r="F219" i="20"/>
  <c r="K20" i="20"/>
  <c r="G239" i="20"/>
  <c r="D1" i="20"/>
  <c r="E233" i="20"/>
  <c r="E45" i="20"/>
  <c r="I185" i="20"/>
  <c r="G210" i="20"/>
  <c r="D65" i="20"/>
  <c r="B133" i="20"/>
  <c r="D69" i="20"/>
  <c r="C56" i="20"/>
  <c r="F62" i="20"/>
  <c r="J161" i="20"/>
  <c r="A18" i="20"/>
  <c r="H62" i="20"/>
  <c r="B198" i="20"/>
  <c r="J120" i="20"/>
  <c r="J70" i="20"/>
  <c r="K243" i="20"/>
  <c r="J244" i="20"/>
  <c r="D14" i="20"/>
  <c r="D8" i="20"/>
  <c r="K145" i="20"/>
  <c r="C66" i="20"/>
  <c r="C237" i="20"/>
  <c r="I159" i="20"/>
  <c r="K224" i="20"/>
  <c r="B163" i="20"/>
  <c r="E245" i="20"/>
  <c r="I246" i="20"/>
  <c r="A160" i="20"/>
  <c r="K205" i="20"/>
  <c r="J171" i="20"/>
  <c r="C145" i="20"/>
  <c r="J175" i="20"/>
  <c r="A223" i="20"/>
  <c r="F248" i="20"/>
  <c r="A150" i="20"/>
  <c r="B103" i="20"/>
  <c r="B92" i="20"/>
  <c r="H176" i="20"/>
  <c r="A169" i="20"/>
  <c r="H33" i="20"/>
  <c r="I117" i="20"/>
  <c r="E80" i="20"/>
  <c r="E44" i="20"/>
  <c r="J84" i="20"/>
  <c r="K34" i="20"/>
  <c r="K246" i="20"/>
  <c r="G121" i="20"/>
  <c r="I76" i="20"/>
  <c r="C184" i="20"/>
  <c r="K248" i="20"/>
  <c r="D154" i="20"/>
  <c r="H113" i="20"/>
  <c r="A214" i="20"/>
  <c r="A138" i="20"/>
  <c r="C240" i="20"/>
  <c r="A112" i="20"/>
  <c r="F55" i="20"/>
  <c r="K217" i="20"/>
  <c r="G160" i="20"/>
  <c r="A217" i="20"/>
  <c r="D242" i="20"/>
  <c r="B217" i="20"/>
  <c r="J137" i="20"/>
  <c r="I51" i="20"/>
  <c r="G205" i="20"/>
  <c r="K206" i="20"/>
  <c r="G45" i="20"/>
  <c r="J148" i="20"/>
  <c r="J142" i="20"/>
  <c r="E104" i="20"/>
  <c r="F156" i="20"/>
  <c r="B227" i="20"/>
  <c r="E238" i="20"/>
  <c r="I110" i="20"/>
  <c r="K185" i="20"/>
  <c r="H234" i="20"/>
  <c r="E228" i="20"/>
  <c r="F153" i="20"/>
  <c r="E213" i="20"/>
  <c r="E189" i="20"/>
  <c r="C80" i="20"/>
  <c r="B140" i="20"/>
  <c r="F180" i="20"/>
  <c r="A106" i="20"/>
  <c r="I69" i="20"/>
  <c r="B184" i="20"/>
  <c r="F203" i="20"/>
  <c r="J181" i="20"/>
  <c r="F188" i="20"/>
  <c r="I206" i="20"/>
  <c r="G189" i="20"/>
  <c r="B165" i="20"/>
  <c r="H74" i="20"/>
  <c r="A179" i="20"/>
  <c r="J92" i="20"/>
  <c r="A110" i="20"/>
  <c r="D121" i="20"/>
  <c r="D193" i="20"/>
  <c r="D137" i="20"/>
  <c r="J83" i="20"/>
  <c r="E183" i="20"/>
  <c r="I22" i="20"/>
  <c r="F135" i="20"/>
  <c r="F79" i="20"/>
  <c r="A125" i="20"/>
  <c r="J52" i="20"/>
  <c r="E72" i="20"/>
  <c r="I18" i="20"/>
  <c r="K148" i="20"/>
  <c r="F220" i="20"/>
  <c r="H125" i="20"/>
  <c r="J149" i="20"/>
  <c r="E206" i="20"/>
  <c r="J223" i="20"/>
  <c r="C170" i="20"/>
  <c r="D133" i="20"/>
  <c r="I177" i="20"/>
  <c r="A33" i="20"/>
  <c r="I85" i="20"/>
  <c r="B106" i="20"/>
  <c r="A235" i="20"/>
  <c r="H123" i="20"/>
  <c r="C218" i="20"/>
  <c r="I243" i="20"/>
  <c r="K109" i="20"/>
  <c r="G190" i="20"/>
  <c r="D218" i="20"/>
  <c r="I67" i="20"/>
  <c r="F133" i="20"/>
  <c r="I197" i="20"/>
  <c r="E131" i="20"/>
  <c r="K13" i="20"/>
  <c r="G183" i="20"/>
  <c r="D134" i="20"/>
  <c r="E164" i="20"/>
  <c r="F111" i="20"/>
  <c r="J240" i="20"/>
  <c r="A230" i="20"/>
  <c r="E58" i="20"/>
  <c r="E9" i="20"/>
  <c r="D62" i="20"/>
  <c r="A136" i="20"/>
  <c r="C229" i="20"/>
  <c r="J76" i="20"/>
  <c r="K104" i="20"/>
  <c r="A219" i="20"/>
  <c r="D156" i="20"/>
  <c r="E210" i="20"/>
  <c r="C43" i="20"/>
  <c r="H21" i="20"/>
  <c r="I171" i="20"/>
  <c r="I247" i="20"/>
  <c r="J214" i="20"/>
  <c r="C140" i="20"/>
  <c r="A187" i="20"/>
  <c r="G146" i="20"/>
  <c r="H129" i="20"/>
  <c r="E123" i="20"/>
  <c r="C206" i="20"/>
  <c r="J4" i="20"/>
  <c r="D24" i="20"/>
  <c r="G234" i="20"/>
  <c r="B88" i="20"/>
  <c r="H101" i="20"/>
  <c r="F98" i="20"/>
  <c r="B204" i="20"/>
  <c r="G81" i="20"/>
  <c r="J154" i="20"/>
  <c r="B75" i="20"/>
  <c r="G150" i="20"/>
  <c r="F224" i="20"/>
  <c r="J246" i="20"/>
  <c r="B48" i="20"/>
  <c r="I50" i="20"/>
  <c r="I142" i="20"/>
  <c r="D117" i="20"/>
  <c r="A119" i="20"/>
  <c r="A221" i="20"/>
  <c r="D96" i="20"/>
  <c r="A114" i="20"/>
  <c r="E30" i="20"/>
  <c r="F32" i="20"/>
  <c r="K130" i="20"/>
  <c r="A142" i="20"/>
  <c r="K9" i="20"/>
  <c r="A205" i="20"/>
  <c r="F197" i="20"/>
  <c r="I148" i="20"/>
  <c r="D235" i="20"/>
  <c r="E212" i="20"/>
  <c r="H247" i="20"/>
  <c r="D202" i="20"/>
  <c r="K160" i="20"/>
  <c r="H217" i="20"/>
  <c r="A166" i="20"/>
  <c r="C203" i="20"/>
  <c r="K113" i="20"/>
  <c r="C71" i="20"/>
  <c r="K247" i="20"/>
  <c r="I101" i="20"/>
  <c r="F184" i="20"/>
  <c r="C63" i="20"/>
  <c r="E15" i="20"/>
  <c r="E82" i="20"/>
  <c r="I162" i="20"/>
  <c r="C158" i="20"/>
  <c r="D230" i="20"/>
  <c r="F240" i="20"/>
  <c r="A212" i="20"/>
  <c r="K198" i="20"/>
  <c r="J194" i="20"/>
  <c r="B114" i="20"/>
  <c r="H9" i="20"/>
  <c r="E163" i="20"/>
  <c r="I96" i="20"/>
  <c r="D195" i="20"/>
  <c r="H84" i="20"/>
  <c r="E214" i="20"/>
  <c r="F3" i="20"/>
  <c r="H226" i="20"/>
  <c r="F216" i="20"/>
  <c r="F132" i="20"/>
  <c r="J233" i="20"/>
  <c r="J12" i="20"/>
  <c r="I235" i="20"/>
  <c r="B185" i="20"/>
  <c r="K132" i="20"/>
  <c r="F225" i="20"/>
  <c r="G209" i="20"/>
  <c r="G185" i="20"/>
  <c r="I141" i="20"/>
  <c r="A238" i="20"/>
  <c r="G170" i="20"/>
  <c r="K193" i="20"/>
  <c r="F244" i="20"/>
  <c r="D10" i="20"/>
  <c r="H61" i="20"/>
  <c r="F238" i="20"/>
  <c r="C213" i="20"/>
  <c r="B107" i="20"/>
  <c r="C207" i="20"/>
  <c r="I78" i="20"/>
  <c r="E132" i="20"/>
  <c r="F40" i="20"/>
  <c r="F165" i="20"/>
  <c r="I28" i="20"/>
  <c r="K140" i="20"/>
  <c r="A17" i="20"/>
  <c r="C231" i="20"/>
  <c r="D71" i="20"/>
  <c r="H238" i="20"/>
  <c r="C90" i="20"/>
  <c r="D201" i="20"/>
  <c r="J102" i="20"/>
  <c r="B27" i="20"/>
  <c r="D197" i="20"/>
  <c r="H206" i="20"/>
  <c r="A75" i="20"/>
  <c r="I233" i="20"/>
  <c r="J88" i="20"/>
  <c r="C141" i="20"/>
  <c r="E120" i="20"/>
  <c r="D147" i="20"/>
  <c r="D234" i="20"/>
  <c r="I11" i="20"/>
  <c r="K202" i="20"/>
  <c r="B215" i="20"/>
  <c r="F110" i="20"/>
  <c r="D159" i="20"/>
  <c r="A175" i="20"/>
  <c r="A237" i="20"/>
  <c r="A84" i="20"/>
  <c r="E16" i="20"/>
  <c r="G13" i="20"/>
  <c r="E235" i="20"/>
  <c r="K167" i="20"/>
  <c r="B93" i="20"/>
  <c r="H159" i="20"/>
  <c r="A89" i="20"/>
  <c r="H245" i="20"/>
  <c r="K249" i="20"/>
  <c r="H148" i="20"/>
  <c r="A67" i="20"/>
  <c r="J238" i="20"/>
  <c r="B195" i="20"/>
  <c r="G159" i="20"/>
  <c r="G217" i="20"/>
  <c r="F56" i="20"/>
  <c r="G127" i="20"/>
  <c r="E241" i="20"/>
  <c r="F41" i="20"/>
  <c r="D189" i="20"/>
  <c r="A55" i="20"/>
  <c r="D177" i="20"/>
  <c r="K164" i="20"/>
  <c r="B40" i="20"/>
  <c r="D32" i="20"/>
  <c r="F88" i="20"/>
  <c r="J10" i="20"/>
  <c r="H204" i="20"/>
  <c r="H130" i="20"/>
  <c r="A87" i="20"/>
  <c r="H174" i="20"/>
  <c r="K175" i="20"/>
  <c r="I124" i="20"/>
  <c r="A241" i="20"/>
  <c r="A162" i="20"/>
  <c r="A247" i="20"/>
  <c r="E11" i="20"/>
  <c r="D243" i="20"/>
  <c r="I226" i="20"/>
  <c r="J143" i="20"/>
  <c r="B8" i="20"/>
  <c r="H184" i="20"/>
  <c r="H91" i="20"/>
  <c r="G236" i="20"/>
  <c r="J46" i="20"/>
  <c r="H246" i="20"/>
  <c r="J215" i="20"/>
  <c r="A19" i="20"/>
  <c r="H157" i="20"/>
  <c r="I164" i="20"/>
  <c r="F147" i="20"/>
  <c r="B219" i="20"/>
  <c r="D145" i="20"/>
  <c r="A249" i="20"/>
  <c r="B241" i="20"/>
  <c r="C125" i="20"/>
  <c r="C132" i="20"/>
  <c r="K108" i="20"/>
  <c r="J152" i="20"/>
  <c r="A49" i="20"/>
  <c r="D83" i="20"/>
  <c r="H112" i="20"/>
  <c r="A157" i="20"/>
  <c r="J136" i="20"/>
  <c r="H200" i="20"/>
  <c r="J48" i="20"/>
  <c r="E57" i="20"/>
  <c r="A181" i="20"/>
  <c r="A69" i="20"/>
  <c r="A140" i="20"/>
  <c r="G40" i="20"/>
  <c r="D182" i="20"/>
  <c r="B164" i="20"/>
  <c r="F59" i="20"/>
  <c r="I239" i="20"/>
  <c r="C21" i="20"/>
  <c r="J226" i="20"/>
  <c r="K36" i="20"/>
  <c r="J232" i="20"/>
  <c r="B154" i="20"/>
  <c r="J56" i="20"/>
  <c r="J204" i="20"/>
  <c r="A172" i="20"/>
  <c r="G30" i="20"/>
  <c r="C156" i="20"/>
  <c r="E12" i="20"/>
  <c r="E195" i="20"/>
  <c r="A78" i="20"/>
  <c r="F246" i="20"/>
  <c r="G218" i="20"/>
  <c r="F196" i="20"/>
  <c r="B13" i="20"/>
  <c r="H232" i="20"/>
  <c r="A25" i="20"/>
  <c r="F128" i="20"/>
  <c r="F11" i="20"/>
  <c r="E217" i="20"/>
  <c r="B102" i="20"/>
  <c r="A141" i="20"/>
  <c r="D84" i="20"/>
  <c r="G126" i="20"/>
  <c r="B125" i="20"/>
  <c r="C134" i="20"/>
  <c r="K21" i="20"/>
  <c r="E147" i="20"/>
  <c r="J199" i="20"/>
  <c r="H128" i="20"/>
  <c r="B149" i="20"/>
  <c r="B240" i="20"/>
  <c r="K37" i="20"/>
  <c r="E54" i="20"/>
  <c r="F131" i="20"/>
  <c r="B193" i="20"/>
  <c r="B169" i="20"/>
  <c r="F140" i="20"/>
  <c r="K95" i="20"/>
  <c r="E224" i="20"/>
  <c r="B160" i="20"/>
  <c r="D18" i="20"/>
  <c r="C228" i="20"/>
  <c r="F49" i="20"/>
  <c r="H190" i="20"/>
  <c r="F51" i="20"/>
  <c r="D35" i="20"/>
  <c r="D208" i="20"/>
  <c r="D56" i="20"/>
  <c r="J72" i="20"/>
  <c r="K78" i="20"/>
  <c r="A244" i="20"/>
  <c r="K91" i="20"/>
  <c r="B196" i="20"/>
  <c r="I189" i="20"/>
  <c r="I105" i="20"/>
  <c r="H76" i="20"/>
  <c r="F209" i="20"/>
  <c r="A227" i="20"/>
  <c r="K215" i="20"/>
  <c r="B167" i="20"/>
  <c r="G43" i="20"/>
  <c r="B238" i="20"/>
  <c r="E243" i="20"/>
  <c r="H191" i="20"/>
  <c r="G108" i="20"/>
  <c r="B156" i="20"/>
  <c r="E19" i="20"/>
  <c r="E181" i="20"/>
  <c r="J6" i="20"/>
  <c r="K18" i="20"/>
  <c r="G212" i="20"/>
  <c r="J39" i="20"/>
  <c r="E167" i="20"/>
  <c r="K242" i="20"/>
  <c r="G147" i="20"/>
  <c r="I218" i="20"/>
  <c r="K86" i="20"/>
  <c r="K2" i="20"/>
  <c r="I38" i="20"/>
  <c r="K241" i="20"/>
  <c r="B22" i="20"/>
  <c r="G219" i="20"/>
  <c r="C246" i="20"/>
  <c r="C72" i="20"/>
  <c r="B24" i="20"/>
  <c r="B229" i="20"/>
  <c r="A170" i="20"/>
  <c r="K180" i="20"/>
  <c r="D66" i="20"/>
  <c r="E172" i="20"/>
  <c r="I216" i="20"/>
  <c r="B142" i="20"/>
  <c r="B122" i="20"/>
  <c r="H211" i="20"/>
  <c r="I165" i="20"/>
  <c r="K51" i="20"/>
  <c r="K32" i="20"/>
  <c r="H11" i="20"/>
  <c r="G184" i="20"/>
  <c r="A144" i="20"/>
  <c r="I231" i="20"/>
  <c r="A155" i="20"/>
  <c r="C200" i="20"/>
  <c r="E215" i="20"/>
  <c r="D101" i="20"/>
  <c r="A158" i="20"/>
  <c r="D149" i="20"/>
  <c r="G141" i="20"/>
  <c r="I34" i="20"/>
  <c r="B175" i="20"/>
  <c r="K225" i="20"/>
  <c r="F138" i="20"/>
  <c r="H100" i="20"/>
  <c r="C220" i="20"/>
  <c r="I128" i="20"/>
  <c r="A95" i="20"/>
  <c r="H229" i="20"/>
  <c r="E41" i="20"/>
  <c r="A135" i="20"/>
  <c r="J91" i="20"/>
  <c r="C167" i="20"/>
  <c r="F75" i="20"/>
  <c r="G10" i="20"/>
  <c r="C25" i="20"/>
  <c r="D158" i="20"/>
  <c r="I93" i="20"/>
  <c r="H196" i="20"/>
  <c r="A195" i="20"/>
  <c r="C117" i="20"/>
  <c r="F70" i="20"/>
  <c r="B235" i="20"/>
  <c r="K228" i="20"/>
  <c r="J58" i="20"/>
  <c r="D146" i="20"/>
  <c r="B173" i="20"/>
  <c r="K147" i="20"/>
  <c r="F7" i="20"/>
  <c r="A39" i="20"/>
  <c r="E37" i="20"/>
  <c r="F124" i="20"/>
  <c r="B148" i="20"/>
  <c r="H150" i="20"/>
  <c r="B33" i="20"/>
  <c r="D237" i="20"/>
  <c r="B170" i="20"/>
  <c r="B151" i="20"/>
  <c r="K7" i="20"/>
  <c r="H233" i="20"/>
  <c r="A210" i="20"/>
  <c r="G5" i="20"/>
  <c r="D191" i="20"/>
  <c r="I209" i="20"/>
  <c r="I131" i="20"/>
  <c r="K142" i="20"/>
  <c r="F53" i="20"/>
  <c r="D126" i="20"/>
  <c r="D162" i="20"/>
  <c r="I190" i="20"/>
  <c r="J220" i="20"/>
  <c r="D187" i="20"/>
  <c r="E109" i="20"/>
  <c r="A148" i="20"/>
  <c r="B121" i="20"/>
  <c r="F65" i="20"/>
  <c r="F177" i="20"/>
  <c r="J40" i="20"/>
  <c r="F16" i="20"/>
  <c r="K43" i="20"/>
  <c r="I236" i="20"/>
  <c r="A9" i="20"/>
  <c r="F227" i="20"/>
  <c r="G204" i="20"/>
  <c r="G177" i="20"/>
  <c r="G116" i="20"/>
  <c r="J104" i="20"/>
  <c r="I172" i="20"/>
  <c r="C127" i="20"/>
  <c r="K123" i="20"/>
  <c r="A64" i="20"/>
  <c r="E209" i="20"/>
  <c r="G103" i="20"/>
  <c r="D163" i="20"/>
  <c r="E170" i="20"/>
  <c r="C191" i="20"/>
  <c r="D176" i="20"/>
  <c r="D203" i="20"/>
  <c r="E225" i="20"/>
  <c r="D136" i="20"/>
  <c r="D76" i="20"/>
  <c r="J43" i="20"/>
  <c r="H36" i="20"/>
  <c r="A196" i="20"/>
  <c r="K128" i="20"/>
  <c r="C42" i="20"/>
  <c r="H140" i="20"/>
  <c r="G130" i="20"/>
  <c r="A248" i="20"/>
  <c r="J103" i="20"/>
  <c r="K68" i="20"/>
  <c r="B54" i="20"/>
  <c r="G50" i="20"/>
  <c r="J95" i="20"/>
  <c r="K77" i="20"/>
  <c r="F37" i="20"/>
  <c r="F93" i="20"/>
  <c r="F4" i="20"/>
  <c r="G76" i="20"/>
  <c r="D50" i="20"/>
  <c r="H72" i="20"/>
  <c r="C233" i="20"/>
  <c r="G157" i="20"/>
  <c r="A161" i="20"/>
  <c r="K103" i="20"/>
  <c r="E194" i="20"/>
  <c r="A53" i="20"/>
  <c r="K163" i="20"/>
  <c r="A225" i="20"/>
  <c r="I39" i="20"/>
  <c r="K97" i="20"/>
  <c r="A52" i="20"/>
  <c r="E177" i="20"/>
  <c r="I192" i="20"/>
  <c r="A40" i="20"/>
  <c r="C98" i="20"/>
  <c r="C235" i="20"/>
  <c r="E231" i="20"/>
  <c r="I153" i="20"/>
  <c r="G133" i="20"/>
  <c r="E61" i="20"/>
  <c r="D43" i="20"/>
  <c r="C28" i="20"/>
  <c r="A59" i="20"/>
  <c r="J54" i="20"/>
  <c r="D34" i="20"/>
  <c r="G22" i="20"/>
  <c r="J74" i="20"/>
  <c r="H32" i="20"/>
  <c r="C59" i="20"/>
  <c r="F85" i="20"/>
  <c r="A47" i="20"/>
  <c r="C69" i="20"/>
  <c r="E149" i="20"/>
  <c r="H199" i="20"/>
  <c r="J19" i="20"/>
  <c r="H179" i="20"/>
  <c r="H107" i="20"/>
  <c r="A242" i="20"/>
  <c r="D226" i="20"/>
  <c r="I146" i="20"/>
  <c r="E29" i="20"/>
  <c r="K168" i="20"/>
  <c r="I166" i="20"/>
  <c r="K235" i="20"/>
  <c r="F176" i="20"/>
  <c r="G77" i="20"/>
  <c r="F189" i="20"/>
  <c r="F145" i="20"/>
  <c r="K161" i="20"/>
  <c r="F23" i="20"/>
  <c r="F90" i="20"/>
  <c r="G23" i="20"/>
  <c r="C102" i="20"/>
  <c r="I7" i="20"/>
  <c r="C178" i="20"/>
  <c r="F234" i="20"/>
  <c r="F247" i="20"/>
  <c r="H64" i="20"/>
  <c r="K150" i="20"/>
  <c r="G140" i="20"/>
  <c r="A72" i="20"/>
  <c r="B7" i="20"/>
  <c r="A151" i="20"/>
  <c r="B205" i="20"/>
  <c r="G158" i="20"/>
  <c r="B220" i="20"/>
  <c r="H114" i="20"/>
  <c r="H172" i="20"/>
  <c r="K69" i="20"/>
  <c r="D247" i="20"/>
  <c r="D150" i="20"/>
  <c r="K59" i="20"/>
  <c r="H168" i="20"/>
  <c r="E190" i="20"/>
  <c r="H106" i="20"/>
  <c r="H161" i="20"/>
  <c r="J101" i="20"/>
  <c r="A201" i="20"/>
  <c r="H189" i="20"/>
  <c r="F66" i="20"/>
  <c r="J229" i="20"/>
  <c r="C227" i="20"/>
  <c r="F230" i="20"/>
  <c r="G8" i="20"/>
  <c r="C177" i="20"/>
  <c r="J165" i="20"/>
  <c r="E7" i="20"/>
  <c r="F83" i="20"/>
  <c r="K158" i="20"/>
  <c r="E203" i="20"/>
  <c r="A147" i="20"/>
  <c r="J198" i="20"/>
  <c r="B237" i="20"/>
  <c r="K236" i="20"/>
  <c r="E114" i="20"/>
  <c r="F9" i="20"/>
  <c r="B9" i="20"/>
  <c r="A152" i="20"/>
  <c r="C124" i="20"/>
  <c r="H127" i="20"/>
  <c r="A14" i="20"/>
  <c r="C243" i="20"/>
  <c r="E161" i="20"/>
  <c r="G61" i="20"/>
  <c r="E186" i="20"/>
  <c r="A153" i="20"/>
  <c r="A83" i="20"/>
  <c r="F182" i="20"/>
  <c r="F71" i="20"/>
  <c r="G105" i="20"/>
  <c r="H193" i="20"/>
  <c r="D57" i="20"/>
  <c r="G24" i="20"/>
  <c r="H108" i="20"/>
  <c r="I54" i="20"/>
  <c r="D245" i="20"/>
  <c r="J203" i="20"/>
  <c r="G208" i="20"/>
  <c r="D109" i="20"/>
  <c r="D190" i="20"/>
  <c r="F215" i="20"/>
  <c r="D209" i="20"/>
  <c r="K144" i="20"/>
  <c r="E174" i="20"/>
  <c r="H48" i="20"/>
  <c r="I240" i="20"/>
  <c r="A61" i="20"/>
  <c r="A224" i="20"/>
  <c r="A10" i="20"/>
  <c r="H110" i="20"/>
  <c r="C244" i="20"/>
  <c r="A208" i="20"/>
  <c r="J132" i="20"/>
  <c r="H25" i="20"/>
  <c r="G144" i="20"/>
  <c r="E86" i="20"/>
  <c r="E154" i="20"/>
  <c r="C146" i="20"/>
  <c r="B197" i="20"/>
  <c r="I6" i="20"/>
  <c r="J153" i="20"/>
  <c r="B249" i="20"/>
  <c r="A231" i="20"/>
  <c r="A236" i="20"/>
  <c r="E220" i="20"/>
  <c r="B18" i="20"/>
  <c r="A180" i="20"/>
  <c r="D232" i="20"/>
  <c r="B223" i="20"/>
  <c r="I3" i="20"/>
  <c r="A116" i="20"/>
  <c r="I64" i="20"/>
  <c r="F181" i="20"/>
  <c r="H85" i="20"/>
  <c r="E52" i="20"/>
  <c r="K139" i="20"/>
  <c r="F139" i="20"/>
  <c r="C192" i="20"/>
  <c r="C76" i="20"/>
  <c r="D113" i="20"/>
  <c r="H231" i="20"/>
  <c r="A199" i="20"/>
  <c r="D183" i="20"/>
  <c r="D141" i="20"/>
  <c r="K38" i="20"/>
  <c r="A228" i="20"/>
  <c r="E17" i="20"/>
  <c r="I221" i="20"/>
  <c r="E96" i="20"/>
  <c r="C121" i="20"/>
  <c r="E33" i="20"/>
  <c r="F38" i="20"/>
  <c r="J146" i="20"/>
  <c r="H239" i="20"/>
  <c r="D155" i="20"/>
  <c r="K89" i="20"/>
  <c r="J179" i="20"/>
  <c r="E211" i="20"/>
  <c r="K212" i="20"/>
  <c r="E102" i="20"/>
  <c r="J61" i="20"/>
  <c r="D249" i="20"/>
  <c r="G247" i="20"/>
  <c r="C212" i="20"/>
  <c r="E83" i="20"/>
  <c r="D207" i="20"/>
  <c r="I91" i="20"/>
  <c r="E125" i="20"/>
  <c r="K221" i="20"/>
  <c r="H133" i="20"/>
  <c r="F143" i="20"/>
  <c r="K12" i="20"/>
  <c r="B66" i="20"/>
  <c r="D178" i="20"/>
  <c r="K39" i="20"/>
  <c r="K233" i="20"/>
  <c r="K4" i="20"/>
  <c r="C224" i="20"/>
  <c r="J190" i="20"/>
  <c r="C226" i="20"/>
  <c r="B116" i="20"/>
  <c r="K174" i="20"/>
  <c r="A186" i="20"/>
  <c r="G88" i="20"/>
  <c r="B62" i="20"/>
  <c r="C33" i="20"/>
  <c r="E85" i="20"/>
  <c r="J59" i="20"/>
  <c r="I152" i="20"/>
  <c r="F76" i="20"/>
  <c r="B99" i="20"/>
  <c r="J155" i="20"/>
  <c r="C112" i="20"/>
  <c r="C75" i="20"/>
  <c r="G125" i="20"/>
  <c r="H235" i="20"/>
  <c r="J121" i="20"/>
  <c r="J243" i="20"/>
  <c r="H210" i="20"/>
  <c r="D29" i="20"/>
  <c r="J50" i="20"/>
  <c r="J192" i="20"/>
  <c r="E87" i="20"/>
  <c r="A197" i="20"/>
  <c r="B76" i="20"/>
  <c r="J135" i="20"/>
  <c r="I106" i="20"/>
  <c r="D85" i="20"/>
  <c r="I161" i="20"/>
  <c r="G86" i="20"/>
  <c r="B80" i="20"/>
  <c r="K48" i="20"/>
  <c r="I21" i="20"/>
  <c r="E110" i="20"/>
  <c r="G111" i="20"/>
  <c r="D144" i="20"/>
  <c r="A57" i="20"/>
  <c r="F162" i="20"/>
  <c r="F204" i="20"/>
  <c r="J156" i="20"/>
  <c r="B77" i="20"/>
  <c r="A215" i="20"/>
  <c r="K137" i="20"/>
  <c r="D240" i="20"/>
  <c r="A26" i="20"/>
  <c r="B236" i="20"/>
  <c r="I241" i="20"/>
  <c r="E99" i="20"/>
  <c r="B210" i="20"/>
  <c r="A80" i="20"/>
  <c r="I207" i="20"/>
  <c r="G91" i="20"/>
  <c r="H66" i="20"/>
  <c r="K173" i="20"/>
  <c r="G20" i="20"/>
  <c r="F137" i="20"/>
  <c r="E141" i="20"/>
  <c r="B216" i="20"/>
  <c r="K1" i="20"/>
  <c r="F116" i="20"/>
  <c r="K149" i="20"/>
  <c r="H240" i="20"/>
  <c r="G232" i="20"/>
  <c r="B3" i="20"/>
  <c r="J22" i="20"/>
  <c r="F84" i="20"/>
  <c r="G163" i="20"/>
  <c r="F214" i="20"/>
  <c r="K42" i="20"/>
  <c r="K122" i="20"/>
  <c r="J81" i="20"/>
  <c r="D31" i="20"/>
  <c r="G193" i="20"/>
  <c r="K156" i="20"/>
  <c r="A139" i="20"/>
  <c r="E246" i="20"/>
  <c r="K162" i="20"/>
  <c r="G172" i="20"/>
  <c r="H104" i="20"/>
  <c r="I20" i="20"/>
  <c r="C168" i="20"/>
  <c r="A93" i="20"/>
  <c r="K116" i="20"/>
  <c r="F163" i="20"/>
  <c r="H5" i="20"/>
  <c r="C107" i="20"/>
  <c r="B105" i="20"/>
  <c r="I13" i="20"/>
  <c r="F183" i="20"/>
  <c r="G53" i="20"/>
  <c r="A129" i="20"/>
  <c r="I66" i="20"/>
  <c r="C161" i="20"/>
  <c r="G80" i="20"/>
  <c r="C183" i="20"/>
  <c r="A143" i="20"/>
  <c r="D103" i="20"/>
  <c r="B153" i="20"/>
  <c r="C16" i="20"/>
  <c r="F192" i="20"/>
  <c r="E135" i="20"/>
  <c r="E3" i="20"/>
  <c r="A194" i="20"/>
  <c r="E116" i="20"/>
  <c r="D95" i="20"/>
  <c r="C179" i="20"/>
  <c r="B132" i="20"/>
  <c r="C48" i="20"/>
  <c r="A46" i="20"/>
  <c r="H81" i="20"/>
  <c r="I77" i="20"/>
  <c r="G123" i="20"/>
  <c r="J141" i="20"/>
  <c r="D80" i="20"/>
  <c r="E73" i="20"/>
  <c r="H37" i="20"/>
  <c r="A104" i="20"/>
  <c r="H122" i="20"/>
  <c r="K179" i="20"/>
  <c r="G84" i="20"/>
  <c r="B202" i="20"/>
  <c r="J211" i="20"/>
  <c r="A226" i="20"/>
  <c r="D120" i="20"/>
  <c r="A120" i="20"/>
  <c r="K182" i="20"/>
  <c r="I121" i="20"/>
  <c r="H227" i="20"/>
  <c r="G12" i="20"/>
  <c r="E126" i="20"/>
  <c r="A22" i="20"/>
  <c r="C2" i="20"/>
  <c r="K169" i="20"/>
  <c r="J108" i="20"/>
  <c r="C30" i="20"/>
  <c r="G4" i="20"/>
  <c r="C172" i="20"/>
  <c r="F94" i="20"/>
  <c r="A15" i="20"/>
  <c r="H109" i="20"/>
  <c r="I202" i="20"/>
  <c r="H80" i="20"/>
  <c r="B190" i="20"/>
  <c r="G34" i="20"/>
  <c r="J8" i="20"/>
  <c r="A62" i="20"/>
  <c r="A108" i="20"/>
  <c r="K23" i="20"/>
  <c r="A111" i="20"/>
  <c r="J248" i="20"/>
  <c r="H160" i="20"/>
  <c r="G246" i="20"/>
  <c r="G115" i="20"/>
  <c r="F141" i="20"/>
  <c r="H115" i="20"/>
  <c r="E40" i="20"/>
  <c r="C222" i="20"/>
  <c r="J230" i="20"/>
  <c r="J31" i="20"/>
  <c r="I72" i="20"/>
  <c r="B159" i="20"/>
  <c r="K33" i="20"/>
  <c r="F77" i="20"/>
  <c r="B212" i="20"/>
  <c r="J112" i="20"/>
  <c r="H121" i="20"/>
  <c r="D79" i="20"/>
  <c r="I92" i="20"/>
  <c r="C8" i="20"/>
  <c r="B247" i="20"/>
  <c r="E175" i="20"/>
  <c r="H136" i="20"/>
  <c r="K159" i="20"/>
  <c r="I186" i="20"/>
  <c r="E184" i="20"/>
  <c r="C70" i="20"/>
  <c r="E159" i="20"/>
  <c r="J67" i="20"/>
  <c r="D108" i="20"/>
  <c r="C73" i="20"/>
  <c r="I83" i="20"/>
  <c r="I139" i="20"/>
  <c r="B50" i="20"/>
  <c r="F33" i="20"/>
  <c r="C157" i="20"/>
  <c r="F107" i="20"/>
  <c r="F148" i="20"/>
  <c r="K10" i="20"/>
  <c r="I62" i="20"/>
  <c r="K71" i="20"/>
  <c r="D98" i="20"/>
  <c r="K49" i="20"/>
  <c r="C188" i="20"/>
  <c r="A96" i="20"/>
  <c r="H13" i="20"/>
  <c r="G152" i="20"/>
  <c r="I149" i="20"/>
  <c r="A134" i="20"/>
  <c r="K15" i="20"/>
  <c r="J247" i="20"/>
  <c r="F208" i="20"/>
  <c r="A107" i="20"/>
  <c r="D64" i="20"/>
  <c r="I180" i="20"/>
  <c r="B32" i="20"/>
  <c r="B65" i="20"/>
  <c r="K181" i="20"/>
  <c r="I160" i="20"/>
  <c r="I94" i="20"/>
  <c r="D161" i="20"/>
  <c r="H154" i="20"/>
  <c r="H117" i="20"/>
  <c r="E179" i="20"/>
  <c r="C86" i="20"/>
  <c r="J9" i="20"/>
  <c r="C120" i="20"/>
  <c r="I217" i="20"/>
  <c r="K92" i="20"/>
  <c r="K40" i="20"/>
  <c r="H244" i="20"/>
  <c r="I60" i="20"/>
  <c r="A66" i="20"/>
  <c r="A130" i="20"/>
  <c r="J236" i="20"/>
  <c r="C3" i="20"/>
  <c r="I129" i="20"/>
  <c r="E249" i="20"/>
  <c r="C201" i="20"/>
  <c r="C85" i="20"/>
  <c r="J89" i="20"/>
  <c r="J68" i="20"/>
  <c r="I70" i="20"/>
  <c r="C105" i="20"/>
  <c r="C1" i="20"/>
  <c r="J45" i="20"/>
  <c r="I33" i="20"/>
  <c r="F80" i="20"/>
  <c r="F47" i="20"/>
  <c r="J36" i="20"/>
  <c r="H12" i="20"/>
  <c r="A121" i="20"/>
  <c r="G119" i="20"/>
  <c r="B34" i="20"/>
  <c r="A165" i="20"/>
  <c r="E207" i="20"/>
  <c r="D92" i="20"/>
  <c r="A167" i="20"/>
  <c r="F61" i="20"/>
  <c r="F45" i="20"/>
  <c r="A32" i="20"/>
  <c r="H86" i="20"/>
  <c r="A71" i="20"/>
  <c r="H145" i="20"/>
  <c r="B161" i="20"/>
  <c r="F170" i="20"/>
  <c r="C13" i="20"/>
  <c r="I118" i="20"/>
  <c r="F152" i="20"/>
  <c r="I55" i="20"/>
  <c r="I158" i="20"/>
  <c r="B104" i="20"/>
  <c r="K129" i="20"/>
  <c r="D111" i="20"/>
  <c r="D227" i="20"/>
  <c r="A189" i="20"/>
  <c r="B21" i="20"/>
  <c r="A5" i="20"/>
  <c r="I245" i="20"/>
  <c r="H164" i="20"/>
  <c r="I84" i="20"/>
  <c r="C34" i="20"/>
  <c r="J11" i="20"/>
  <c r="J33" i="20"/>
  <c r="D118" i="20"/>
  <c r="B127" i="20"/>
  <c r="A63" i="20"/>
  <c r="G100" i="20"/>
  <c r="K19" i="20"/>
  <c r="A188" i="20"/>
  <c r="I155" i="20"/>
  <c r="D12" i="20"/>
  <c r="J176" i="20"/>
  <c r="J249" i="20"/>
  <c r="K127" i="20"/>
  <c r="A207" i="20"/>
  <c r="D89" i="20"/>
  <c r="D200" i="20"/>
  <c r="F123" i="20"/>
  <c r="K87" i="20"/>
  <c r="F179" i="20"/>
  <c r="B143" i="20"/>
  <c r="B79" i="20"/>
  <c r="J187" i="20"/>
  <c r="K226" i="20"/>
  <c r="B234" i="20"/>
  <c r="E25" i="20"/>
  <c r="A209" i="20"/>
  <c r="G113" i="20"/>
  <c r="A220" i="20"/>
  <c r="C82" i="20"/>
  <c r="G54" i="20"/>
  <c r="F69" i="20"/>
  <c r="I214" i="20"/>
  <c r="K102" i="20"/>
  <c r="D39" i="20"/>
  <c r="H56" i="20"/>
  <c r="C135" i="20"/>
  <c r="F200" i="20"/>
  <c r="J42" i="20"/>
  <c r="H163" i="20"/>
  <c r="F211" i="20"/>
  <c r="F52" i="20"/>
  <c r="J53" i="20"/>
  <c r="I132" i="20"/>
  <c r="J160" i="20"/>
  <c r="E196" i="20"/>
  <c r="J80" i="20"/>
  <c r="C47" i="20"/>
  <c r="I46" i="20"/>
  <c r="D45" i="20"/>
  <c r="J182" i="20"/>
  <c r="K201" i="20"/>
  <c r="B144" i="20"/>
  <c r="E49" i="20"/>
  <c r="J13" i="20"/>
  <c r="G31" i="20"/>
  <c r="J242" i="20"/>
  <c r="C95" i="20"/>
  <c r="G35" i="20"/>
  <c r="C159" i="20"/>
  <c r="K101" i="20"/>
  <c r="K83" i="20"/>
  <c r="D246" i="20"/>
  <c r="I45" i="20"/>
  <c r="D63" i="20"/>
  <c r="I111" i="20"/>
  <c r="B152" i="20"/>
  <c r="K24" i="20"/>
  <c r="J55" i="20"/>
  <c r="J180" i="20"/>
  <c r="A91" i="20"/>
  <c r="I17" i="20"/>
  <c r="B15" i="20"/>
  <c r="E5" i="20"/>
  <c r="E156" i="20"/>
  <c r="J140" i="20"/>
  <c r="C19" i="20"/>
  <c r="E234" i="20"/>
  <c r="B98" i="20"/>
  <c r="B6" i="20"/>
  <c r="B78" i="20"/>
  <c r="B179" i="20"/>
  <c r="H43" i="20"/>
  <c r="C87" i="20"/>
  <c r="B49" i="20"/>
  <c r="E76" i="20"/>
  <c r="H4" i="20"/>
  <c r="I15" i="20"/>
  <c r="B73" i="20"/>
  <c r="K203" i="20"/>
  <c r="B117" i="20"/>
  <c r="H213" i="20"/>
  <c r="E94" i="20"/>
  <c r="A88" i="20"/>
  <c r="E166" i="20"/>
  <c r="C204" i="20"/>
  <c r="D125" i="20"/>
  <c r="D224" i="20"/>
  <c r="C181" i="20"/>
  <c r="E2" i="20"/>
  <c r="G166" i="20"/>
  <c r="E127" i="20"/>
  <c r="H57" i="20"/>
  <c r="J116" i="20"/>
  <c r="E129" i="20"/>
  <c r="C144" i="20"/>
  <c r="J173" i="20"/>
  <c r="J234" i="20"/>
  <c r="F171" i="20"/>
  <c r="C185" i="20"/>
  <c r="F166" i="20"/>
  <c r="I23" i="20"/>
  <c r="K44" i="20"/>
  <c r="F112" i="20"/>
  <c r="J1" i="20"/>
  <c r="H216" i="20"/>
  <c r="C129" i="20"/>
  <c r="B63" i="20"/>
  <c r="H111" i="20"/>
  <c r="J17" i="20"/>
  <c r="D41" i="20"/>
  <c r="E18" i="20"/>
  <c r="A113" i="20"/>
  <c r="E35" i="20"/>
  <c r="I125" i="20"/>
  <c r="G215" i="20"/>
  <c r="I112" i="20"/>
  <c r="G124" i="20"/>
  <c r="E111" i="20"/>
  <c r="K172" i="20"/>
  <c r="F106" i="20"/>
  <c r="I176" i="20"/>
  <c r="A100" i="20"/>
  <c r="G17" i="20"/>
  <c r="D51" i="20"/>
  <c r="J196" i="20"/>
  <c r="D40" i="20"/>
  <c r="F31" i="20"/>
  <c r="G41" i="20"/>
  <c r="C51" i="20"/>
  <c r="E91" i="20"/>
  <c r="B112" i="20"/>
  <c r="H14" i="20"/>
  <c r="F54" i="20"/>
  <c r="H6" i="20"/>
  <c r="B126" i="20"/>
  <c r="B31" i="20"/>
  <c r="G169" i="20"/>
  <c r="C164" i="20"/>
  <c r="F241" i="20"/>
  <c r="B182" i="20"/>
  <c r="D47" i="20"/>
  <c r="C23" i="20"/>
  <c r="G203" i="20"/>
  <c r="B178" i="20"/>
  <c r="G97" i="20"/>
  <c r="K5" i="20"/>
  <c r="B17" i="20"/>
  <c r="K65" i="20"/>
  <c r="K143" i="20"/>
  <c r="B186" i="20"/>
  <c r="E202" i="20"/>
  <c r="B118" i="20"/>
  <c r="F48" i="20"/>
  <c r="H209" i="20"/>
  <c r="E143" i="20"/>
  <c r="G55" i="20"/>
  <c r="B100" i="20"/>
  <c r="B86" i="20"/>
  <c r="J122" i="20"/>
  <c r="E232" i="20"/>
  <c r="E144" i="20"/>
  <c r="I211" i="20"/>
  <c r="K166" i="20"/>
  <c r="J64" i="20"/>
  <c r="A42" i="20"/>
  <c r="E78" i="20"/>
  <c r="D130" i="20"/>
  <c r="D67" i="20"/>
  <c r="J98" i="20"/>
  <c r="E62" i="20"/>
  <c r="A117" i="20"/>
  <c r="E138" i="20"/>
  <c r="G110" i="20"/>
  <c r="H41" i="20"/>
  <c r="F236" i="20"/>
  <c r="F160" i="20"/>
  <c r="I210" i="20"/>
  <c r="B101" i="20"/>
  <c r="C7" i="20"/>
  <c r="I115" i="20"/>
  <c r="G96" i="20"/>
  <c r="C232" i="20"/>
  <c r="B35" i="20"/>
  <c r="B43" i="20"/>
  <c r="B137" i="20"/>
  <c r="A99" i="20"/>
  <c r="F26" i="20"/>
  <c r="H180" i="20"/>
  <c r="G238" i="20"/>
  <c r="G222" i="20"/>
  <c r="J18" i="20"/>
  <c r="I156" i="20"/>
  <c r="H8" i="20"/>
  <c r="J86" i="20"/>
  <c r="I116" i="20"/>
  <c r="B51" i="20"/>
  <c r="D52" i="20"/>
  <c r="A184" i="20"/>
  <c r="A92" i="20"/>
  <c r="B37" i="20"/>
  <c r="F121" i="20"/>
  <c r="F82" i="20"/>
  <c r="D59" i="20"/>
  <c r="D44" i="20"/>
  <c r="A82" i="20"/>
  <c r="I99" i="20"/>
  <c r="H97" i="20"/>
  <c r="A200" i="20"/>
  <c r="A6" i="20"/>
  <c r="D87" i="20"/>
  <c r="J126" i="20"/>
  <c r="K208" i="20"/>
  <c r="A3" i="20"/>
  <c r="H169" i="20"/>
  <c r="H144" i="20"/>
  <c r="H78" i="20"/>
  <c r="C197" i="20"/>
  <c r="I42" i="20"/>
  <c r="H185" i="20"/>
  <c r="C219" i="20"/>
  <c r="H88" i="20"/>
  <c r="B108" i="20"/>
  <c r="E248" i="20"/>
  <c r="G101" i="20"/>
  <c r="B38" i="20"/>
  <c r="H95" i="20"/>
  <c r="G207" i="20"/>
  <c r="H131" i="20"/>
  <c r="E65" i="20"/>
  <c r="A58" i="20"/>
  <c r="C26" i="20"/>
  <c r="F202" i="20"/>
  <c r="B187" i="20"/>
  <c r="H192" i="20"/>
  <c r="D221" i="20"/>
  <c r="F168" i="20"/>
  <c r="J2" i="20"/>
  <c r="E200" i="20"/>
  <c r="G6" i="20"/>
  <c r="J188" i="20"/>
  <c r="D75" i="20"/>
  <c r="C174" i="20"/>
  <c r="J85" i="20"/>
  <c r="B96" i="20"/>
  <c r="C62" i="20"/>
  <c r="K53" i="20"/>
  <c r="D233" i="20"/>
  <c r="E128" i="20"/>
  <c r="F74" i="20"/>
  <c r="A102" i="20"/>
  <c r="A137" i="20"/>
  <c r="H98" i="20"/>
  <c r="H175" i="20"/>
  <c r="I182" i="20"/>
  <c r="C111" i="20"/>
  <c r="J16" i="20"/>
  <c r="J90" i="20"/>
  <c r="J178" i="20"/>
  <c r="B155" i="20"/>
  <c r="D13" i="20"/>
  <c r="H197" i="20"/>
  <c r="G161" i="20"/>
  <c r="G38" i="20"/>
  <c r="G60" i="20"/>
  <c r="F154" i="20"/>
  <c r="C150" i="20"/>
  <c r="E112" i="20"/>
  <c r="F35" i="20"/>
  <c r="G182" i="20"/>
  <c r="J105" i="20"/>
  <c r="K125" i="20"/>
  <c r="G98" i="20"/>
  <c r="F103" i="20"/>
  <c r="F15" i="20"/>
  <c r="K207" i="20"/>
  <c r="K8" i="20"/>
  <c r="D192" i="20"/>
  <c r="H96" i="20"/>
  <c r="I213" i="20"/>
  <c r="G79" i="20"/>
  <c r="A190" i="20"/>
  <c r="A1" i="20"/>
  <c r="K200" i="20"/>
  <c r="B134" i="20"/>
  <c r="F136" i="20"/>
  <c r="G25" i="20"/>
  <c r="E237" i="20"/>
  <c r="J51" i="20"/>
  <c r="J168" i="20"/>
  <c r="H230" i="20"/>
  <c r="B130" i="20"/>
  <c r="D206" i="20"/>
  <c r="G18" i="20"/>
  <c r="B19" i="20"/>
  <c r="J170" i="20"/>
  <c r="J82" i="20"/>
  <c r="I75" i="20"/>
  <c r="F2" i="20"/>
  <c r="K134" i="20"/>
  <c r="B239" i="20"/>
  <c r="A13" i="20"/>
  <c r="A246" i="20"/>
  <c r="F155" i="20"/>
  <c r="C225" i="20"/>
  <c r="E119" i="20"/>
  <c r="A191" i="20"/>
  <c r="I196" i="20"/>
  <c r="C6" i="20"/>
  <c r="G237" i="20"/>
  <c r="K234" i="20"/>
  <c r="G165" i="20"/>
  <c r="C67" i="20"/>
  <c r="C38" i="20"/>
  <c r="C155" i="20"/>
  <c r="E6" i="20"/>
  <c r="A174" i="20"/>
  <c r="C50" i="20"/>
  <c r="K183" i="20"/>
  <c r="C216" i="20"/>
  <c r="D179" i="20"/>
  <c r="D11" i="20"/>
  <c r="C147" i="20"/>
  <c r="E39" i="20"/>
  <c r="B214" i="20"/>
  <c r="F102" i="20"/>
  <c r="B124" i="20"/>
  <c r="H46" i="20"/>
  <c r="G148" i="20"/>
  <c r="E43" i="20"/>
  <c r="D241" i="20"/>
  <c r="E28" i="20"/>
  <c r="E176" i="20"/>
  <c r="I234" i="20"/>
  <c r="G248" i="20"/>
  <c r="H188" i="20"/>
  <c r="J113" i="20"/>
  <c r="J193" i="20"/>
  <c r="D112" i="20"/>
  <c r="D188" i="20"/>
  <c r="B89" i="20"/>
  <c r="D70" i="20"/>
  <c r="K66" i="20"/>
  <c r="D115" i="20"/>
  <c r="H138" i="20"/>
  <c r="E130" i="20"/>
  <c r="E32" i="20"/>
  <c r="F113" i="20"/>
  <c r="B52" i="20"/>
  <c r="A16" i="20"/>
  <c r="K154" i="20"/>
  <c r="I237" i="20"/>
  <c r="I242" i="20"/>
  <c r="I119" i="20"/>
  <c r="J97" i="20"/>
  <c r="B174" i="20"/>
  <c r="I4" i="20"/>
  <c r="F57" i="20"/>
  <c r="A156" i="20"/>
  <c r="J63" i="20"/>
  <c r="G138" i="20"/>
  <c r="I157" i="20"/>
  <c r="K121" i="20"/>
  <c r="H173" i="20"/>
  <c r="C79" i="20"/>
  <c r="I133" i="20"/>
  <c r="G198" i="20"/>
  <c r="C108" i="20"/>
  <c r="J197" i="20"/>
  <c r="D86" i="20"/>
  <c r="J78" i="20"/>
  <c r="I98" i="20"/>
  <c r="G69" i="20"/>
  <c r="D216" i="20"/>
  <c r="C40" i="20"/>
  <c r="B4" i="20"/>
  <c r="J129" i="20"/>
  <c r="G228" i="20"/>
  <c r="I228" i="20"/>
  <c r="I56" i="20"/>
  <c r="G131" i="20"/>
  <c r="K81" i="20"/>
  <c r="D3" i="20"/>
  <c r="G176" i="20"/>
  <c r="H201" i="20"/>
  <c r="C151" i="20"/>
  <c r="A4" i="20"/>
  <c r="G162" i="20"/>
  <c r="K47" i="20"/>
  <c r="C160" i="20"/>
  <c r="H7" i="20"/>
  <c r="J227" i="20"/>
  <c r="E136" i="20"/>
  <c r="G57" i="20"/>
  <c r="C39" i="20"/>
  <c r="B97" i="20"/>
  <c r="A163" i="20"/>
  <c r="C175" i="20"/>
  <c r="J195" i="20"/>
  <c r="F161" i="20"/>
  <c r="G171" i="20"/>
  <c r="D94" i="20"/>
  <c r="J110" i="20"/>
  <c r="G129" i="20"/>
  <c r="H39" i="20"/>
  <c r="D46" i="20"/>
  <c r="G149" i="20"/>
  <c r="B138" i="20"/>
  <c r="C93" i="20"/>
  <c r="G153" i="20"/>
  <c r="F105" i="20"/>
  <c r="F175" i="20"/>
  <c r="K82" i="20"/>
  <c r="I199" i="20"/>
  <c r="C113" i="20"/>
  <c r="F96" i="20"/>
  <c r="F109" i="20"/>
  <c r="K135" i="20"/>
  <c r="J96" i="20"/>
  <c r="G70" i="20"/>
  <c r="C65" i="20"/>
  <c r="G120" i="20"/>
  <c r="D205" i="20"/>
  <c r="E92" i="20"/>
  <c r="F127" i="20"/>
  <c r="A73" i="20"/>
  <c r="D238" i="20"/>
  <c r="C22" i="20"/>
  <c r="F21" i="20"/>
  <c r="J184" i="20"/>
  <c r="H146" i="20"/>
  <c r="G174" i="20"/>
  <c r="K239" i="20"/>
  <c r="F5" i="20"/>
  <c r="B23" i="20"/>
  <c r="H51" i="20"/>
  <c r="F114" i="20"/>
  <c r="G167" i="20"/>
  <c r="H156" i="20"/>
  <c r="K114" i="20"/>
  <c r="F178" i="20"/>
  <c r="F117" i="20"/>
  <c r="D132" i="20"/>
  <c r="I43" i="20"/>
  <c r="K50" i="20"/>
  <c r="E101" i="20"/>
  <c r="F186" i="20"/>
  <c r="K14" i="20"/>
  <c r="J106" i="20"/>
  <c r="A79" i="20"/>
  <c r="I154" i="20"/>
  <c r="D37" i="20"/>
  <c r="B57" i="20"/>
  <c r="A29" i="20"/>
  <c r="F190" i="20"/>
  <c r="H1" i="20"/>
  <c r="C214" i="20"/>
  <c r="F142" i="20"/>
  <c r="H31" i="20"/>
  <c r="E20" i="20"/>
  <c r="E229" i="20"/>
  <c r="J57" i="20"/>
  <c r="B211" i="20"/>
  <c r="D215" i="20"/>
  <c r="C171" i="20"/>
  <c r="I212" i="20"/>
  <c r="A154" i="20"/>
  <c r="A56" i="20"/>
  <c r="I108" i="20"/>
  <c r="A77" i="20"/>
  <c r="F78" i="20"/>
  <c r="B189" i="20"/>
  <c r="H215" i="20"/>
  <c r="J201" i="20"/>
  <c r="C27" i="20"/>
  <c r="D236" i="20"/>
  <c r="E10" i="20"/>
  <c r="F91" i="20"/>
  <c r="D106" i="20"/>
  <c r="K85" i="20"/>
  <c r="E66" i="20"/>
  <c r="E188" i="20"/>
  <c r="C45" i="20"/>
  <c r="C49" i="20"/>
  <c r="F130" i="20"/>
  <c r="D28" i="20"/>
  <c r="G199" i="20"/>
  <c r="J145" i="20"/>
  <c r="K187" i="20"/>
  <c r="D77" i="20"/>
  <c r="F81" i="20"/>
  <c r="B1" i="20"/>
  <c r="B232" i="20"/>
  <c r="D72" i="20"/>
  <c r="G73" i="20"/>
  <c r="J134" i="20"/>
  <c r="I222" i="20"/>
  <c r="B177" i="20"/>
  <c r="C187" i="20"/>
  <c r="I57" i="20"/>
  <c r="K155" i="20"/>
  <c r="H103" i="20"/>
  <c r="B83" i="20"/>
  <c r="C166" i="20"/>
  <c r="J29" i="20"/>
  <c r="K188" i="20"/>
  <c r="E107" i="20"/>
  <c r="G78" i="20"/>
  <c r="H126" i="20"/>
  <c r="I29" i="20"/>
  <c r="B90" i="20"/>
  <c r="K138" i="20"/>
  <c r="B64" i="20"/>
  <c r="A124" i="20"/>
  <c r="H2" i="20"/>
  <c r="C20" i="20"/>
  <c r="E121" i="20"/>
  <c r="F89" i="20"/>
  <c r="E157" i="20"/>
  <c r="F24" i="20"/>
  <c r="H187" i="20"/>
  <c r="E223" i="20"/>
  <c r="G178" i="20"/>
  <c r="E199" i="20"/>
  <c r="D49" i="20"/>
  <c r="E205" i="20"/>
  <c r="H132" i="20"/>
  <c r="D20" i="20"/>
  <c r="I181" i="20"/>
  <c r="B16" i="20"/>
  <c r="I97" i="20"/>
  <c r="F159" i="20"/>
  <c r="G47" i="20"/>
  <c r="A211" i="20"/>
  <c r="E95" i="20"/>
  <c r="I136" i="20"/>
  <c r="D48" i="20"/>
  <c r="E153" i="20"/>
  <c r="A74" i="20"/>
  <c r="A21" i="20"/>
  <c r="C139" i="20"/>
  <c r="G9" i="20"/>
  <c r="G132" i="20"/>
  <c r="G26" i="20"/>
  <c r="K219" i="20"/>
  <c r="A38" i="20"/>
  <c r="I19" i="20"/>
  <c r="A128" i="20"/>
  <c r="F104" i="20"/>
  <c r="A171" i="20"/>
  <c r="I200" i="20"/>
  <c r="K46" i="20"/>
  <c r="K27" i="20"/>
  <c r="I193" i="20"/>
  <c r="H181" i="20"/>
  <c r="B245" i="20"/>
  <c r="G36" i="20"/>
  <c r="I89" i="20"/>
  <c r="C138" i="20"/>
  <c r="B109" i="20"/>
  <c r="I26" i="20"/>
  <c r="K17" i="20"/>
  <c r="G139" i="20"/>
  <c r="D74" i="20"/>
  <c r="A127" i="20"/>
  <c r="F8" i="20"/>
  <c r="D16" i="20"/>
  <c r="K177" i="20"/>
  <c r="E27" i="20"/>
  <c r="B115" i="20"/>
  <c r="F72" i="20"/>
  <c r="K230" i="20"/>
  <c r="C88" i="20"/>
  <c r="J124" i="20"/>
  <c r="K79" i="20"/>
  <c r="J66" i="20"/>
  <c r="K131" i="20"/>
  <c r="B120" i="20"/>
  <c r="E63" i="20"/>
  <c r="C53" i="20"/>
  <c r="K98" i="20"/>
  <c r="B222" i="20"/>
  <c r="K62" i="20"/>
  <c r="C101" i="20"/>
  <c r="D181" i="20"/>
  <c r="A182" i="20"/>
  <c r="A103" i="20"/>
  <c r="E51" i="20"/>
  <c r="G201" i="20"/>
  <c r="F25" i="20"/>
  <c r="B60" i="20"/>
  <c r="C236" i="20"/>
  <c r="F228" i="20"/>
  <c r="C153" i="20"/>
  <c r="I65" i="20"/>
  <c r="C58" i="20"/>
  <c r="H151" i="20"/>
  <c r="E64" i="20"/>
  <c r="D180" i="20"/>
  <c r="G202" i="20"/>
  <c r="F144" i="20"/>
  <c r="D167" i="20"/>
  <c r="C148" i="20"/>
  <c r="A164" i="20"/>
  <c r="E171" i="20"/>
  <c r="B188" i="20"/>
  <c r="J138" i="20"/>
  <c r="J117" i="20"/>
  <c r="C37" i="20"/>
  <c r="J30" i="20"/>
  <c r="B233" i="20"/>
  <c r="G164" i="20"/>
  <c r="B172" i="20"/>
  <c r="K80" i="20"/>
  <c r="E193" i="20"/>
  <c r="C182" i="20"/>
  <c r="G191" i="20"/>
  <c r="H198" i="20"/>
  <c r="J38" i="20"/>
  <c r="D9" i="20"/>
  <c r="F134" i="20"/>
  <c r="G65" i="20"/>
  <c r="H221" i="20"/>
  <c r="I36" i="20"/>
  <c r="H102" i="20"/>
  <c r="K189" i="20"/>
  <c r="G235" i="20"/>
  <c r="A28" i="20"/>
  <c r="E79" i="20"/>
  <c r="F243" i="20"/>
  <c r="F119" i="20"/>
  <c r="A12" i="20"/>
  <c r="F20" i="20"/>
  <c r="B180" i="20"/>
  <c r="A2" i="20"/>
  <c r="B59" i="20"/>
  <c r="H73" i="20"/>
  <c r="F205" i="20"/>
  <c r="A68" i="20"/>
  <c r="A193" i="20"/>
  <c r="A115" i="20"/>
  <c r="H71" i="20"/>
  <c r="J191" i="20"/>
  <c r="H69" i="20"/>
  <c r="D185" i="20"/>
  <c r="J241" i="20"/>
  <c r="J217" i="20"/>
  <c r="I74" i="20"/>
  <c r="H28" i="20"/>
  <c r="J26" i="20"/>
  <c r="C91" i="20"/>
  <c r="G82" i="20"/>
  <c r="I16" i="20"/>
  <c r="I10" i="20"/>
  <c r="I174" i="20"/>
  <c r="K75" i="20"/>
  <c r="B123" i="20"/>
  <c r="J144" i="20"/>
  <c r="E24" i="20"/>
  <c r="D6" i="20"/>
  <c r="I48" i="20"/>
  <c r="I53" i="20"/>
  <c r="K117" i="20"/>
  <c r="A216" i="20"/>
  <c r="J209" i="20"/>
  <c r="A24" i="20"/>
  <c r="F126" i="20"/>
  <c r="J5" i="20"/>
  <c r="B248" i="20"/>
  <c r="A183" i="20"/>
  <c r="I107" i="20"/>
  <c r="H17" i="20"/>
  <c r="A149" i="20"/>
  <c r="E140" i="20"/>
  <c r="H223" i="20"/>
  <c r="G214" i="20"/>
  <c r="C114" i="20"/>
  <c r="F193" i="20"/>
  <c r="B230" i="20"/>
  <c r="B131" i="20"/>
  <c r="G72" i="20"/>
  <c r="G216" i="20"/>
  <c r="I52" i="20"/>
  <c r="C78" i="20"/>
  <c r="C44" i="20"/>
  <c r="A76" i="20"/>
  <c r="G49" i="20"/>
  <c r="A245" i="20"/>
  <c r="I49" i="20"/>
  <c r="E113" i="20"/>
  <c r="H44" i="20"/>
  <c r="I47" i="20"/>
  <c r="H178" i="20"/>
  <c r="B113" i="20"/>
  <c r="D135" i="20"/>
  <c r="J147" i="20"/>
  <c r="J14" i="20"/>
  <c r="D116" i="20"/>
  <c r="B42" i="20"/>
  <c r="E4" i="20"/>
  <c r="C163" i="20"/>
  <c r="D142" i="20"/>
  <c r="C133" i="20"/>
  <c r="G118" i="20"/>
  <c r="K110" i="20"/>
  <c r="H47" i="20"/>
  <c r="E98" i="20"/>
  <c r="G87" i="20"/>
  <c r="E31" i="20"/>
  <c r="E218" i="20"/>
  <c r="A23" i="20"/>
  <c r="C118" i="20"/>
  <c r="I30" i="20"/>
  <c r="A86" i="20"/>
  <c r="K61" i="20"/>
  <c r="C131" i="20"/>
  <c r="E36" i="20"/>
  <c r="E48" i="20"/>
  <c r="I175" i="20"/>
  <c r="C122" i="20"/>
  <c r="J210" i="20"/>
  <c r="D119" i="20"/>
  <c r="K124" i="20"/>
  <c r="J237" i="20"/>
  <c r="G180" i="20"/>
  <c r="A131" i="20"/>
  <c r="E90" i="20"/>
  <c r="B166" i="20"/>
  <c r="H105" i="20"/>
  <c r="C18" i="20"/>
  <c r="B208" i="20"/>
  <c r="A203" i="20"/>
  <c r="J65" i="20"/>
  <c r="G37" i="20"/>
  <c r="K218" i="20"/>
  <c r="K186" i="20"/>
  <c r="K136" i="20"/>
  <c r="J77" i="20"/>
  <c r="I32" i="20"/>
  <c r="F39" i="20"/>
  <c r="D97" i="20"/>
  <c r="C12" i="20"/>
  <c r="J206" i="20"/>
  <c r="A229" i="20"/>
  <c r="G46" i="20"/>
  <c r="K231" i="20"/>
  <c r="E158" i="20"/>
  <c r="C17" i="20"/>
  <c r="K237" i="20"/>
  <c r="B94" i="20"/>
  <c r="I58" i="20"/>
  <c r="H15" i="20"/>
  <c r="E117" i="20"/>
  <c r="D55" i="20"/>
  <c r="K52" i="20"/>
  <c r="A146" i="20"/>
  <c r="K63" i="20"/>
  <c r="D198" i="20"/>
  <c r="H242" i="20"/>
  <c r="J109" i="20"/>
  <c r="K157" i="20"/>
  <c r="H23" i="20"/>
  <c r="I147" i="20"/>
  <c r="C137" i="20"/>
  <c r="H87" i="20"/>
  <c r="B12" i="20"/>
  <c r="G42" i="20"/>
  <c r="I135" i="20"/>
  <c r="H219" i="20"/>
  <c r="D68" i="20"/>
  <c r="E192" i="20"/>
  <c r="K152" i="20"/>
  <c r="K26" i="20"/>
  <c r="J73" i="20"/>
  <c r="D91" i="20"/>
  <c r="B129" i="20"/>
  <c r="D15" i="20"/>
  <c r="I184" i="20"/>
  <c r="F146" i="20"/>
  <c r="F60" i="20"/>
  <c r="E38" i="20"/>
  <c r="B56" i="20"/>
  <c r="K6" i="20"/>
  <c r="A101" i="20"/>
  <c r="F58" i="20"/>
  <c r="H236" i="20"/>
  <c r="B25" i="20"/>
  <c r="G192" i="20"/>
  <c r="D229" i="20"/>
  <c r="K120" i="20"/>
  <c r="I188" i="20"/>
  <c r="G95" i="20"/>
  <c r="D160" i="20"/>
  <c r="C94" i="20"/>
  <c r="F17" i="20"/>
  <c r="F129" i="20"/>
  <c r="J169" i="20"/>
  <c r="J99" i="20"/>
  <c r="H16" i="20"/>
  <c r="F34" i="20"/>
  <c r="C81" i="20"/>
  <c r="K35" i="20"/>
  <c r="H19" i="20"/>
  <c r="G187" i="20"/>
  <c r="I230" i="20"/>
  <c r="D81" i="20"/>
  <c r="I229" i="20"/>
  <c r="C154" i="20"/>
  <c r="D174" i="20"/>
  <c r="E21" i="20"/>
  <c r="E173" i="20"/>
  <c r="F157" i="20"/>
  <c r="C116" i="20"/>
  <c r="H10" i="20"/>
  <c r="A118" i="20"/>
  <c r="G156" i="20"/>
  <c r="J47" i="20"/>
  <c r="G137" i="20"/>
  <c r="K73" i="20"/>
  <c r="B136" i="20"/>
  <c r="D196" i="20"/>
  <c r="J174" i="20"/>
  <c r="B201" i="20"/>
  <c r="G194" i="20"/>
  <c r="J133" i="20"/>
  <c r="H90" i="20"/>
  <c r="C54" i="20"/>
  <c r="G2" i="20"/>
  <c r="C106" i="20"/>
  <c r="H27" i="20"/>
  <c r="H124" i="20"/>
  <c r="A178" i="20"/>
  <c r="F64" i="20"/>
  <c r="E148" i="20"/>
  <c r="G134" i="20"/>
  <c r="G3" i="20"/>
  <c r="K94" i="20"/>
  <c r="F10" i="20"/>
  <c r="I194" i="20"/>
  <c r="I2" i="20"/>
  <c r="G93" i="20"/>
  <c r="E168" i="20"/>
  <c r="A94" i="20"/>
  <c r="G48" i="20"/>
  <c r="A36" i="20"/>
  <c r="K96" i="20"/>
  <c r="J172" i="20"/>
  <c r="H65" i="20"/>
  <c r="E201" i="20"/>
  <c r="C55" i="20"/>
  <c r="C10" i="20"/>
  <c r="A243" i="20"/>
  <c r="A20" i="20"/>
  <c r="I81" i="20"/>
  <c r="J163" i="20"/>
  <c r="F12" i="20"/>
  <c r="E165" i="20"/>
  <c r="J35" i="20"/>
  <c r="B203" i="20"/>
  <c r="C61" i="20"/>
  <c r="D173" i="20"/>
  <c r="H166" i="20"/>
  <c r="H135" i="20"/>
  <c r="D100" i="20"/>
  <c r="D204" i="20"/>
  <c r="D2" i="20"/>
  <c r="D61" i="20"/>
  <c r="D212" i="20"/>
  <c r="F101" i="20"/>
  <c r="J139" i="20"/>
  <c r="F115" i="20"/>
  <c r="J24" i="20"/>
  <c r="E152" i="20"/>
  <c r="E180" i="20"/>
  <c r="E240" i="20"/>
  <c r="D127" i="20"/>
  <c r="E69" i="20"/>
  <c r="F67" i="20"/>
  <c r="B95" i="20"/>
  <c r="F86" i="20"/>
  <c r="H143" i="20"/>
  <c r="J100" i="20"/>
  <c r="C126" i="20"/>
  <c r="E134" i="20"/>
  <c r="F28" i="20"/>
  <c r="I27" i="20"/>
  <c r="G51" i="20"/>
  <c r="A145" i="20"/>
  <c r="A43" i="20"/>
  <c r="H202" i="20"/>
  <c r="K76" i="20"/>
  <c r="C31" i="20"/>
  <c r="F44" i="20"/>
  <c r="K29" i="20"/>
  <c r="K190" i="20"/>
  <c r="D21" i="20"/>
  <c r="I61" i="20"/>
  <c r="H20" i="20"/>
  <c r="H182" i="20"/>
  <c r="J221" i="20"/>
  <c r="D30" i="20"/>
  <c r="C89" i="20"/>
  <c r="E68" i="20"/>
  <c r="D140" i="20"/>
  <c r="K196" i="20"/>
  <c r="J93" i="20"/>
  <c r="I31" i="20"/>
  <c r="D222" i="20"/>
  <c r="F217" i="20"/>
  <c r="F95" i="20"/>
  <c r="J75" i="20"/>
  <c r="H116" i="20"/>
  <c r="D164" i="20"/>
  <c r="F50" i="20"/>
  <c r="J49" i="20"/>
  <c r="A177" i="20"/>
  <c r="G58" i="20"/>
  <c r="I5" i="20"/>
  <c r="G90" i="20"/>
  <c r="F14" i="20"/>
  <c r="K55" i="20"/>
  <c r="H162" i="20"/>
  <c r="A122" i="20"/>
  <c r="F150" i="20"/>
  <c r="H82" i="20"/>
  <c r="D122" i="20"/>
  <c r="C149" i="20"/>
  <c r="G15" i="20"/>
  <c r="G114" i="20"/>
  <c r="B191" i="20"/>
  <c r="I1" i="20"/>
  <c r="A159" i="20"/>
  <c r="E60" i="20"/>
  <c r="F108" i="20"/>
  <c r="H29" i="20"/>
  <c r="F213" i="20"/>
  <c r="G225" i="20"/>
  <c r="B2" i="20"/>
  <c r="G7" i="20"/>
  <c r="I137" i="20"/>
  <c r="J28" i="20"/>
  <c r="C199" i="20"/>
  <c r="K54" i="20"/>
  <c r="F199" i="20"/>
  <c r="G109" i="20"/>
  <c r="I191" i="20"/>
  <c r="F210" i="20"/>
  <c r="A132" i="20"/>
  <c r="C104" i="20"/>
  <c r="E70" i="20"/>
  <c r="B55" i="20"/>
  <c r="H77" i="20"/>
  <c r="D123" i="20"/>
  <c r="J41" i="20"/>
  <c r="C92" i="20"/>
  <c r="D153" i="20"/>
  <c r="F174" i="20"/>
  <c r="C97" i="20"/>
  <c r="E47" i="20"/>
  <c r="E106" i="20"/>
  <c r="E103" i="20"/>
  <c r="D23" i="20"/>
  <c r="I103" i="20"/>
  <c r="D129" i="20"/>
  <c r="I87" i="20"/>
  <c r="E56" i="20"/>
  <c r="E124" i="20"/>
  <c r="C99" i="20"/>
  <c r="D210" i="20"/>
  <c r="G102" i="20"/>
  <c r="H120" i="20"/>
  <c r="D139" i="20"/>
  <c r="I95" i="20"/>
  <c r="J218" i="20"/>
  <c r="A44" i="20"/>
  <c r="E53" i="20"/>
  <c r="H55" i="20"/>
  <c r="A173" i="20"/>
  <c r="C245" i="20"/>
  <c r="E8" i="20"/>
  <c r="J3" i="20"/>
  <c r="A192" i="20"/>
  <c r="C110" i="20"/>
  <c r="D7" i="20"/>
  <c r="C96" i="20"/>
  <c r="B206" i="20"/>
  <c r="J219" i="20"/>
  <c r="K31" i="20"/>
  <c r="D17" i="20"/>
  <c r="G74" i="20"/>
  <c r="J114" i="20"/>
  <c r="B150" i="20"/>
  <c r="B29" i="20"/>
  <c r="D168" i="20"/>
  <c r="A97" i="20"/>
  <c r="E155" i="20"/>
  <c r="B111" i="20"/>
  <c r="B41" i="20"/>
  <c r="B67" i="20"/>
  <c r="B69" i="20"/>
  <c r="G33" i="20"/>
  <c r="G168" i="20"/>
  <c r="D211" i="20"/>
  <c r="J32" i="20"/>
  <c r="C4" i="20"/>
  <c r="A70" i="20"/>
  <c r="J186" i="20"/>
  <c r="G230" i="20"/>
  <c r="F18" i="20"/>
  <c r="B44" i="20"/>
  <c r="J107" i="20"/>
  <c r="G19" i="20"/>
  <c r="C162" i="20"/>
  <c r="E226" i="20"/>
  <c r="D42" i="20"/>
  <c r="D114" i="20"/>
  <c r="G28" i="20"/>
  <c r="I145" i="20"/>
  <c r="C64" i="20"/>
  <c r="D165" i="20"/>
  <c r="J34" i="20"/>
  <c r="J15" i="20"/>
  <c r="H67" i="20"/>
  <c r="H40" i="20"/>
  <c r="G27" i="20"/>
  <c r="B168" i="20"/>
  <c r="G231" i="20"/>
  <c r="I88" i="20"/>
  <c r="K227" i="20"/>
  <c r="E88" i="20"/>
  <c r="K22" i="20"/>
  <c r="C143" i="20"/>
  <c r="K64" i="20"/>
  <c r="J207" i="20"/>
  <c r="A185" i="20"/>
  <c r="A51" i="20"/>
  <c r="K74" i="20"/>
  <c r="E151" i="20"/>
  <c r="I14" i="20"/>
  <c r="K30" i="20"/>
  <c r="G1" i="20"/>
  <c r="B30" i="20"/>
  <c r="C5" i="20"/>
  <c r="G107" i="20"/>
  <c r="E142" i="20"/>
  <c r="I24" i="20"/>
  <c r="D248" i="20"/>
  <c r="E93" i="20"/>
  <c r="A233" i="20"/>
  <c r="B46" i="20"/>
  <c r="I59" i="20"/>
  <c r="K151" i="20"/>
  <c r="B181" i="20"/>
  <c r="J71" i="20"/>
  <c r="A50" i="20"/>
  <c r="K93" i="20"/>
  <c r="G143" i="20"/>
  <c r="K112" i="20"/>
  <c r="F68" i="20"/>
  <c r="K107" i="20"/>
  <c r="H99" i="20"/>
  <c r="D19" i="20"/>
  <c r="J37" i="20"/>
  <c r="F125" i="20"/>
  <c r="K118" i="20"/>
  <c r="J183" i="20"/>
  <c r="C198" i="20"/>
  <c r="J20" i="20"/>
  <c r="K214" i="20"/>
  <c r="A105" i="20"/>
  <c r="B58" i="20"/>
  <c r="J62" i="20"/>
  <c r="E22" i="20"/>
  <c r="D82" i="20"/>
  <c r="E89" i="20"/>
  <c r="A34" i="20"/>
  <c r="K11" i="20"/>
  <c r="E14" i="20"/>
  <c r="G44" i="20"/>
  <c r="B81" i="20"/>
  <c r="B53" i="20"/>
  <c r="K111" i="20"/>
  <c r="C68" i="20"/>
  <c r="G155" i="20"/>
  <c r="F87" i="20"/>
  <c r="K176" i="20"/>
  <c r="K209" i="20"/>
  <c r="H194" i="20"/>
  <c r="I8" i="20"/>
  <c r="I109" i="20"/>
  <c r="B70" i="20"/>
  <c r="G62" i="20"/>
  <c r="C189" i="20"/>
  <c r="E75" i="20"/>
  <c r="D38" i="20"/>
  <c r="B242" i="20"/>
  <c r="B71" i="20"/>
  <c r="C29" i="20"/>
  <c r="K41" i="20"/>
  <c r="J23" i="20"/>
  <c r="I195" i="20"/>
  <c r="C128" i="20"/>
  <c r="B87" i="20"/>
  <c r="H54" i="20"/>
  <c r="A65" i="20"/>
  <c r="I68" i="20"/>
  <c r="G14" i="20"/>
  <c r="D214" i="20"/>
  <c r="D99" i="20"/>
  <c r="F239" i="20"/>
  <c r="I37" i="20"/>
  <c r="C211" i="20"/>
  <c r="D128" i="20"/>
  <c r="B110" i="20"/>
  <c r="K106" i="20"/>
  <c r="F13" i="20"/>
  <c r="F122" i="20"/>
  <c r="F149" i="20"/>
  <c r="D4" i="20"/>
  <c r="I150" i="20"/>
  <c r="C46" i="20"/>
  <c r="D60" i="20"/>
  <c r="A8" i="20"/>
  <c r="J224" i="20"/>
  <c r="B26" i="20"/>
  <c r="G181" i="20"/>
  <c r="E198" i="20"/>
  <c r="A41" i="20"/>
  <c r="H18" i="20"/>
  <c r="B82" i="20"/>
  <c r="C83" i="20"/>
  <c r="K170" i="20"/>
  <c r="H83" i="20"/>
  <c r="J131" i="20"/>
  <c r="I41" i="20"/>
  <c r="D90" i="20"/>
  <c r="G117" i="20"/>
  <c r="F120" i="20"/>
  <c r="K70" i="20"/>
  <c r="K90" i="20"/>
  <c r="I130" i="20"/>
  <c r="E77" i="20"/>
  <c r="E1" i="20"/>
  <c r="H42" i="20"/>
  <c r="F118" i="20"/>
  <c r="K195" i="20"/>
  <c r="J20" i="21"/>
  <c r="D12" i="21"/>
  <c r="J2" i="21"/>
  <c r="D7" i="21"/>
  <c r="P20" i="21"/>
  <c r="Q13" i="21"/>
  <c r="H16" i="21"/>
  <c r="S17" i="21"/>
  <c r="O2" i="21"/>
  <c r="G4" i="21"/>
  <c r="E4" i="21"/>
  <c r="Q8" i="21"/>
  <c r="B12" i="21"/>
  <c r="F7" i="21"/>
  <c r="S9" i="21"/>
  <c r="T11" i="21"/>
  <c r="I5" i="21"/>
  <c r="D13" i="21"/>
  <c r="T9" i="21"/>
  <c r="G1" i="21"/>
  <c r="N13" i="21"/>
  <c r="N19" i="21"/>
  <c r="N7" i="21"/>
  <c r="B9" i="21"/>
  <c r="F9" i="21"/>
  <c r="R10" i="21"/>
  <c r="M14" i="21"/>
  <c r="Q15" i="21"/>
  <c r="O16" i="21"/>
  <c r="C13" i="21"/>
  <c r="T3" i="21"/>
  <c r="E8" i="21"/>
  <c r="C7" i="21"/>
  <c r="G15" i="21"/>
  <c r="L19" i="21"/>
  <c r="P10" i="21"/>
  <c r="A18" i="21"/>
  <c r="R16" i="21"/>
  <c r="F1" i="21"/>
  <c r="L11" i="21"/>
  <c r="K12" i="21"/>
  <c r="C20" i="21"/>
  <c r="F12" i="21"/>
  <c r="N9" i="21"/>
  <c r="N8" i="21"/>
  <c r="C9" i="21"/>
  <c r="C1" i="21"/>
  <c r="O6" i="21"/>
  <c r="D16" i="21"/>
  <c r="A4" i="21"/>
  <c r="E14" i="21"/>
  <c r="I13" i="21"/>
  <c r="P4" i="21"/>
  <c r="P15" i="21"/>
  <c r="M3" i="21"/>
  <c r="A16" i="21"/>
  <c r="B8" i="21"/>
  <c r="T14" i="21"/>
  <c r="T21" i="21"/>
  <c r="C21" i="21"/>
  <c r="O20" i="21"/>
  <c r="I17" i="21"/>
  <c r="D15" i="21"/>
  <c r="O19" i="21"/>
  <c r="H14" i="21"/>
  <c r="J1" i="21"/>
  <c r="J12" i="21"/>
  <c r="R12" i="21"/>
  <c r="Q4" i="21"/>
  <c r="C15" i="21"/>
  <c r="J17" i="21"/>
  <c r="N10" i="21"/>
  <c r="L2" i="21"/>
  <c r="H5" i="21"/>
  <c r="K11" i="21"/>
  <c r="R20" i="21"/>
  <c r="F5" i="21"/>
  <c r="H10" i="21"/>
  <c r="H20" i="21"/>
  <c r="A11" i="21"/>
  <c r="M10" i="21"/>
  <c r="L8" i="21"/>
  <c r="J13" i="21"/>
  <c r="L10" i="21"/>
  <c r="B13" i="21"/>
  <c r="K4" i="21"/>
  <c r="L5" i="21"/>
  <c r="B15" i="21"/>
  <c r="H17" i="21"/>
  <c r="G14" i="21"/>
  <c r="C16" i="21"/>
  <c r="J9" i="21"/>
  <c r="M13" i="21"/>
  <c r="E1" i="21"/>
  <c r="R11" i="21"/>
  <c r="K10" i="21"/>
  <c r="I9" i="21"/>
  <c r="R9" i="21"/>
  <c r="S3" i="21"/>
  <c r="A5" i="21"/>
  <c r="H8" i="21"/>
  <c r="T10" i="21"/>
  <c r="R15" i="21"/>
  <c r="D1" i="21"/>
  <c r="L12" i="21"/>
  <c r="B19" i="21"/>
  <c r="P3" i="21"/>
  <c r="C12" i="21"/>
  <c r="M6" i="21"/>
  <c r="P9" i="21"/>
  <c r="B1" i="21"/>
  <c r="D10" i="21"/>
  <c r="G3" i="21"/>
  <c r="O3" i="21"/>
  <c r="K21" i="21"/>
  <c r="M19" i="21"/>
  <c r="M15" i="21"/>
  <c r="N6" i="21"/>
  <c r="R5" i="21"/>
  <c r="B7" i="21"/>
  <c r="E9" i="21"/>
  <c r="D18" i="21"/>
  <c r="S20" i="21"/>
  <c r="M4" i="21"/>
  <c r="G7" i="21"/>
  <c r="T18" i="21"/>
  <c r="G11" i="21"/>
  <c r="H13" i="21"/>
  <c r="A14" i="21"/>
  <c r="T16" i="21"/>
  <c r="G21" i="21"/>
  <c r="Q10" i="21"/>
  <c r="F17" i="21"/>
  <c r="F14" i="21"/>
  <c r="E13" i="21"/>
  <c r="O8" i="21"/>
  <c r="O4" i="21"/>
  <c r="M11" i="21"/>
  <c r="D20" i="21"/>
  <c r="H7" i="21"/>
  <c r="E11" i="21"/>
  <c r="J16" i="21"/>
  <c r="G2" i="21"/>
  <c r="D8" i="21"/>
  <c r="R7" i="21"/>
  <c r="D5" i="21"/>
  <c r="D11" i="21"/>
  <c r="A12" i="21"/>
  <c r="D19" i="21"/>
  <c r="N14" i="21"/>
  <c r="Q12" i="21"/>
  <c r="J19" i="21"/>
  <c r="E2" i="21"/>
  <c r="O7" i="21"/>
  <c r="L7" i="21"/>
  <c r="O10" i="21"/>
  <c r="G20" i="21"/>
  <c r="B21" i="21"/>
  <c r="G18" i="21"/>
  <c r="L21" i="21"/>
  <c r="T13" i="21"/>
  <c r="I19" i="21"/>
  <c r="E19" i="21"/>
  <c r="A10" i="21"/>
  <c r="A17" i="21"/>
  <c r="A13" i="21"/>
  <c r="H15" i="21"/>
  <c r="R18" i="21"/>
  <c r="C4" i="21"/>
  <c r="H18" i="21"/>
  <c r="Q3" i="21"/>
  <c r="N12" i="21"/>
  <c r="E10" i="21"/>
  <c r="E6" i="21"/>
  <c r="O21" i="21"/>
  <c r="P19" i="21"/>
  <c r="T7" i="21"/>
  <c r="F11" i="21"/>
  <c r="J4" i="21"/>
  <c r="T6" i="21"/>
  <c r="A7" i="21"/>
  <c r="A15" i="21"/>
  <c r="S16" i="21"/>
  <c r="B4" i="21"/>
  <c r="G10" i="21"/>
  <c r="K18" i="21"/>
  <c r="K6" i="21"/>
  <c r="T8" i="21"/>
  <c r="S21" i="21"/>
  <c r="Q16" i="21"/>
  <c r="G17" i="21"/>
  <c r="F2" i="21"/>
  <c r="S13" i="21"/>
  <c r="I21" i="21"/>
  <c r="I11" i="21"/>
  <c r="J7" i="21"/>
  <c r="K16" i="21"/>
  <c r="C2" i="21"/>
  <c r="Q2" i="21"/>
  <c r="R19" i="21"/>
  <c r="K9" i="21"/>
  <c r="J18" i="21"/>
  <c r="E3" i="21"/>
  <c r="S1" i="21"/>
  <c r="A21" i="21"/>
  <c r="P12" i="21"/>
  <c r="F10" i="21"/>
  <c r="F13" i="21"/>
  <c r="R4" i="21"/>
  <c r="T12" i="21"/>
  <c r="J3" i="21"/>
  <c r="N4" i="21"/>
  <c r="Q1" i="21"/>
  <c r="A19" i="21"/>
  <c r="M21" i="21"/>
  <c r="R13" i="21"/>
  <c r="R14" i="21"/>
  <c r="B14" i="21"/>
  <c r="I14" i="21"/>
  <c r="E21" i="21"/>
  <c r="S8" i="21"/>
  <c r="L18" i="21"/>
  <c r="C17" i="21"/>
  <c r="F19" i="21"/>
  <c r="P5" i="21"/>
  <c r="A1" i="21"/>
  <c r="L1" i="21"/>
  <c r="F18" i="21"/>
  <c r="M18" i="21"/>
  <c r="B17" i="21"/>
  <c r="K20" i="21"/>
  <c r="F3" i="21"/>
  <c r="N3" i="21"/>
  <c r="B11" i="21"/>
  <c r="P18" i="21"/>
  <c r="I8" i="21"/>
  <c r="J14" i="21"/>
  <c r="D3" i="21"/>
  <c r="L4" i="21"/>
  <c r="F16" i="21"/>
  <c r="O1" i="21"/>
  <c r="I4" i="21"/>
  <c r="C8" i="21"/>
  <c r="D4" i="21"/>
  <c r="S15" i="21"/>
  <c r="I3" i="21"/>
  <c r="T5" i="21"/>
  <c r="J11" i="21"/>
  <c r="O5" i="21"/>
  <c r="Q21" i="21"/>
  <c r="M2" i="21"/>
  <c r="I18" i="21"/>
  <c r="E20" i="21"/>
  <c r="E7" i="21"/>
  <c r="S5" i="21"/>
  <c r="B2" i="21"/>
  <c r="S14" i="21"/>
  <c r="L16" i="21"/>
  <c r="B5" i="21"/>
  <c r="I2" i="21"/>
  <c r="K19" i="21"/>
  <c r="N5" i="21"/>
  <c r="M1" i="21"/>
  <c r="R8" i="21"/>
  <c r="M7" i="21"/>
  <c r="S19" i="21"/>
  <c r="A6" i="21"/>
  <c r="G19" i="21"/>
  <c r="T17" i="21"/>
  <c r="C3" i="21"/>
  <c r="H19" i="21"/>
  <c r="Q7" i="21"/>
  <c r="J5" i="21"/>
  <c r="F4" i="21"/>
  <c r="R3" i="21"/>
  <c r="T15" i="21"/>
  <c r="O18" i="21"/>
  <c r="S18" i="21"/>
  <c r="P7" i="21"/>
  <c r="R21" i="21"/>
  <c r="E18" i="21"/>
  <c r="O17" i="21"/>
  <c r="H4" i="21"/>
  <c r="A8" i="21"/>
  <c r="Q6" i="21"/>
  <c r="G12" i="21"/>
  <c r="P1" i="21"/>
  <c r="P13" i="21"/>
  <c r="H3" i="21"/>
  <c r="J8" i="21"/>
  <c r="E15" i="21"/>
  <c r="O12" i="21"/>
  <c r="M20" i="21"/>
  <c r="M8" i="21"/>
  <c r="C14" i="21"/>
  <c r="E5" i="21"/>
  <c r="N20" i="21"/>
  <c r="H11" i="21"/>
  <c r="P17" i="21"/>
  <c r="K17" i="21"/>
  <c r="A9" i="21"/>
  <c r="G16" i="21"/>
  <c r="K14" i="21"/>
  <c r="O13" i="21"/>
  <c r="S2" i="21"/>
  <c r="I15" i="21"/>
  <c r="F6" i="21"/>
  <c r="Q19" i="21"/>
  <c r="K13" i="21"/>
  <c r="I6" i="21"/>
  <c r="H21" i="21"/>
  <c r="L9" i="21"/>
  <c r="O14" i="21"/>
  <c r="C10" i="21"/>
  <c r="H6" i="21"/>
  <c r="B3" i="21"/>
  <c r="B16" i="21"/>
  <c r="P14" i="21"/>
  <c r="L17" i="21"/>
  <c r="F20" i="21"/>
  <c r="L20" i="21"/>
  <c r="M17" i="21"/>
  <c r="P6" i="21"/>
  <c r="L3" i="21"/>
  <c r="Q9" i="21"/>
  <c r="I16" i="21"/>
  <c r="G5" i="21"/>
  <c r="C11" i="21"/>
  <c r="E12" i="21"/>
  <c r="Q5" i="21"/>
  <c r="L14" i="21"/>
  <c r="S6" i="21"/>
  <c r="D6" i="21"/>
  <c r="G6" i="21"/>
  <c r="J21" i="21"/>
  <c r="H12" i="21"/>
  <c r="E17" i="21"/>
  <c r="B20" i="21"/>
  <c r="A20" i="21"/>
  <c r="A3" i="21"/>
  <c r="D14" i="21"/>
  <c r="N1" i="21"/>
  <c r="G13" i="21"/>
  <c r="M5" i="21"/>
  <c r="S7" i="21"/>
  <c r="K3" i="21"/>
  <c r="B10" i="21"/>
  <c r="P2" i="21"/>
  <c r="K1" i="21"/>
  <c r="H1" i="21"/>
  <c r="S10" i="21"/>
  <c r="L6" i="21"/>
  <c r="L13" i="21"/>
  <c r="K15" i="21"/>
  <c r="G8" i="21"/>
  <c r="H2" i="21"/>
  <c r="S11" i="21"/>
  <c r="K8" i="21"/>
  <c r="T1" i="21"/>
  <c r="M16" i="21"/>
  <c r="I1" i="21"/>
  <c r="D17" i="21"/>
  <c r="Q14" i="21"/>
  <c r="N15" i="21"/>
  <c r="P21" i="21"/>
  <c r="R17" i="21"/>
  <c r="Q17" i="21"/>
  <c r="C18" i="21"/>
  <c r="I12" i="21"/>
  <c r="I10" i="21"/>
  <c r="N18" i="21"/>
  <c r="J10" i="21"/>
  <c r="R6" i="21"/>
  <c r="N21" i="21"/>
  <c r="Q20" i="21"/>
  <c r="D9" i="21"/>
  <c r="Q18" i="21"/>
  <c r="D2" i="21"/>
  <c r="M12" i="21"/>
  <c r="N17" i="21"/>
  <c r="L15" i="21"/>
  <c r="N16" i="21"/>
  <c r="O11" i="21"/>
  <c r="J6" i="21"/>
  <c r="K2" i="21"/>
  <c r="I20" i="21"/>
  <c r="T20" i="21"/>
  <c r="S4" i="21"/>
  <c r="G9" i="21"/>
  <c r="T4" i="21"/>
  <c r="T19" i="21"/>
  <c r="R1" i="21"/>
  <c r="T2" i="21"/>
  <c r="P8" i="21"/>
  <c r="B6" i="21"/>
  <c r="O9" i="21"/>
  <c r="F15" i="21"/>
  <c r="S12" i="21"/>
  <c r="J15" i="21"/>
  <c r="B18" i="21"/>
  <c r="H9" i="21"/>
  <c r="N2" i="21"/>
  <c r="P16" i="21"/>
  <c r="K7" i="21"/>
  <c r="F8" i="21"/>
  <c r="F21" i="21"/>
  <c r="I7" i="21"/>
  <c r="D21" i="21"/>
  <c r="P11" i="21"/>
  <c r="C19" i="21"/>
  <c r="M9" i="21"/>
  <c r="E16" i="21"/>
  <c r="R2" i="21"/>
  <c r="C5" i="21"/>
  <c r="Q11" i="21"/>
  <c r="N11" i="21"/>
  <c r="K5" i="21"/>
  <c r="C6" i="21"/>
  <c r="O15" i="21"/>
  <c r="A2" i="21"/>
  <c r="V98" i="22"/>
  <c r="A21" i="22"/>
  <c r="S33" i="22"/>
  <c r="U81" i="22"/>
  <c r="S27" i="22"/>
  <c r="H76" i="22"/>
  <c r="V35" i="22"/>
  <c r="Y35" i="22" s="1"/>
  <c r="A20" i="22"/>
  <c r="S116" i="22"/>
  <c r="C115" i="22"/>
  <c r="J110" i="22"/>
  <c r="V21" i="22"/>
  <c r="V16" i="22"/>
  <c r="L112" i="22"/>
  <c r="S37" i="22"/>
  <c r="D41" i="22"/>
  <c r="V3" i="22"/>
  <c r="Y3" i="22" s="1"/>
  <c r="U60" i="22"/>
  <c r="O52" i="22"/>
  <c r="N92" i="22"/>
  <c r="V23" i="22"/>
  <c r="G71" i="22"/>
  <c r="H30" i="22"/>
  <c r="Q6" i="22"/>
  <c r="P94" i="22"/>
  <c r="M75" i="22"/>
  <c r="W72" i="22"/>
  <c r="N98" i="22"/>
  <c r="C101" i="22"/>
  <c r="V75" i="22"/>
  <c r="W89" i="22"/>
  <c r="D5" i="22"/>
  <c r="R71" i="22"/>
  <c r="U71" i="22"/>
  <c r="I47" i="22"/>
  <c r="P99" i="22"/>
  <c r="V17" i="22"/>
  <c r="V81" i="22"/>
  <c r="I79" i="22"/>
  <c r="R26" i="22"/>
  <c r="O30" i="22"/>
  <c r="Q102" i="22"/>
  <c r="E115" i="22"/>
  <c r="N101" i="22"/>
  <c r="M94" i="22"/>
  <c r="G21" i="22"/>
  <c r="U19" i="22"/>
  <c r="I34" i="22"/>
  <c r="T38" i="22"/>
  <c r="T24" i="22"/>
  <c r="U47" i="22"/>
  <c r="B23" i="22"/>
  <c r="V39" i="22"/>
  <c r="M97" i="22"/>
  <c r="Q109" i="22"/>
  <c r="F31" i="22"/>
  <c r="H39" i="22"/>
  <c r="N113" i="22"/>
  <c r="V26" i="22"/>
  <c r="W108" i="22"/>
  <c r="I4" i="22"/>
  <c r="O34" i="22"/>
  <c r="U69" i="22"/>
  <c r="V99" i="22"/>
  <c r="A33" i="22"/>
  <c r="J10" i="22"/>
  <c r="F89" i="22"/>
  <c r="A88" i="22"/>
  <c r="V43" i="22"/>
  <c r="Y43" i="22" s="1"/>
  <c r="K83" i="22"/>
  <c r="B66" i="22"/>
  <c r="C26" i="22"/>
  <c r="V113" i="22"/>
  <c r="Y113" i="22" s="1"/>
  <c r="K105" i="22"/>
  <c r="L33" i="22"/>
  <c r="I26" i="22"/>
  <c r="D68" i="22"/>
  <c r="W70" i="22"/>
  <c r="H50" i="22"/>
  <c r="L30" i="22"/>
  <c r="V60" i="22"/>
  <c r="V6" i="22"/>
  <c r="B113" i="22"/>
  <c r="J13" i="22"/>
  <c r="V31" i="22"/>
  <c r="U103" i="22"/>
  <c r="P106" i="22"/>
  <c r="S11" i="22"/>
  <c r="V52" i="22"/>
  <c r="Y52" i="22" s="1"/>
  <c r="V58" i="22"/>
  <c r="Y58" i="22" s="1"/>
  <c r="D112" i="22"/>
  <c r="R76" i="22"/>
  <c r="U4" i="22"/>
  <c r="D6" i="22"/>
  <c r="J82" i="22"/>
  <c r="S15" i="22"/>
  <c r="Q62" i="22"/>
  <c r="G40" i="22"/>
  <c r="M105" i="22"/>
  <c r="W22" i="22"/>
  <c r="H111" i="22"/>
  <c r="U109" i="22"/>
  <c r="V19" i="22"/>
  <c r="F106" i="22"/>
  <c r="Q16" i="22"/>
  <c r="I35" i="22"/>
  <c r="F80" i="22"/>
  <c r="V82" i="22"/>
  <c r="G38" i="22"/>
  <c r="W71" i="22"/>
  <c r="H87" i="22"/>
  <c r="I58" i="22"/>
  <c r="V63" i="22"/>
  <c r="C35" i="22"/>
  <c r="F102" i="22"/>
  <c r="O101" i="22"/>
  <c r="V62" i="22"/>
  <c r="Y62" i="22" s="1"/>
  <c r="B72" i="22"/>
  <c r="B44" i="22"/>
  <c r="N88" i="22"/>
  <c r="D73" i="22"/>
  <c r="F110" i="22"/>
  <c r="E44" i="22"/>
  <c r="W50" i="22"/>
  <c r="V56" i="22"/>
  <c r="Y56" i="22" s="1"/>
  <c r="V49" i="22"/>
  <c r="Y49" i="22" s="1"/>
  <c r="Q93" i="22"/>
  <c r="L94" i="22"/>
  <c r="E19" i="22"/>
  <c r="O61" i="22"/>
  <c r="O88" i="22"/>
  <c r="K103" i="22"/>
  <c r="V110" i="22"/>
  <c r="Y110" i="22" s="1"/>
  <c r="M96" i="22"/>
  <c r="O97" i="22"/>
  <c r="U63" i="22"/>
  <c r="J45" i="22"/>
  <c r="D111" i="22"/>
  <c r="D113" i="22"/>
  <c r="B90" i="22"/>
  <c r="L114" i="22"/>
  <c r="A5" i="22"/>
  <c r="W81" i="22"/>
  <c r="E63" i="22"/>
  <c r="U61" i="22"/>
  <c r="C6" i="22"/>
  <c r="L110" i="22"/>
  <c r="T33" i="22"/>
  <c r="F35" i="22"/>
  <c r="B116" i="22"/>
  <c r="E98" i="22"/>
  <c r="I66" i="22"/>
  <c r="S67" i="22"/>
  <c r="V112" i="22"/>
  <c r="O59" i="22"/>
  <c r="D20" i="22"/>
  <c r="U15" i="22"/>
  <c r="M83" i="22"/>
  <c r="V4" i="22"/>
  <c r="P91" i="22"/>
  <c r="R88" i="22"/>
  <c r="O78" i="22"/>
  <c r="W13" i="22"/>
  <c r="N62" i="22"/>
  <c r="P33" i="22"/>
  <c r="M70" i="22"/>
  <c r="C99" i="22"/>
  <c r="V85" i="22"/>
  <c r="D60" i="22"/>
  <c r="T31" i="22"/>
  <c r="A77" i="22"/>
  <c r="C106" i="22"/>
  <c r="M109" i="22"/>
  <c r="R75" i="22"/>
  <c r="B70" i="22"/>
  <c r="V109" i="22"/>
  <c r="P58" i="22"/>
  <c r="G48" i="22"/>
  <c r="J50" i="22"/>
  <c r="K114" i="22"/>
  <c r="O94" i="22"/>
  <c r="I107" i="22"/>
  <c r="L59" i="22"/>
  <c r="V103" i="22"/>
  <c r="F22" i="22"/>
  <c r="O62" i="22"/>
  <c r="B110" i="22"/>
  <c r="K112" i="22"/>
  <c r="R36" i="22"/>
  <c r="H86" i="22"/>
  <c r="G72" i="22"/>
  <c r="N25" i="22"/>
  <c r="Q50" i="22"/>
  <c r="R12" i="22"/>
  <c r="S113" i="22"/>
  <c r="T76" i="22"/>
  <c r="M65" i="22"/>
  <c r="Q5" i="22"/>
  <c r="S101" i="22"/>
  <c r="L99" i="22"/>
  <c r="B30" i="22"/>
  <c r="F63" i="22"/>
  <c r="V50" i="22"/>
  <c r="Y50" i="22" s="1"/>
  <c r="K41" i="22"/>
  <c r="M81" i="22"/>
  <c r="K101" i="22"/>
  <c r="B64" i="22"/>
  <c r="V27" i="22"/>
  <c r="G58" i="22"/>
  <c r="T21" i="22"/>
  <c r="E57" i="22"/>
  <c r="D92" i="22"/>
  <c r="J76" i="22"/>
  <c r="C100" i="22"/>
  <c r="U83" i="22"/>
  <c r="M112" i="22"/>
  <c r="V46" i="22"/>
  <c r="Y46" i="22" s="1"/>
  <c r="U37" i="22"/>
  <c r="R84" i="22"/>
  <c r="L101" i="22"/>
  <c r="C89" i="22"/>
  <c r="R116" i="22"/>
  <c r="D17" i="22"/>
  <c r="K22" i="22"/>
  <c r="V59" i="22"/>
  <c r="Y59" i="22" s="1"/>
  <c r="R22" i="22"/>
  <c r="I19" i="22"/>
  <c r="C59" i="22"/>
  <c r="U87" i="22"/>
  <c r="S60" i="22"/>
  <c r="B65" i="22"/>
  <c r="U16" i="22"/>
  <c r="V96" i="22"/>
  <c r="M55" i="22"/>
  <c r="J74" i="22"/>
  <c r="G15" i="22"/>
  <c r="S76" i="22"/>
  <c r="O44" i="22"/>
  <c r="E83" i="22"/>
  <c r="M102" i="22"/>
  <c r="S102" i="22"/>
  <c r="H40" i="22"/>
  <c r="M107" i="22"/>
  <c r="E72" i="22"/>
  <c r="M79" i="22"/>
  <c r="W84" i="22"/>
  <c r="V115" i="22"/>
  <c r="I106" i="22"/>
  <c r="R100" i="22"/>
  <c r="W28" i="22"/>
  <c r="T82" i="22"/>
  <c r="V20" i="22"/>
  <c r="E12" i="22"/>
  <c r="Q99" i="22"/>
  <c r="V33" i="22"/>
  <c r="I38" i="22"/>
  <c r="S115" i="22"/>
  <c r="P63" i="22"/>
  <c r="P69" i="22"/>
  <c r="V41" i="22"/>
  <c r="V88" i="22"/>
  <c r="N55" i="22"/>
  <c r="A80" i="22"/>
  <c r="U12" i="22"/>
  <c r="V69" i="22"/>
  <c r="T71" i="22"/>
  <c r="J32" i="22"/>
  <c r="C93" i="22"/>
  <c r="V100" i="22"/>
  <c r="C65" i="22"/>
  <c r="C33" i="22"/>
  <c r="B50" i="22"/>
  <c r="A26" i="22"/>
  <c r="L29" i="22"/>
  <c r="S86" i="22"/>
  <c r="E56" i="22"/>
  <c r="V76" i="22"/>
  <c r="O28" i="22"/>
  <c r="A96" i="22"/>
  <c r="L18" i="22"/>
  <c r="R114" i="22"/>
  <c r="W48" i="22"/>
  <c r="R62" i="22"/>
  <c r="G69" i="22"/>
  <c r="D57" i="22"/>
  <c r="R99" i="22"/>
  <c r="O111" i="22"/>
  <c r="P95" i="22"/>
  <c r="B12" i="22"/>
  <c r="J41" i="22"/>
  <c r="R79" i="22"/>
  <c r="J81" i="22"/>
  <c r="N105" i="22"/>
  <c r="E90" i="22"/>
  <c r="R72" i="22"/>
  <c r="W92" i="22"/>
  <c r="T62" i="22"/>
  <c r="N73" i="22"/>
  <c r="E20" i="22"/>
  <c r="K3" i="22"/>
  <c r="M76" i="22"/>
  <c r="K21" i="22"/>
  <c r="Q56" i="22"/>
  <c r="N78" i="22"/>
  <c r="F104" i="22"/>
  <c r="V25" i="22"/>
  <c r="H115" i="22"/>
  <c r="P7" i="22"/>
  <c r="B81" i="22"/>
  <c r="B96" i="22"/>
  <c r="I89" i="22"/>
  <c r="S28" i="22"/>
  <c r="W96" i="22"/>
  <c r="H10" i="22"/>
  <c r="N93" i="22"/>
  <c r="V89" i="22"/>
  <c r="S52" i="22"/>
  <c r="E59" i="22"/>
  <c r="U55" i="22"/>
  <c r="U20" i="22"/>
  <c r="V13" i="22"/>
  <c r="L49" i="22"/>
  <c r="F32" i="22"/>
  <c r="B76" i="22"/>
  <c r="Q60" i="22"/>
  <c r="O112" i="22"/>
  <c r="S10" i="22"/>
  <c r="R91" i="22"/>
  <c r="V73" i="22"/>
  <c r="V51" i="22"/>
  <c r="Y51" i="22" s="1"/>
  <c r="C96" i="22"/>
  <c r="F10" i="22"/>
  <c r="D70" i="22"/>
  <c r="V24" i="22"/>
  <c r="B54" i="22"/>
  <c r="I96" i="22"/>
  <c r="W34" i="22"/>
  <c r="V28" i="22"/>
  <c r="R13" i="22"/>
  <c r="U111" i="22"/>
  <c r="A17" i="22"/>
  <c r="V57" i="22"/>
  <c r="Y57" i="22" s="1"/>
  <c r="C116" i="22"/>
  <c r="N116" i="22"/>
  <c r="S65" i="22"/>
  <c r="V66" i="22"/>
  <c r="B85" i="22"/>
  <c r="S14" i="22"/>
  <c r="J71" i="22"/>
  <c r="H70" i="22"/>
  <c r="B62" i="22"/>
  <c r="N41" i="22"/>
  <c r="M99" i="22"/>
  <c r="N103" i="22"/>
  <c r="A98" i="22"/>
  <c r="W114" i="22"/>
  <c r="R70" i="22"/>
  <c r="V53" i="22"/>
  <c r="S79" i="22"/>
  <c r="D71" i="22"/>
  <c r="D22" i="22"/>
  <c r="L75" i="22"/>
  <c r="B4" i="22"/>
  <c r="P72" i="22"/>
  <c r="G93" i="22"/>
  <c r="Q48" i="22"/>
  <c r="M35" i="22"/>
  <c r="E68" i="22"/>
  <c r="K50" i="22"/>
  <c r="P19" i="22"/>
  <c r="Q113" i="22"/>
  <c r="V29" i="22"/>
  <c r="L82" i="22"/>
  <c r="Q44" i="22"/>
  <c r="V67" i="22"/>
  <c r="F65" i="22"/>
  <c r="C4" i="22"/>
  <c r="L108" i="22"/>
  <c r="N26" i="22"/>
  <c r="J14" i="22"/>
  <c r="T7" i="22"/>
  <c r="D52" i="22"/>
  <c r="D115" i="22"/>
  <c r="J105" i="22"/>
  <c r="V42" i="22"/>
  <c r="Y42" i="22" s="1"/>
  <c r="S54" i="22"/>
  <c r="H57" i="22"/>
  <c r="K87" i="22"/>
  <c r="U40" i="22"/>
  <c r="V47" i="22"/>
  <c r="Y47" i="22" s="1"/>
  <c r="Q77" i="22"/>
  <c r="W3" i="22"/>
  <c r="G95" i="22"/>
  <c r="S56" i="22"/>
  <c r="M39" i="22"/>
  <c r="D94" i="22"/>
  <c r="H116" i="22"/>
  <c r="V72" i="22"/>
  <c r="E35" i="22"/>
  <c r="F113" i="22"/>
  <c r="P62" i="22"/>
  <c r="B89" i="22"/>
  <c r="V34" i="22"/>
  <c r="Y34" i="22" s="1"/>
  <c r="B36" i="22"/>
  <c r="H100" i="22"/>
  <c r="R42" i="22"/>
  <c r="V11" i="22"/>
  <c r="G98" i="22"/>
  <c r="N110" i="22"/>
  <c r="L79" i="22"/>
  <c r="V68" i="22"/>
  <c r="M114" i="22"/>
  <c r="G113" i="22"/>
  <c r="N22" i="22"/>
  <c r="V14" i="22"/>
  <c r="B100" i="22"/>
  <c r="J28" i="22"/>
  <c r="C28" i="22"/>
  <c r="E66" i="22"/>
  <c r="S17" i="22"/>
  <c r="E49" i="22"/>
  <c r="A87" i="22"/>
  <c r="H77" i="22"/>
  <c r="R28" i="22"/>
  <c r="H103" i="22"/>
  <c r="V38" i="22"/>
  <c r="V94" i="22"/>
  <c r="E52" i="22"/>
  <c r="P11" i="22"/>
  <c r="D93" i="22"/>
  <c r="Q108" i="22"/>
  <c r="V104" i="22"/>
  <c r="T54" i="22"/>
  <c r="U104" i="22"/>
  <c r="R21" i="22"/>
  <c r="F94" i="22"/>
  <c r="L58" i="22"/>
  <c r="J52" i="22"/>
  <c r="S31" i="22"/>
  <c r="V95" i="22"/>
  <c r="S70" i="22"/>
  <c r="F105" i="22"/>
  <c r="G106" i="22"/>
  <c r="P68" i="22"/>
  <c r="M87" i="22"/>
  <c r="H93" i="22"/>
  <c r="N108" i="22"/>
  <c r="R90" i="22"/>
  <c r="V64" i="22"/>
  <c r="R106" i="22"/>
  <c r="L15" i="22"/>
  <c r="M26" i="22"/>
  <c r="O93" i="22"/>
  <c r="A91" i="22"/>
  <c r="E107" i="22"/>
  <c r="Q68" i="22"/>
  <c r="V92" i="22"/>
  <c r="U46" i="22"/>
  <c r="R6" i="22"/>
  <c r="E14" i="22"/>
  <c r="S77" i="22"/>
  <c r="E112" i="22"/>
  <c r="V80" i="22"/>
  <c r="A43" i="22"/>
  <c r="H88" i="22"/>
  <c r="I16" i="22"/>
  <c r="M73" i="22"/>
  <c r="B5" i="22"/>
  <c r="I76" i="22"/>
  <c r="J66" i="22"/>
  <c r="I10" i="22"/>
  <c r="O15" i="22"/>
  <c r="E55" i="22"/>
  <c r="O92" i="22"/>
  <c r="A48" i="22"/>
  <c r="L17" i="22"/>
  <c r="K86" i="22"/>
  <c r="L28" i="22"/>
  <c r="O33" i="22"/>
  <c r="B77" i="22"/>
  <c r="J19" i="22"/>
  <c r="S20" i="22"/>
  <c r="A54" i="22"/>
  <c r="U43" i="22"/>
  <c r="S83" i="22"/>
  <c r="J100" i="22"/>
  <c r="U34" i="22"/>
  <c r="H114" i="22"/>
  <c r="D53" i="22"/>
  <c r="H20" i="22"/>
  <c r="V91" i="22"/>
  <c r="O48" i="22"/>
  <c r="C54" i="22"/>
  <c r="F42" i="22"/>
  <c r="D80" i="22"/>
  <c r="U8" i="22"/>
  <c r="U59" i="22"/>
  <c r="W12" i="22"/>
  <c r="J115" i="22"/>
  <c r="Q21" i="22"/>
  <c r="E64" i="22"/>
  <c r="L51" i="22"/>
  <c r="A86" i="22"/>
  <c r="N38" i="22"/>
  <c r="S25" i="22"/>
  <c r="A3" i="22"/>
  <c r="W47" i="22"/>
  <c r="B26" i="22"/>
  <c r="J62" i="22"/>
  <c r="S108" i="22"/>
  <c r="O12" i="22"/>
  <c r="J89" i="22"/>
  <c r="P5" i="22"/>
  <c r="A49" i="22"/>
  <c r="H80" i="22"/>
  <c r="N32" i="22"/>
  <c r="A41" i="22"/>
  <c r="T109" i="22"/>
  <c r="O85" i="22"/>
  <c r="U48" i="22"/>
  <c r="D64" i="22"/>
  <c r="L69" i="22"/>
  <c r="P107" i="22"/>
  <c r="A40" i="22"/>
  <c r="R30" i="22"/>
  <c r="W67" i="22"/>
  <c r="I115" i="22"/>
  <c r="O113" i="22"/>
  <c r="L26" i="22"/>
  <c r="Q53" i="22"/>
  <c r="L88" i="22"/>
  <c r="U31" i="22"/>
  <c r="W60" i="22"/>
  <c r="R24" i="22"/>
  <c r="K32" i="22"/>
  <c r="U100" i="22"/>
  <c r="S63" i="22"/>
  <c r="W39" i="22"/>
  <c r="J18" i="22"/>
  <c r="P81" i="22"/>
  <c r="G96" i="22"/>
  <c r="L23" i="22"/>
  <c r="G52" i="22"/>
  <c r="L7" i="22"/>
  <c r="M23" i="22"/>
  <c r="B99" i="22"/>
  <c r="L13" i="22"/>
  <c r="P109" i="22"/>
  <c r="F90" i="22"/>
  <c r="D29" i="22"/>
  <c r="F4" i="22"/>
  <c r="W65" i="22"/>
  <c r="B93" i="22"/>
  <c r="K60" i="22"/>
  <c r="M115" i="22"/>
  <c r="P25" i="22"/>
  <c r="K55" i="22"/>
  <c r="S49" i="22"/>
  <c r="I40" i="22"/>
  <c r="E114" i="22"/>
  <c r="D18" i="22"/>
  <c r="P56" i="22"/>
  <c r="P3" i="22"/>
  <c r="C29" i="22"/>
  <c r="E62" i="22"/>
  <c r="U68" i="22"/>
  <c r="W46" i="22"/>
  <c r="O39" i="22"/>
  <c r="I81" i="22"/>
  <c r="T14" i="22"/>
  <c r="G102" i="22"/>
  <c r="E48" i="22"/>
  <c r="T34" i="22"/>
  <c r="V36" i="22"/>
  <c r="P97" i="22"/>
  <c r="P76" i="22"/>
  <c r="F44" i="22"/>
  <c r="J83" i="22"/>
  <c r="F88" i="22"/>
  <c r="L78" i="22"/>
  <c r="E25" i="22"/>
  <c r="J77" i="22"/>
  <c r="J29" i="22"/>
  <c r="R4" i="22"/>
  <c r="A8" i="22"/>
  <c r="E30" i="22"/>
  <c r="M48" i="22"/>
  <c r="E113" i="22"/>
  <c r="D62" i="22"/>
  <c r="K111" i="22"/>
  <c r="C13" i="22"/>
  <c r="N86" i="22"/>
  <c r="R80" i="22"/>
  <c r="O73" i="22"/>
  <c r="J25" i="22"/>
  <c r="T47" i="22"/>
  <c r="Q43" i="22"/>
  <c r="F25" i="22"/>
  <c r="S35" i="22"/>
  <c r="G87" i="22"/>
  <c r="U96" i="22"/>
  <c r="V9" i="22"/>
  <c r="D54" i="22"/>
  <c r="E110" i="22"/>
  <c r="Q71" i="22"/>
  <c r="Q92" i="22"/>
  <c r="T69" i="22"/>
  <c r="H46" i="22"/>
  <c r="R32" i="22"/>
  <c r="W62" i="22"/>
  <c r="E84" i="22"/>
  <c r="A29" i="22"/>
  <c r="B107" i="22"/>
  <c r="M47" i="22"/>
  <c r="Q64" i="22"/>
  <c r="H37" i="22"/>
  <c r="Q105" i="22"/>
  <c r="G78" i="22"/>
  <c r="P49" i="22"/>
  <c r="U106" i="22"/>
  <c r="Q110" i="22"/>
  <c r="H62" i="22"/>
  <c r="L20" i="22"/>
  <c r="D100" i="22"/>
  <c r="B9" i="22"/>
  <c r="N45" i="22"/>
  <c r="D67" i="22"/>
  <c r="G61" i="22"/>
  <c r="I108" i="22"/>
  <c r="O3" i="22"/>
  <c r="R109" i="22"/>
  <c r="J59" i="22"/>
  <c r="J24" i="22"/>
  <c r="T20" i="22"/>
  <c r="A106" i="22"/>
  <c r="C98" i="22"/>
  <c r="I39" i="22"/>
  <c r="J69" i="22"/>
  <c r="R64" i="22"/>
  <c r="L106" i="22"/>
  <c r="T39" i="22"/>
  <c r="H71" i="22"/>
  <c r="T94" i="22"/>
  <c r="Q76" i="22"/>
  <c r="B103" i="22"/>
  <c r="J114" i="22"/>
  <c r="M14" i="22"/>
  <c r="C39" i="22"/>
  <c r="I52" i="22"/>
  <c r="H13" i="22"/>
  <c r="M56" i="22"/>
  <c r="H48" i="22"/>
  <c r="Q22" i="22"/>
  <c r="V45" i="22"/>
  <c r="Y45" i="22" s="1"/>
  <c r="V8" i="22"/>
  <c r="M103" i="22"/>
  <c r="I88" i="22"/>
  <c r="W54" i="22"/>
  <c r="F59" i="22"/>
  <c r="C22" i="22"/>
  <c r="T56" i="22"/>
  <c r="I61" i="22"/>
  <c r="N29" i="22"/>
  <c r="E96" i="22"/>
  <c r="G65" i="22"/>
  <c r="V70" i="22"/>
  <c r="U28" i="22"/>
  <c r="V86" i="22"/>
  <c r="R50" i="22"/>
  <c r="E32" i="22"/>
  <c r="L53" i="22"/>
  <c r="J80" i="22"/>
  <c r="E31" i="22"/>
  <c r="F29" i="22"/>
  <c r="P27" i="22"/>
  <c r="K67" i="22"/>
  <c r="W75" i="22"/>
  <c r="D27" i="22"/>
  <c r="L115" i="22"/>
  <c r="K49" i="22"/>
  <c r="R108" i="22"/>
  <c r="H25" i="22"/>
  <c r="C76" i="22"/>
  <c r="T116" i="22"/>
  <c r="N19" i="22"/>
  <c r="H104" i="22"/>
  <c r="G92" i="22"/>
  <c r="C63" i="22"/>
  <c r="M28" i="22"/>
  <c r="Q73" i="22"/>
  <c r="U70" i="22"/>
  <c r="B102" i="22"/>
  <c r="U114" i="22"/>
  <c r="S91" i="22"/>
  <c r="S74" i="22"/>
  <c r="S26" i="22"/>
  <c r="J103" i="22"/>
  <c r="T50" i="22"/>
  <c r="A51" i="22"/>
  <c r="W26" i="22"/>
  <c r="Q66" i="22"/>
  <c r="H60" i="22"/>
  <c r="Q114" i="22"/>
  <c r="F19" i="22"/>
  <c r="P89" i="22"/>
  <c r="H49" i="22"/>
  <c r="W99" i="22"/>
  <c r="S92" i="22"/>
  <c r="U7" i="22"/>
  <c r="N112" i="22"/>
  <c r="J86" i="22"/>
  <c r="O81" i="22"/>
  <c r="S100" i="22"/>
  <c r="R54" i="22"/>
  <c r="N42" i="22"/>
  <c r="O19" i="22"/>
  <c r="S85" i="22"/>
  <c r="M41" i="22"/>
  <c r="L40" i="22"/>
  <c r="J107" i="22"/>
  <c r="U18" i="22"/>
  <c r="S42" i="22"/>
  <c r="H79" i="22"/>
  <c r="B42" i="22"/>
  <c r="L21" i="22"/>
  <c r="G11" i="22"/>
  <c r="G101" i="22"/>
  <c r="I116" i="22"/>
  <c r="T75" i="22"/>
  <c r="M90" i="22"/>
  <c r="C68" i="22"/>
  <c r="B31" i="22"/>
  <c r="H82" i="22"/>
  <c r="A25" i="22"/>
  <c r="V48" i="22"/>
  <c r="E99" i="22"/>
  <c r="H12" i="22"/>
  <c r="G44" i="22"/>
  <c r="E95" i="22"/>
  <c r="S64" i="22"/>
  <c r="R7" i="22"/>
  <c r="E103" i="22"/>
  <c r="B88" i="22"/>
  <c r="D42" i="22"/>
  <c r="C109" i="22"/>
  <c r="V105" i="22"/>
  <c r="R85" i="22"/>
  <c r="H24" i="22"/>
  <c r="G55" i="22"/>
  <c r="C104" i="22"/>
  <c r="W76" i="22"/>
  <c r="K57" i="22"/>
  <c r="L47" i="22"/>
  <c r="E81" i="22"/>
  <c r="D58" i="22"/>
  <c r="F74" i="22"/>
  <c r="G73" i="22"/>
  <c r="C88" i="22"/>
  <c r="W57" i="22"/>
  <c r="L113" i="22"/>
  <c r="A32" i="22"/>
  <c r="U78" i="22"/>
  <c r="Q12" i="22"/>
  <c r="A6" i="22"/>
  <c r="G114" i="22"/>
  <c r="U45" i="22"/>
  <c r="B35" i="22"/>
  <c r="H33" i="22"/>
  <c r="N8" i="22"/>
  <c r="E101" i="22"/>
  <c r="N13" i="22"/>
  <c r="H34" i="22"/>
  <c r="N24" i="22"/>
  <c r="E18" i="22"/>
  <c r="H98" i="22"/>
  <c r="R115" i="22"/>
  <c r="U88" i="22"/>
  <c r="F93" i="22"/>
  <c r="E76" i="22"/>
  <c r="I30" i="22"/>
  <c r="B38" i="22"/>
  <c r="E53" i="22"/>
  <c r="L77" i="22"/>
  <c r="B86" i="22"/>
  <c r="W110" i="22"/>
  <c r="N48" i="22"/>
  <c r="N58" i="22"/>
  <c r="H72" i="22"/>
  <c r="T46" i="22"/>
  <c r="O114" i="22"/>
  <c r="I44" i="22"/>
  <c r="E4" i="22"/>
  <c r="I103" i="22"/>
  <c r="B43" i="22"/>
  <c r="N99" i="22"/>
  <c r="E46" i="22"/>
  <c r="L56" i="22"/>
  <c r="G9" i="22"/>
  <c r="T79" i="22"/>
  <c r="H90" i="22"/>
  <c r="F77" i="22"/>
  <c r="Q83" i="22"/>
  <c r="R49" i="22"/>
  <c r="S41" i="22"/>
  <c r="H61" i="22"/>
  <c r="D16" i="22"/>
  <c r="M15" i="22"/>
  <c r="G13" i="22"/>
  <c r="G89" i="22"/>
  <c r="L12" i="22"/>
  <c r="O83" i="22"/>
  <c r="L34" i="22"/>
  <c r="H94" i="22"/>
  <c r="M101" i="22"/>
  <c r="V78" i="22"/>
  <c r="I94" i="22"/>
  <c r="V111" i="22"/>
  <c r="Y111" i="22" s="1"/>
  <c r="F45" i="22"/>
  <c r="U6" i="22"/>
  <c r="L103" i="22"/>
  <c r="F85" i="22"/>
  <c r="B53" i="22"/>
  <c r="T67" i="22"/>
  <c r="H14" i="22"/>
  <c r="G34" i="22"/>
  <c r="S80" i="22"/>
  <c r="K92" i="22"/>
  <c r="O109" i="22"/>
  <c r="J11" i="22"/>
  <c r="I54" i="22"/>
  <c r="S48" i="22"/>
  <c r="M68" i="22"/>
  <c r="R10" i="22"/>
  <c r="A58" i="22"/>
  <c r="U74" i="22"/>
  <c r="T57" i="22"/>
  <c r="L80" i="22"/>
  <c r="S3" i="22"/>
  <c r="K74" i="22"/>
  <c r="R94" i="22"/>
  <c r="A9" i="22"/>
  <c r="G103" i="22"/>
  <c r="R57" i="22"/>
  <c r="O75" i="22"/>
  <c r="N35" i="22"/>
  <c r="V101" i="22"/>
  <c r="I31" i="22"/>
  <c r="U38" i="22"/>
  <c r="W30" i="22"/>
  <c r="D96" i="22"/>
  <c r="C8" i="22"/>
  <c r="H108" i="22"/>
  <c r="Q18" i="22"/>
  <c r="R102" i="22"/>
  <c r="A73" i="22"/>
  <c r="J49" i="22"/>
  <c r="A89" i="22"/>
  <c r="U85" i="22"/>
  <c r="B98" i="22"/>
  <c r="E116" i="22"/>
  <c r="G59" i="22"/>
  <c r="C14" i="22"/>
  <c r="M86" i="22"/>
  <c r="T48" i="22"/>
  <c r="Q101" i="22"/>
  <c r="G88" i="22"/>
  <c r="K90" i="22"/>
  <c r="E70" i="22"/>
  <c r="P70" i="22"/>
  <c r="V30" i="22"/>
  <c r="M53" i="22"/>
  <c r="G90" i="22"/>
  <c r="M111" i="22"/>
  <c r="B40" i="22"/>
  <c r="C81" i="22"/>
  <c r="A75" i="22"/>
  <c r="T30" i="22"/>
  <c r="F30" i="22"/>
  <c r="B101" i="22"/>
  <c r="M17" i="22"/>
  <c r="B74" i="22"/>
  <c r="R89" i="22"/>
  <c r="S72" i="22"/>
  <c r="S111" i="22"/>
  <c r="N87" i="22"/>
  <c r="J57" i="22"/>
  <c r="H18" i="22"/>
  <c r="R31" i="22"/>
  <c r="D87" i="22"/>
  <c r="O16" i="22"/>
  <c r="O84" i="22"/>
  <c r="A116" i="22"/>
  <c r="F62" i="22"/>
  <c r="T28" i="22"/>
  <c r="K108" i="22"/>
  <c r="U101" i="22"/>
  <c r="V32" i="22"/>
  <c r="F111" i="22"/>
  <c r="V108" i="22"/>
  <c r="M82" i="22"/>
  <c r="G86" i="22"/>
  <c r="P110" i="22"/>
  <c r="V71" i="22"/>
  <c r="O102" i="22"/>
  <c r="P86" i="22"/>
  <c r="G112" i="22"/>
  <c r="K19" i="22"/>
  <c r="K28" i="22"/>
  <c r="E108" i="22"/>
  <c r="G68" i="22"/>
  <c r="I45" i="22"/>
  <c r="P98" i="22"/>
  <c r="Q59" i="22"/>
  <c r="P90" i="22"/>
  <c r="I84" i="22"/>
  <c r="A11" i="22"/>
  <c r="I70" i="22"/>
  <c r="Q61" i="22"/>
  <c r="I7" i="22"/>
  <c r="K9" i="22"/>
  <c r="U36" i="22"/>
  <c r="E3" i="22"/>
  <c r="Q41" i="22"/>
  <c r="D51" i="22"/>
  <c r="D13" i="22"/>
  <c r="M74" i="22"/>
  <c r="Q95" i="22"/>
  <c r="V7" i="22"/>
  <c r="M42" i="22"/>
  <c r="H66" i="22"/>
  <c r="H59" i="22"/>
  <c r="S7" i="22"/>
  <c r="U95" i="22"/>
  <c r="S106" i="22"/>
  <c r="I27" i="22"/>
  <c r="M11" i="22"/>
  <c r="A71" i="22"/>
  <c r="R47" i="22"/>
  <c r="W107" i="22"/>
  <c r="U76" i="22"/>
  <c r="J113" i="22"/>
  <c r="M25" i="22"/>
  <c r="L76" i="22"/>
  <c r="P61" i="22"/>
  <c r="I5" i="22"/>
  <c r="D95" i="22"/>
  <c r="D7" i="22"/>
  <c r="N85" i="22"/>
  <c r="R46" i="22"/>
  <c r="K56" i="22"/>
  <c r="M61" i="22"/>
  <c r="V93" i="22"/>
  <c r="S93" i="22"/>
  <c r="F92" i="22"/>
  <c r="H8" i="22"/>
  <c r="W109" i="22"/>
  <c r="C86" i="22"/>
  <c r="J17" i="22"/>
  <c r="D11" i="22"/>
  <c r="R111" i="22"/>
  <c r="O41" i="22"/>
  <c r="O63" i="22"/>
  <c r="H73" i="22"/>
  <c r="W4" i="22"/>
  <c r="E74" i="22"/>
  <c r="J8" i="22"/>
  <c r="I3" i="22"/>
  <c r="C57" i="22"/>
  <c r="L36" i="22"/>
  <c r="Q80" i="22"/>
  <c r="U116" i="22"/>
  <c r="K104" i="22"/>
  <c r="M34" i="22"/>
  <c r="B21" i="22"/>
  <c r="T32" i="22"/>
  <c r="H56" i="22"/>
  <c r="H6" i="22"/>
  <c r="I50" i="22"/>
  <c r="W41" i="22"/>
  <c r="V107" i="22"/>
  <c r="V12" i="22"/>
  <c r="J4" i="22"/>
  <c r="V74" i="22"/>
  <c r="Q106" i="22"/>
  <c r="V83" i="22"/>
  <c r="J106" i="22"/>
  <c r="V116" i="22"/>
  <c r="O106" i="22"/>
  <c r="D105" i="22"/>
  <c r="K99" i="22"/>
  <c r="J21" i="22"/>
  <c r="H36" i="22"/>
  <c r="G67" i="22"/>
  <c r="C3" i="22"/>
  <c r="J35" i="22"/>
  <c r="A56" i="22"/>
  <c r="D34" i="22"/>
  <c r="U42" i="22"/>
  <c r="S21" i="22"/>
  <c r="C82" i="22"/>
  <c r="M89" i="22"/>
  <c r="D89" i="22"/>
  <c r="J116" i="22"/>
  <c r="U17" i="22"/>
  <c r="D21" i="22"/>
  <c r="D85" i="22"/>
  <c r="Q27" i="22"/>
  <c r="O76" i="22"/>
  <c r="D38" i="22"/>
  <c r="V90" i="22"/>
  <c r="B11" i="22"/>
  <c r="B111" i="22"/>
  <c r="W98" i="22"/>
  <c r="V40" i="22"/>
  <c r="I72" i="22"/>
  <c r="W88" i="22"/>
  <c r="R33" i="22"/>
  <c r="V61" i="22"/>
  <c r="S62" i="22"/>
  <c r="J94" i="22"/>
  <c r="I102" i="22"/>
  <c r="P111" i="22"/>
  <c r="I64" i="22"/>
  <c r="S89" i="22"/>
  <c r="O74" i="22"/>
  <c r="T78" i="22"/>
  <c r="L64" i="22"/>
  <c r="C73" i="22"/>
  <c r="B109" i="22"/>
  <c r="S87" i="22"/>
  <c r="U56" i="22"/>
  <c r="A19" i="22"/>
  <c r="W59" i="22"/>
  <c r="V77" i="22"/>
  <c r="G91" i="22"/>
  <c r="M21" i="22"/>
  <c r="K34" i="22"/>
  <c r="O89" i="22"/>
  <c r="M30" i="22"/>
  <c r="A35" i="22"/>
  <c r="N4" i="22"/>
  <c r="L25" i="22"/>
  <c r="A62" i="22"/>
  <c r="H23" i="22"/>
  <c r="D26" i="22"/>
  <c r="L73" i="22"/>
  <c r="W25" i="22"/>
  <c r="E111" i="22"/>
  <c r="M85" i="22"/>
  <c r="L45" i="22"/>
  <c r="S57" i="22"/>
  <c r="R20" i="22"/>
  <c r="D104" i="22"/>
  <c r="S88" i="22"/>
  <c r="C108" i="22"/>
  <c r="H52" i="22"/>
  <c r="J99" i="22"/>
  <c r="J67" i="22"/>
  <c r="L41" i="22"/>
  <c r="C10" i="22"/>
  <c r="B13" i="22"/>
  <c r="C62" i="22"/>
  <c r="L87" i="22"/>
  <c r="V54" i="22"/>
  <c r="Y54" i="22" s="1"/>
  <c r="N100" i="22"/>
  <c r="V114" i="22"/>
  <c r="F52" i="22"/>
  <c r="O86" i="22"/>
  <c r="C67" i="22"/>
  <c r="M106" i="22"/>
  <c r="R14" i="22"/>
  <c r="N115" i="22"/>
  <c r="P48" i="22"/>
  <c r="U97" i="22"/>
  <c r="O22" i="22"/>
  <c r="O116" i="22"/>
  <c r="P59" i="22"/>
  <c r="P41" i="22"/>
  <c r="P26" i="22"/>
  <c r="A61" i="22"/>
  <c r="C61" i="22"/>
  <c r="Q17" i="22"/>
  <c r="C112" i="22"/>
  <c r="Q97" i="22"/>
  <c r="I109" i="22"/>
  <c r="O49" i="22"/>
  <c r="L71" i="22"/>
  <c r="H58" i="22"/>
  <c r="T63" i="22"/>
  <c r="D78" i="22"/>
  <c r="A64" i="22"/>
  <c r="A114" i="22"/>
  <c r="V10" i="22"/>
  <c r="P23" i="22"/>
  <c r="D19" i="22"/>
  <c r="Q3" i="22"/>
  <c r="Q49" i="22"/>
  <c r="Q37" i="22"/>
  <c r="V97" i="22"/>
  <c r="U58" i="22"/>
  <c r="E109" i="22"/>
  <c r="W102" i="22"/>
  <c r="A14" i="22"/>
  <c r="R44" i="22"/>
  <c r="V79" i="22"/>
  <c r="W103" i="22"/>
  <c r="M38" i="22"/>
  <c r="Q58" i="22"/>
  <c r="U112" i="22"/>
  <c r="I75" i="22"/>
  <c r="I42" i="22"/>
  <c r="U105" i="22"/>
  <c r="J85" i="22"/>
  <c r="U51" i="22"/>
  <c r="B18" i="22"/>
  <c r="C113" i="22"/>
  <c r="D97" i="22"/>
  <c r="I74" i="22"/>
  <c r="I56" i="22"/>
  <c r="G23" i="22"/>
  <c r="R86" i="22"/>
  <c r="A60" i="22"/>
  <c r="S96" i="22"/>
  <c r="E17" i="22"/>
  <c r="P46" i="22"/>
  <c r="A97" i="22"/>
  <c r="Q14" i="22"/>
  <c r="M84" i="22"/>
  <c r="G33" i="22"/>
  <c r="Q45" i="22"/>
  <c r="W14" i="22"/>
  <c r="O11" i="22"/>
  <c r="T83" i="22"/>
  <c r="D50" i="22"/>
  <c r="N31" i="22"/>
  <c r="F101" i="22"/>
  <c r="D9" i="22"/>
  <c r="Q55" i="22"/>
  <c r="W19" i="22"/>
  <c r="U22" i="22"/>
  <c r="N104" i="22"/>
  <c r="P114" i="22"/>
  <c r="N76" i="22"/>
  <c r="J40" i="22"/>
  <c r="T23" i="22"/>
  <c r="F16" i="22"/>
  <c r="M46" i="22"/>
  <c r="Q85" i="22"/>
  <c r="Q15" i="22"/>
  <c r="T66" i="22"/>
  <c r="I29" i="22"/>
  <c r="Q84" i="22"/>
  <c r="C71" i="22"/>
  <c r="E75" i="22"/>
  <c r="I11" i="22"/>
  <c r="O56" i="22"/>
  <c r="N10" i="22"/>
  <c r="H17" i="22"/>
  <c r="M29" i="22"/>
  <c r="K48" i="22"/>
  <c r="F100" i="22"/>
  <c r="W68" i="22"/>
  <c r="K7" i="22"/>
  <c r="O36" i="22"/>
  <c r="L61" i="22"/>
  <c r="F57" i="22"/>
  <c r="I93" i="22"/>
  <c r="C80" i="22"/>
  <c r="S103" i="22"/>
  <c r="K84" i="22"/>
  <c r="W43" i="22"/>
  <c r="H112" i="22"/>
  <c r="W15" i="22"/>
  <c r="R112" i="22"/>
  <c r="F15" i="22"/>
  <c r="I60" i="22"/>
  <c r="W18" i="22"/>
  <c r="D43" i="22"/>
  <c r="B92" i="22"/>
  <c r="H102" i="22"/>
  <c r="W113" i="22"/>
  <c r="R65" i="22"/>
  <c r="A4" i="22"/>
  <c r="V44" i="22"/>
  <c r="Y44" i="22" s="1"/>
  <c r="E67" i="22"/>
  <c r="V55" i="22"/>
  <c r="A108" i="22"/>
  <c r="N109" i="22"/>
  <c r="N114" i="22"/>
  <c r="K100" i="22"/>
  <c r="F12" i="22"/>
  <c r="R69" i="22"/>
  <c r="K58" i="22"/>
  <c r="L96" i="22"/>
  <c r="F26" i="22"/>
  <c r="H97" i="22"/>
  <c r="O40" i="22"/>
  <c r="I113" i="22"/>
  <c r="E93" i="22"/>
  <c r="O99" i="22"/>
  <c r="T108" i="22"/>
  <c r="K76" i="22"/>
  <c r="V37" i="22"/>
  <c r="S109" i="22"/>
  <c r="N97" i="22"/>
  <c r="P116" i="22"/>
  <c r="M36" i="22"/>
  <c r="M95" i="22"/>
  <c r="D32" i="22"/>
  <c r="K95" i="22"/>
  <c r="M100" i="22"/>
  <c r="R25" i="22"/>
  <c r="B75" i="22"/>
  <c r="I14" i="22"/>
  <c r="I85" i="22"/>
  <c r="T3" i="22"/>
  <c r="C97" i="22"/>
  <c r="U33" i="22"/>
  <c r="W85" i="22"/>
  <c r="R27" i="22"/>
  <c r="D33" i="22"/>
  <c r="S46" i="22"/>
  <c r="A15" i="22"/>
  <c r="J93" i="22"/>
  <c r="V15" i="22"/>
  <c r="G27" i="22"/>
  <c r="P71" i="22"/>
  <c r="A103" i="22"/>
  <c r="F78" i="22"/>
  <c r="N12" i="22"/>
  <c r="D12" i="22"/>
  <c r="R67" i="22"/>
  <c r="L60" i="22"/>
  <c r="F82" i="22"/>
  <c r="L83" i="22"/>
  <c r="R73" i="22"/>
  <c r="K89" i="22"/>
  <c r="V22" i="22"/>
  <c r="H65" i="22"/>
  <c r="K115" i="22"/>
  <c r="D76" i="22"/>
  <c r="A72" i="22"/>
  <c r="W29" i="22"/>
  <c r="E89" i="22"/>
  <c r="H67" i="22"/>
  <c r="R92" i="22"/>
  <c r="K45" i="22"/>
  <c r="B6" i="22"/>
  <c r="L42" i="22"/>
  <c r="M72" i="22"/>
  <c r="S82" i="22"/>
  <c r="O13" i="22"/>
  <c r="N20" i="22"/>
  <c r="B106" i="22"/>
  <c r="G70" i="22"/>
  <c r="U72" i="22"/>
  <c r="O26" i="22"/>
  <c r="E51" i="22"/>
  <c r="G42" i="22"/>
  <c r="F40" i="22"/>
  <c r="R98" i="22"/>
  <c r="D99" i="22"/>
  <c r="W73" i="22"/>
  <c r="P83" i="22"/>
  <c r="S23" i="22"/>
  <c r="U84" i="22"/>
  <c r="N23" i="22"/>
  <c r="J91" i="22"/>
  <c r="F98" i="22"/>
  <c r="S69" i="22"/>
  <c r="N46" i="22"/>
  <c r="B48" i="22"/>
  <c r="O72" i="22"/>
  <c r="R9" i="22"/>
  <c r="O47" i="22"/>
  <c r="A84" i="22"/>
  <c r="E5" i="22"/>
  <c r="L67" i="22"/>
  <c r="P67" i="22"/>
  <c r="I67" i="22"/>
  <c r="K68" i="22"/>
  <c r="N51" i="22"/>
  <c r="V5" i="22"/>
  <c r="I91" i="22"/>
  <c r="L32" i="22"/>
  <c r="D91" i="22"/>
  <c r="F51" i="22"/>
  <c r="O90" i="22"/>
  <c r="D90" i="22"/>
  <c r="G7" i="22"/>
  <c r="B22" i="22"/>
  <c r="A81" i="22"/>
  <c r="B105" i="22"/>
  <c r="J73" i="22"/>
  <c r="K36" i="22"/>
  <c r="C92" i="22"/>
  <c r="C87" i="22"/>
  <c r="B82" i="22"/>
  <c r="N43" i="22"/>
  <c r="P22" i="22"/>
  <c r="J101" i="22"/>
  <c r="R82" i="22"/>
  <c r="O32" i="22"/>
  <c r="D40" i="22"/>
  <c r="O105" i="22"/>
  <c r="L81" i="22"/>
  <c r="G64" i="22"/>
  <c r="K40" i="22"/>
  <c r="P8" i="22"/>
  <c r="K27" i="22"/>
  <c r="A24" i="22"/>
  <c r="O29" i="22"/>
  <c r="I37" i="22"/>
  <c r="J46" i="22"/>
  <c r="D106" i="22"/>
  <c r="N14" i="22"/>
  <c r="C56" i="22"/>
  <c r="J23" i="22"/>
  <c r="D75" i="22"/>
  <c r="K62" i="22"/>
  <c r="F86" i="22"/>
  <c r="L95" i="22"/>
  <c r="U14" i="22"/>
  <c r="T96" i="22"/>
  <c r="F109" i="22"/>
  <c r="J95" i="22"/>
  <c r="A31" i="22"/>
  <c r="O115" i="22"/>
  <c r="E45" i="22"/>
  <c r="J34" i="22"/>
  <c r="L31" i="22"/>
  <c r="G39" i="22"/>
  <c r="N37" i="22"/>
  <c r="B108" i="22"/>
  <c r="W55" i="22"/>
  <c r="W6" i="22"/>
  <c r="A37" i="22"/>
  <c r="A95" i="22"/>
  <c r="U90" i="22"/>
  <c r="R39" i="22"/>
  <c r="G116" i="22"/>
  <c r="F13" i="22"/>
  <c r="O107" i="22"/>
  <c r="C114" i="22"/>
  <c r="C21" i="22"/>
  <c r="G35" i="22"/>
  <c r="F56" i="22"/>
  <c r="J16" i="22"/>
  <c r="W111" i="22"/>
  <c r="H31" i="22"/>
  <c r="G74" i="22"/>
  <c r="A85" i="22"/>
  <c r="W11" i="22"/>
  <c r="I114" i="22"/>
  <c r="W52" i="22"/>
  <c r="T12" i="22"/>
  <c r="O100" i="22"/>
  <c r="O69" i="22"/>
  <c r="U49" i="22"/>
  <c r="D101" i="22"/>
  <c r="L38" i="22"/>
  <c r="A22" i="22"/>
  <c r="C64" i="22"/>
  <c r="H95" i="22"/>
  <c r="W64" i="22"/>
  <c r="D79" i="22"/>
  <c r="W95" i="22"/>
  <c r="A55" i="22"/>
  <c r="Q36" i="22"/>
  <c r="M32" i="22"/>
  <c r="H26" i="22"/>
  <c r="D109" i="22"/>
  <c r="J31" i="22"/>
  <c r="E39" i="22"/>
  <c r="B61" i="22"/>
  <c r="G56" i="22"/>
  <c r="N18" i="22"/>
  <c r="J20" i="22"/>
  <c r="P39" i="22"/>
  <c r="W51" i="22"/>
  <c r="W20" i="22"/>
  <c r="B34" i="22"/>
  <c r="P53" i="22"/>
  <c r="C25" i="22"/>
  <c r="J70" i="22"/>
  <c r="L39" i="22"/>
  <c r="D110" i="22"/>
  <c r="E71" i="22"/>
  <c r="D88" i="22"/>
  <c r="T81" i="22"/>
  <c r="F46" i="22"/>
  <c r="W27" i="22"/>
  <c r="C41" i="22"/>
  <c r="S95" i="22"/>
  <c r="T44" i="22"/>
  <c r="R78" i="22"/>
  <c r="N52" i="22"/>
  <c r="A101" i="22"/>
  <c r="B27" i="22"/>
  <c r="K65" i="22"/>
  <c r="O21" i="22"/>
  <c r="G77" i="22"/>
  <c r="T49" i="22"/>
  <c r="K17" i="22"/>
  <c r="K63" i="22"/>
  <c r="Q86" i="22"/>
  <c r="C60" i="22"/>
  <c r="G50" i="22"/>
  <c r="S71" i="22"/>
  <c r="H29" i="22"/>
  <c r="H55" i="22"/>
  <c r="N82" i="22"/>
  <c r="J109" i="22"/>
  <c r="F11" i="22"/>
  <c r="H4" i="22"/>
  <c r="I25" i="22"/>
  <c r="I71" i="22"/>
  <c r="C42" i="22"/>
  <c r="Q38" i="22"/>
  <c r="H101" i="22"/>
  <c r="B25" i="22"/>
  <c r="B39" i="22"/>
  <c r="T64" i="22"/>
  <c r="E85" i="22"/>
  <c r="M27" i="22"/>
  <c r="U113" i="22"/>
  <c r="A74" i="22"/>
  <c r="O53" i="22"/>
  <c r="T77" i="22"/>
  <c r="G19" i="22"/>
  <c r="E73" i="22"/>
  <c r="K20" i="22"/>
  <c r="S8" i="22"/>
  <c r="F66" i="22"/>
  <c r="W17" i="22"/>
  <c r="U73" i="22"/>
  <c r="K16" i="22"/>
  <c r="R93" i="22"/>
  <c r="R35" i="22"/>
  <c r="U79" i="22"/>
  <c r="D24" i="22"/>
  <c r="J97" i="22"/>
  <c r="F24" i="22"/>
  <c r="T18" i="22"/>
  <c r="Q96" i="22"/>
  <c r="B20" i="22"/>
  <c r="P57" i="22"/>
  <c r="N28" i="22"/>
  <c r="J96" i="22"/>
  <c r="T102" i="22"/>
  <c r="C58" i="22"/>
  <c r="S44" i="22"/>
  <c r="M51" i="22"/>
  <c r="I22" i="22"/>
  <c r="N80" i="22"/>
  <c r="A70" i="22"/>
  <c r="A112" i="22"/>
  <c r="N33" i="22"/>
  <c r="C107" i="22"/>
  <c r="O108" i="22"/>
  <c r="R101" i="22"/>
  <c r="F79" i="22"/>
  <c r="U67" i="22"/>
  <c r="E42" i="22"/>
  <c r="D39" i="22"/>
  <c r="T105" i="22"/>
  <c r="T61" i="22"/>
  <c r="J42" i="22"/>
  <c r="E34" i="22"/>
  <c r="F43" i="22"/>
  <c r="I110" i="22"/>
  <c r="J9" i="22"/>
  <c r="P55" i="22"/>
  <c r="Q34" i="22"/>
  <c r="G63" i="22"/>
  <c r="C16" i="22"/>
  <c r="T106" i="22"/>
  <c r="A83" i="22"/>
  <c r="Q52" i="22"/>
  <c r="I9" i="22"/>
  <c r="R38" i="22"/>
  <c r="N49" i="22"/>
  <c r="A66" i="22"/>
  <c r="I43" i="22"/>
  <c r="T103" i="22"/>
  <c r="N30" i="22"/>
  <c r="A109" i="22"/>
  <c r="G53" i="22"/>
  <c r="S13" i="22"/>
  <c r="F108" i="22"/>
  <c r="B55" i="22"/>
  <c r="G49" i="22"/>
  <c r="G104" i="22"/>
  <c r="L84" i="22"/>
  <c r="R8" i="22"/>
  <c r="G99" i="22"/>
  <c r="Q25" i="22"/>
  <c r="H9" i="22"/>
  <c r="Q87" i="22"/>
  <c r="M20" i="22"/>
  <c r="B84" i="22"/>
  <c r="E65" i="22"/>
  <c r="A27" i="22"/>
  <c r="D102" i="22"/>
  <c r="C17" i="22"/>
  <c r="C23" i="22"/>
  <c r="Q7" i="22"/>
  <c r="I77" i="22"/>
  <c r="E60" i="22"/>
  <c r="P80" i="22"/>
  <c r="E27" i="22"/>
  <c r="D55" i="22"/>
  <c r="K80" i="22"/>
  <c r="N67" i="22"/>
  <c r="N34" i="22"/>
  <c r="O27" i="22"/>
  <c r="I36" i="22"/>
  <c r="F5" i="22"/>
  <c r="A53" i="22"/>
  <c r="S55" i="22"/>
  <c r="W31" i="22"/>
  <c r="F6" i="22"/>
  <c r="F20" i="22"/>
  <c r="N50" i="22"/>
  <c r="B37" i="22"/>
  <c r="F83" i="22"/>
  <c r="P10" i="22"/>
  <c r="E92" i="22"/>
  <c r="N40" i="22"/>
  <c r="R83" i="22"/>
  <c r="K47" i="22"/>
  <c r="G12" i="22"/>
  <c r="C111" i="22"/>
  <c r="S53" i="22"/>
  <c r="F36" i="22"/>
  <c r="E26" i="22"/>
  <c r="I23" i="22"/>
  <c r="M24" i="22"/>
  <c r="E58" i="22"/>
  <c r="S24" i="22"/>
  <c r="O103" i="22"/>
  <c r="C83" i="22"/>
  <c r="D65" i="22"/>
  <c r="A110" i="22"/>
  <c r="Q89" i="22"/>
  <c r="K33" i="22"/>
  <c r="M113" i="22"/>
  <c r="K39" i="22"/>
  <c r="O54" i="22"/>
  <c r="F34" i="22"/>
  <c r="K18" i="22"/>
  <c r="A50" i="22"/>
  <c r="I33" i="22"/>
  <c r="N74" i="22"/>
  <c r="B41" i="22"/>
  <c r="J98" i="22"/>
  <c r="E37" i="22"/>
  <c r="W38" i="22"/>
  <c r="O79" i="22"/>
  <c r="U94" i="22"/>
  <c r="D108" i="22"/>
  <c r="J104" i="22"/>
  <c r="G47" i="22"/>
  <c r="H19" i="22"/>
  <c r="T59" i="22"/>
  <c r="R16" i="22"/>
  <c r="C27" i="22"/>
  <c r="O38" i="22"/>
  <c r="G76" i="22"/>
  <c r="L66" i="22"/>
  <c r="C70" i="22"/>
  <c r="O43" i="22"/>
  <c r="T107" i="22"/>
  <c r="O58" i="22"/>
  <c r="K113" i="22"/>
  <c r="C69" i="22"/>
  <c r="N59" i="22"/>
  <c r="K66" i="22"/>
  <c r="H21" i="22"/>
  <c r="E91" i="22"/>
  <c r="W86" i="22"/>
  <c r="P73" i="22"/>
  <c r="O70" i="22"/>
  <c r="C37" i="22"/>
  <c r="F71" i="22"/>
  <c r="S45" i="22"/>
  <c r="L27" i="22"/>
  <c r="E102" i="22"/>
  <c r="H51" i="22"/>
  <c r="S43" i="22"/>
  <c r="L55" i="22"/>
  <c r="J12" i="22"/>
  <c r="G62" i="22"/>
  <c r="R40" i="22"/>
  <c r="O8" i="22"/>
  <c r="F64" i="22"/>
  <c r="G30" i="22"/>
  <c r="M63" i="22"/>
  <c r="C75" i="22"/>
  <c r="Q42" i="22"/>
  <c r="K52" i="22"/>
  <c r="K107" i="22"/>
  <c r="D36" i="22"/>
  <c r="Q91" i="22"/>
  <c r="B78" i="22"/>
  <c r="N39" i="22"/>
  <c r="T90" i="22"/>
  <c r="K106" i="22"/>
  <c r="O87" i="22"/>
  <c r="I65" i="22"/>
  <c r="G66" i="22"/>
  <c r="P21" i="22"/>
  <c r="C38" i="22"/>
  <c r="W87" i="22"/>
  <c r="F41" i="22"/>
  <c r="M18" i="22"/>
  <c r="F48" i="22"/>
  <c r="J54" i="22"/>
  <c r="T86" i="22"/>
  <c r="S78" i="22"/>
  <c r="S75" i="22"/>
  <c r="W83" i="22"/>
  <c r="Q11" i="22"/>
  <c r="W9" i="22"/>
  <c r="D48" i="22"/>
  <c r="S12" i="22"/>
  <c r="C12" i="22"/>
  <c r="U26" i="22"/>
  <c r="J60" i="22"/>
  <c r="P44" i="22"/>
  <c r="A68" i="22"/>
  <c r="M77" i="22"/>
  <c r="D45" i="22"/>
  <c r="F97" i="22"/>
  <c r="N27" i="22"/>
  <c r="M88" i="22"/>
  <c r="L74" i="22"/>
  <c r="R48" i="22"/>
  <c r="H35" i="22"/>
  <c r="W104" i="22"/>
  <c r="T55" i="22"/>
  <c r="D98" i="22"/>
  <c r="O104" i="22"/>
  <c r="B51" i="22"/>
  <c r="H16" i="22"/>
  <c r="L92" i="22"/>
  <c r="R96" i="22"/>
  <c r="C78" i="22"/>
  <c r="L10" i="22"/>
  <c r="D4" i="22"/>
  <c r="K51" i="22"/>
  <c r="B95" i="22"/>
  <c r="F55" i="22"/>
  <c r="W33" i="22"/>
  <c r="J44" i="22"/>
  <c r="G109" i="22"/>
  <c r="J22" i="22"/>
  <c r="O66" i="22"/>
  <c r="N107" i="22"/>
  <c r="N69" i="22"/>
  <c r="K4" i="22"/>
  <c r="U25" i="22"/>
  <c r="W66" i="22"/>
  <c r="R53" i="22"/>
  <c r="I86" i="22"/>
  <c r="B69" i="22"/>
  <c r="U27" i="22"/>
  <c r="S40" i="22"/>
  <c r="L4" i="22"/>
  <c r="A111" i="22"/>
  <c r="B112" i="22"/>
  <c r="K35" i="22"/>
  <c r="U54" i="22"/>
  <c r="E78" i="22"/>
  <c r="O6" i="22"/>
  <c r="Q94" i="22"/>
  <c r="P40" i="22"/>
  <c r="J36" i="22"/>
  <c r="G5" i="22"/>
  <c r="N71" i="22"/>
  <c r="L37" i="22"/>
  <c r="P66" i="22"/>
  <c r="H99" i="22"/>
  <c r="O9" i="22"/>
  <c r="U80" i="22"/>
  <c r="J68" i="22"/>
  <c r="I87" i="22"/>
  <c r="W101" i="22"/>
  <c r="V87" i="22"/>
  <c r="Y87" i="22" s="1"/>
  <c r="P30" i="22"/>
  <c r="K24" i="22"/>
  <c r="I105" i="22"/>
  <c r="N17" i="22"/>
  <c r="T84" i="22"/>
  <c r="P85" i="22"/>
  <c r="T89" i="22"/>
  <c r="J79" i="22"/>
  <c r="R52" i="22"/>
  <c r="L100" i="22"/>
  <c r="G24" i="22"/>
  <c r="Q10" i="22"/>
  <c r="U30" i="22"/>
  <c r="K85" i="22"/>
  <c r="N56" i="22"/>
  <c r="T92" i="22"/>
  <c r="Q20" i="22"/>
  <c r="E82" i="22"/>
  <c r="I95" i="22"/>
  <c r="P13" i="22"/>
  <c r="Q75" i="22"/>
  <c r="H74" i="22"/>
  <c r="Q116" i="22"/>
  <c r="T27" i="22"/>
  <c r="B8" i="22"/>
  <c r="W69" i="22"/>
  <c r="K23" i="22"/>
  <c r="H32" i="22"/>
  <c r="K44" i="22"/>
  <c r="A113" i="22"/>
  <c r="N102" i="22"/>
  <c r="F27" i="22"/>
  <c r="W80" i="22"/>
  <c r="T114" i="22"/>
  <c r="I12" i="22"/>
  <c r="F99" i="22"/>
  <c r="B104" i="22"/>
  <c r="F96" i="22"/>
  <c r="P16" i="22"/>
  <c r="G18" i="22"/>
  <c r="E77" i="22"/>
  <c r="C20" i="22"/>
  <c r="M12" i="22"/>
  <c r="P43" i="22"/>
  <c r="L5" i="22"/>
  <c r="I49" i="22"/>
  <c r="W105" i="22"/>
  <c r="P104" i="22"/>
  <c r="T93" i="22"/>
  <c r="A36" i="22"/>
  <c r="U66" i="22"/>
  <c r="O67" i="22"/>
  <c r="U99" i="22"/>
  <c r="J78" i="22"/>
  <c r="N68" i="22"/>
  <c r="A102" i="22"/>
  <c r="R58" i="22"/>
  <c r="H84" i="22"/>
  <c r="K61" i="22"/>
  <c r="Q47" i="22"/>
  <c r="T36" i="22"/>
  <c r="W97" i="22"/>
  <c r="O82" i="22"/>
  <c r="K75" i="22"/>
  <c r="B17" i="22"/>
  <c r="E50" i="22"/>
  <c r="D8" i="22"/>
  <c r="K109" i="22"/>
  <c r="B115" i="22"/>
  <c r="H89" i="22"/>
  <c r="J64" i="22"/>
  <c r="G107" i="22"/>
  <c r="I90" i="22"/>
  <c r="R60" i="22"/>
  <c r="C34" i="22"/>
  <c r="B47" i="22"/>
  <c r="C51" i="22"/>
  <c r="H68" i="22"/>
  <c r="B80" i="22"/>
  <c r="B91" i="22"/>
  <c r="U24" i="22"/>
  <c r="A39" i="22"/>
  <c r="T68" i="22"/>
  <c r="L3" i="22"/>
  <c r="A67" i="22"/>
  <c r="N65" i="22"/>
  <c r="H92" i="22"/>
  <c r="U115" i="22"/>
  <c r="D61" i="22"/>
  <c r="G79" i="22"/>
  <c r="G85" i="22"/>
  <c r="E86" i="22"/>
  <c r="O42" i="22"/>
  <c r="J7" i="22"/>
  <c r="C102" i="22"/>
  <c r="S105" i="22"/>
  <c r="R29" i="22"/>
  <c r="A69" i="22"/>
  <c r="F58" i="22"/>
  <c r="S30" i="22"/>
  <c r="L54" i="22"/>
  <c r="M8" i="22"/>
  <c r="E6" i="22"/>
  <c r="T35" i="22"/>
  <c r="G8" i="22"/>
  <c r="L8" i="22"/>
  <c r="E54" i="22"/>
  <c r="F112" i="22"/>
  <c r="D83" i="22"/>
  <c r="E41" i="22"/>
  <c r="S112" i="22"/>
  <c r="F72" i="22"/>
  <c r="U57" i="22"/>
  <c r="Q98" i="22"/>
  <c r="M40" i="22"/>
  <c r="A52" i="22"/>
  <c r="T43" i="22"/>
  <c r="B7" i="22"/>
  <c r="W58" i="22"/>
  <c r="J15" i="22"/>
  <c r="G54" i="22"/>
  <c r="E36" i="22"/>
  <c r="M67" i="22"/>
  <c r="A13" i="22"/>
  <c r="C47" i="22"/>
  <c r="Q82" i="22"/>
  <c r="C105" i="22"/>
  <c r="U39" i="22"/>
  <c r="T25" i="22"/>
  <c r="B52" i="22"/>
  <c r="P74" i="22"/>
  <c r="K59" i="22"/>
  <c r="P12" i="22"/>
  <c r="M91" i="22"/>
  <c r="L85" i="22"/>
  <c r="J5" i="22"/>
  <c r="H63" i="22"/>
  <c r="P34" i="22"/>
  <c r="N15" i="22"/>
  <c r="R5" i="22"/>
  <c r="Q33" i="22"/>
  <c r="H28" i="22"/>
  <c r="R74" i="22"/>
  <c r="Q90" i="22"/>
  <c r="B56" i="22"/>
  <c r="M9" i="22"/>
  <c r="C44" i="22"/>
  <c r="E87" i="22"/>
  <c r="V18" i="22"/>
  <c r="C77" i="22"/>
  <c r="O4" i="22"/>
  <c r="C30" i="22"/>
  <c r="O65" i="22"/>
  <c r="H110" i="22"/>
  <c r="U21" i="22"/>
  <c r="T101" i="22"/>
  <c r="K94" i="22"/>
  <c r="Q111" i="22"/>
  <c r="H15" i="22"/>
  <c r="P35" i="22"/>
  <c r="U52" i="22"/>
  <c r="C91" i="22"/>
  <c r="O50" i="22"/>
  <c r="G31" i="22"/>
  <c r="R61" i="22"/>
  <c r="J111" i="22"/>
  <c r="K72" i="22"/>
  <c r="A82" i="22"/>
  <c r="F23" i="22"/>
  <c r="C43" i="22"/>
  <c r="I112" i="22"/>
  <c r="F18" i="22"/>
  <c r="L91" i="22"/>
  <c r="L44" i="22"/>
  <c r="S99" i="22"/>
  <c r="G80" i="22"/>
  <c r="O46" i="22"/>
  <c r="L14" i="22"/>
  <c r="U102" i="22"/>
  <c r="B58" i="22"/>
  <c r="T13" i="22"/>
  <c r="G105" i="22"/>
  <c r="F14" i="22"/>
  <c r="L19" i="22"/>
  <c r="L57" i="22"/>
  <c r="T29" i="22"/>
  <c r="K70" i="22"/>
  <c r="D35" i="22"/>
  <c r="A78" i="22"/>
  <c r="T73" i="22"/>
  <c r="G28" i="22"/>
  <c r="U107" i="22"/>
  <c r="T115" i="22"/>
  <c r="Q88" i="22"/>
  <c r="D59" i="22"/>
  <c r="D23" i="22"/>
  <c r="O31" i="22"/>
  <c r="K31" i="22"/>
  <c r="O17" i="22"/>
  <c r="J48" i="22"/>
  <c r="R3" i="22"/>
  <c r="D25" i="22"/>
  <c r="G110" i="22"/>
  <c r="C79" i="22"/>
  <c r="E80" i="22"/>
  <c r="I53" i="22"/>
  <c r="E40" i="22"/>
  <c r="N90" i="22"/>
  <c r="W112" i="22"/>
  <c r="P47" i="22"/>
  <c r="E38" i="22"/>
  <c r="F84" i="22"/>
  <c r="M57" i="22"/>
  <c r="A65" i="22"/>
  <c r="F50" i="22"/>
  <c r="E33" i="22"/>
  <c r="G115" i="22"/>
  <c r="F28" i="22"/>
  <c r="W5" i="22"/>
  <c r="W106" i="22"/>
  <c r="A16" i="22"/>
  <c r="K6" i="22"/>
  <c r="S6" i="22"/>
  <c r="G16" i="22"/>
  <c r="M10" i="22"/>
  <c r="Q103" i="22"/>
  <c r="N3" i="22"/>
  <c r="C95" i="22"/>
  <c r="K13" i="22"/>
  <c r="S32" i="22"/>
  <c r="D56" i="22"/>
  <c r="F38" i="22"/>
  <c r="F49" i="22"/>
  <c r="D107" i="22"/>
  <c r="I100" i="22"/>
  <c r="U35" i="22"/>
  <c r="Q63" i="22"/>
  <c r="I73" i="22"/>
  <c r="S19" i="22"/>
  <c r="J55" i="22"/>
  <c r="A46" i="22"/>
  <c r="F68" i="22"/>
  <c r="P88" i="22"/>
  <c r="A30" i="22"/>
  <c r="L11" i="22"/>
  <c r="P29" i="22"/>
  <c r="W21" i="22"/>
  <c r="S29" i="22"/>
  <c r="O18" i="22"/>
  <c r="N47" i="22"/>
  <c r="J58" i="22"/>
  <c r="W78" i="22"/>
  <c r="H44" i="22"/>
  <c r="S34" i="22"/>
  <c r="E11" i="22"/>
  <c r="H91" i="22"/>
  <c r="B83" i="22"/>
  <c r="B32" i="22"/>
  <c r="M59" i="22"/>
  <c r="T72" i="22"/>
  <c r="T26" i="22"/>
  <c r="I101" i="22"/>
  <c r="G4" i="22"/>
  <c r="Q30" i="22"/>
  <c r="Q81" i="22"/>
  <c r="P31" i="22"/>
  <c r="V84" i="22"/>
  <c r="L111" i="22"/>
  <c r="J37" i="22"/>
  <c r="G6" i="22"/>
  <c r="I41" i="22"/>
  <c r="P101" i="22"/>
  <c r="O5" i="22"/>
  <c r="K91" i="22"/>
  <c r="E97" i="22"/>
  <c r="S73" i="22"/>
  <c r="O96" i="22"/>
  <c r="S38" i="22"/>
  <c r="M31" i="22"/>
  <c r="T74" i="22"/>
  <c r="N91" i="22"/>
  <c r="A38" i="22"/>
  <c r="J92" i="22"/>
  <c r="E104" i="22"/>
  <c r="B16" i="22"/>
  <c r="O25" i="22"/>
  <c r="I6" i="22"/>
  <c r="W40" i="22"/>
  <c r="N106" i="22"/>
  <c r="J65" i="22"/>
  <c r="C11" i="22"/>
  <c r="R77" i="22"/>
  <c r="G17" i="22"/>
  <c r="N11" i="22"/>
  <c r="K25" i="22"/>
  <c r="T42" i="22"/>
  <c r="D44" i="22"/>
  <c r="K97" i="22"/>
  <c r="H42" i="22"/>
  <c r="S5" i="22"/>
  <c r="E105" i="22"/>
  <c r="F114" i="22"/>
  <c r="I13" i="22"/>
  <c r="M60" i="22"/>
  <c r="W16" i="22"/>
  <c r="L48" i="22"/>
  <c r="Q78" i="22"/>
  <c r="J43" i="22"/>
  <c r="I62" i="22"/>
  <c r="K14" i="22"/>
  <c r="E13" i="22"/>
  <c r="K43" i="22"/>
  <c r="K69" i="22"/>
  <c r="Q39" i="22"/>
  <c r="M7" i="22"/>
  <c r="N63" i="22"/>
  <c r="A76" i="22"/>
  <c r="F81" i="22"/>
  <c r="Q29" i="22"/>
  <c r="L107" i="22"/>
  <c r="D3" i="22"/>
  <c r="P103" i="22"/>
  <c r="W37" i="22"/>
  <c r="E47" i="22"/>
  <c r="K10" i="22"/>
  <c r="T37" i="22"/>
  <c r="R18" i="22"/>
  <c r="G43" i="22"/>
  <c r="I32" i="22"/>
  <c r="C7" i="22"/>
  <c r="A23" i="22"/>
  <c r="M22" i="22"/>
  <c r="K64" i="22"/>
  <c r="A28" i="22"/>
  <c r="G82" i="22"/>
  <c r="Q70" i="22"/>
  <c r="C49" i="22"/>
  <c r="C50" i="22"/>
  <c r="T95" i="22"/>
  <c r="E28" i="22"/>
  <c r="L97" i="22"/>
  <c r="J84" i="22"/>
  <c r="H106" i="22"/>
  <c r="U11" i="22"/>
  <c r="B59" i="22"/>
  <c r="T53" i="22"/>
  <c r="E15" i="22"/>
  <c r="O7" i="22"/>
  <c r="J56" i="22"/>
  <c r="B57" i="22"/>
  <c r="I28" i="22"/>
  <c r="G108" i="22"/>
  <c r="Q40" i="22"/>
  <c r="W79" i="22"/>
  <c r="I15" i="22"/>
  <c r="P4" i="22"/>
  <c r="Q31" i="22"/>
  <c r="H22" i="22"/>
  <c r="O98" i="22"/>
  <c r="L22" i="22"/>
  <c r="C53" i="22"/>
  <c r="N111" i="22"/>
  <c r="I51" i="22"/>
  <c r="A42" i="22"/>
  <c r="E88" i="22"/>
  <c r="S84" i="22"/>
  <c r="U75" i="22"/>
  <c r="T5" i="22"/>
  <c r="Q51" i="22"/>
  <c r="P52" i="22"/>
  <c r="E106" i="22"/>
  <c r="H54" i="22"/>
  <c r="H78" i="22"/>
  <c r="K82" i="22"/>
  <c r="D37" i="22"/>
  <c r="K96" i="22"/>
  <c r="L52" i="22"/>
  <c r="F70" i="22"/>
  <c r="K15" i="22"/>
  <c r="C45" i="22"/>
  <c r="O24" i="22"/>
  <c r="E8" i="22"/>
  <c r="H11" i="22"/>
  <c r="O57" i="22"/>
  <c r="P50" i="22"/>
  <c r="M64" i="22"/>
  <c r="O71" i="22"/>
  <c r="G32" i="22"/>
  <c r="G57" i="22"/>
  <c r="J102" i="22"/>
  <c r="C84" i="22"/>
  <c r="I98" i="22"/>
  <c r="M98" i="22"/>
  <c r="N96" i="22"/>
  <c r="T65" i="22"/>
  <c r="N95" i="22"/>
  <c r="O55" i="22"/>
  <c r="E100" i="22"/>
  <c r="F116" i="22"/>
  <c r="S4" i="22"/>
  <c r="S94" i="22"/>
  <c r="L89" i="22"/>
  <c r="Q69" i="22"/>
  <c r="K93" i="22"/>
  <c r="I111" i="22"/>
  <c r="W74" i="22"/>
  <c r="G60" i="22"/>
  <c r="S9" i="22"/>
  <c r="G29" i="22"/>
  <c r="T40" i="22"/>
  <c r="G111" i="22"/>
  <c r="B73" i="22"/>
  <c r="U64" i="22"/>
  <c r="T113" i="22"/>
  <c r="F47" i="22"/>
  <c r="E9" i="22"/>
  <c r="N36" i="22"/>
  <c r="T9" i="22"/>
  <c r="P102" i="22"/>
  <c r="P51" i="22"/>
  <c r="R15" i="22"/>
  <c r="C72" i="22"/>
  <c r="I48" i="22"/>
  <c r="B14" i="22"/>
  <c r="P64" i="22"/>
  <c r="N5" i="22"/>
  <c r="F61" i="22"/>
  <c r="F21" i="22"/>
  <c r="D49" i="22"/>
  <c r="T111" i="22"/>
  <c r="K26" i="22"/>
  <c r="M54" i="22"/>
  <c r="L35" i="22"/>
  <c r="M16" i="22"/>
  <c r="W94" i="22"/>
  <c r="N75" i="22"/>
  <c r="S39" i="22"/>
  <c r="D86" i="22"/>
  <c r="L104" i="22"/>
  <c r="T11" i="22"/>
  <c r="M37" i="22"/>
  <c r="E16" i="22"/>
  <c r="F67" i="22"/>
  <c r="M116" i="22"/>
  <c r="P75" i="22"/>
  <c r="R55" i="22"/>
  <c r="T98" i="22"/>
  <c r="N6" i="22"/>
  <c r="A92" i="22"/>
  <c r="C55" i="22"/>
  <c r="R104" i="22"/>
  <c r="P79" i="22"/>
  <c r="Q35" i="22"/>
  <c r="B33" i="22"/>
  <c r="O14" i="22"/>
  <c r="P60" i="22"/>
  <c r="D10" i="22"/>
  <c r="J38" i="22"/>
  <c r="Q100" i="22"/>
  <c r="U23" i="22"/>
  <c r="Q4" i="22"/>
  <c r="G41" i="22"/>
  <c r="U53" i="22"/>
  <c r="J75" i="22"/>
  <c r="G75" i="22"/>
  <c r="T104" i="22"/>
  <c r="T60" i="22"/>
  <c r="L46" i="22"/>
  <c r="H27" i="22"/>
  <c r="T87" i="22"/>
  <c r="S81" i="22"/>
  <c r="P87" i="22"/>
  <c r="L16" i="22"/>
  <c r="W91" i="22"/>
  <c r="P93" i="22"/>
  <c r="L86" i="22"/>
  <c r="P100" i="22"/>
  <c r="A59" i="22"/>
  <c r="W49" i="22"/>
  <c r="G3" i="22"/>
  <c r="E7" i="22"/>
  <c r="T100" i="22"/>
  <c r="S114" i="22"/>
  <c r="W90" i="22"/>
  <c r="H109" i="22"/>
  <c r="A12" i="22"/>
  <c r="O37" i="22"/>
  <c r="Q104" i="22"/>
  <c r="R59" i="22"/>
  <c r="U32" i="22"/>
  <c r="H107" i="22"/>
  <c r="W116" i="22"/>
  <c r="D114" i="22"/>
  <c r="D15" i="22"/>
  <c r="I63" i="22"/>
  <c r="W93" i="22"/>
  <c r="K98" i="22"/>
  <c r="L93" i="22"/>
  <c r="L102" i="22"/>
  <c r="L43" i="22"/>
  <c r="I17" i="22"/>
  <c r="O23" i="22"/>
  <c r="F87" i="22"/>
  <c r="G26" i="22"/>
  <c r="I57" i="22"/>
  <c r="H69" i="22"/>
  <c r="D63" i="22"/>
  <c r="J30" i="22"/>
  <c r="C15" i="22"/>
  <c r="F7" i="22"/>
  <c r="R81" i="22"/>
  <c r="G97" i="22"/>
  <c r="P32" i="22"/>
  <c r="H7" i="22"/>
  <c r="B24" i="22"/>
  <c r="R43" i="22"/>
  <c r="F39" i="22"/>
  <c r="K77" i="22"/>
  <c r="H75" i="22"/>
  <c r="F60" i="22"/>
  <c r="M45" i="22"/>
  <c r="U13" i="22"/>
  <c r="W42" i="22"/>
  <c r="O20" i="22"/>
  <c r="C9" i="22"/>
  <c r="A79" i="22"/>
  <c r="B45" i="22"/>
  <c r="P112" i="22"/>
  <c r="R41" i="22"/>
  <c r="S16" i="22"/>
  <c r="U98" i="22"/>
  <c r="E69" i="22"/>
  <c r="N89" i="22"/>
  <c r="C66" i="22"/>
  <c r="E21" i="22"/>
  <c r="M3" i="22"/>
  <c r="K53" i="22"/>
  <c r="P14" i="22"/>
  <c r="L24" i="22"/>
  <c r="N66" i="22"/>
  <c r="N9" i="22"/>
  <c r="R19" i="22"/>
  <c r="R34" i="22"/>
  <c r="F115" i="22"/>
  <c r="A63" i="22"/>
  <c r="S51" i="22"/>
  <c r="D14" i="22"/>
  <c r="A90" i="22"/>
  <c r="O68" i="22"/>
  <c r="K79" i="22"/>
  <c r="P113" i="22"/>
  <c r="B114" i="22"/>
  <c r="F33" i="22"/>
  <c r="P24" i="22"/>
  <c r="K88" i="22"/>
  <c r="G81" i="22"/>
  <c r="T99" i="22"/>
  <c r="Q74" i="22"/>
  <c r="I99" i="22"/>
  <c r="J47" i="22"/>
  <c r="U65" i="22"/>
  <c r="R66" i="22"/>
  <c r="U62" i="22"/>
  <c r="D84" i="22"/>
  <c r="J39" i="22"/>
  <c r="S58" i="22"/>
  <c r="A94" i="22"/>
  <c r="I80" i="22"/>
  <c r="T112" i="22"/>
  <c r="A93" i="22"/>
  <c r="V106" i="22"/>
  <c r="M71" i="22"/>
  <c r="P82" i="22"/>
  <c r="W82" i="22"/>
  <c r="C19" i="22"/>
  <c r="K46" i="22"/>
  <c r="V102" i="22"/>
  <c r="A7" i="22"/>
  <c r="A104" i="22"/>
  <c r="N7" i="22"/>
  <c r="P84" i="22"/>
  <c r="F8" i="22"/>
  <c r="U9" i="22"/>
  <c r="J61" i="22"/>
  <c r="N81" i="22"/>
  <c r="W63" i="22"/>
  <c r="S107" i="22"/>
  <c r="O77" i="22"/>
  <c r="A105" i="22"/>
  <c r="Q79" i="22"/>
  <c r="P17" i="22"/>
  <c r="N84" i="22"/>
  <c r="S50" i="22"/>
  <c r="F91" i="22"/>
  <c r="T6" i="22"/>
  <c r="R113" i="22"/>
  <c r="A47" i="22"/>
  <c r="O60" i="22"/>
  <c r="I18" i="22"/>
  <c r="R11" i="22"/>
  <c r="U86" i="22"/>
  <c r="W36" i="22"/>
  <c r="H38" i="22"/>
  <c r="N53" i="22"/>
  <c r="J108" i="22"/>
  <c r="T15" i="22"/>
  <c r="I69" i="22"/>
  <c r="U41" i="22"/>
  <c r="K30" i="22"/>
  <c r="A99" i="22"/>
  <c r="K38" i="22"/>
  <c r="B97" i="22"/>
  <c r="M52" i="22"/>
  <c r="F107" i="22"/>
  <c r="F9" i="22"/>
  <c r="S68" i="22"/>
  <c r="E24" i="22"/>
  <c r="D116" i="22"/>
  <c r="B46" i="22"/>
  <c r="G94" i="22"/>
  <c r="R107" i="22"/>
  <c r="Q107" i="22"/>
  <c r="S90" i="22"/>
  <c r="R110" i="22"/>
  <c r="I82" i="22"/>
  <c r="J33" i="22"/>
  <c r="Q112" i="22"/>
  <c r="I78" i="22"/>
  <c r="E22" i="22"/>
  <c r="C32" i="22"/>
  <c r="B68" i="22"/>
  <c r="T51" i="22"/>
  <c r="J87" i="22"/>
  <c r="N21" i="22"/>
  <c r="T70" i="22"/>
  <c r="D74" i="22"/>
  <c r="M4" i="22"/>
  <c r="U5" i="22"/>
  <c r="C18" i="22"/>
  <c r="M108" i="22"/>
  <c r="A18" i="22"/>
  <c r="I55" i="22"/>
  <c r="N57" i="22"/>
  <c r="R68" i="22"/>
  <c r="K71" i="22"/>
  <c r="T110" i="22"/>
  <c r="P45" i="22"/>
  <c r="R56" i="22"/>
  <c r="U50" i="22"/>
  <c r="E79" i="22"/>
  <c r="T85" i="22"/>
  <c r="H53" i="22"/>
  <c r="P42" i="22"/>
  <c r="N16" i="22"/>
  <c r="H64" i="22"/>
  <c r="Q9" i="22"/>
  <c r="O51" i="22"/>
  <c r="F75" i="22"/>
  <c r="L9" i="22"/>
  <c r="P28" i="22"/>
  <c r="N60" i="22"/>
  <c r="G45" i="22"/>
  <c r="L65" i="22"/>
  <c r="F73" i="22"/>
  <c r="K8" i="22"/>
  <c r="W115" i="22"/>
  <c r="W44" i="22"/>
  <c r="J72" i="22"/>
  <c r="F69" i="22"/>
  <c r="C90" i="22"/>
  <c r="P78" i="22"/>
  <c r="B87" i="22"/>
  <c r="U82" i="22"/>
  <c r="E10" i="22"/>
  <c r="K37" i="22"/>
  <c r="W100" i="22"/>
  <c r="I92" i="22"/>
  <c r="I83" i="22"/>
  <c r="J88" i="22"/>
  <c r="Q57" i="22"/>
  <c r="P105" i="22"/>
  <c r="T45" i="22"/>
  <c r="J90" i="22"/>
  <c r="R97" i="22"/>
  <c r="U29" i="22"/>
  <c r="I97" i="22"/>
  <c r="G25" i="22"/>
  <c r="I20" i="22"/>
  <c r="M6" i="22"/>
  <c r="H96" i="22"/>
  <c r="G22" i="22"/>
  <c r="Q8" i="22"/>
  <c r="W23" i="22"/>
  <c r="T88" i="22"/>
  <c r="J3" i="22"/>
  <c r="I59" i="22"/>
  <c r="G14" i="22"/>
  <c r="B3" i="22"/>
  <c r="T4" i="22"/>
  <c r="T17" i="22"/>
  <c r="R51" i="22"/>
  <c r="O45" i="22"/>
  <c r="W10" i="22"/>
  <c r="C46" i="22"/>
  <c r="B29" i="22"/>
  <c r="P54" i="22"/>
  <c r="U3" i="22"/>
  <c r="W56" i="22"/>
  <c r="B94" i="22"/>
  <c r="M69" i="22"/>
  <c r="C36" i="22"/>
  <c r="G46" i="22"/>
  <c r="R37" i="22"/>
  <c r="O110" i="22"/>
  <c r="L70" i="22"/>
  <c r="N79" i="22"/>
  <c r="O35" i="22"/>
  <c r="D46" i="22"/>
  <c r="M92" i="22"/>
  <c r="Q54" i="22"/>
  <c r="F53" i="22"/>
  <c r="W8" i="22"/>
  <c r="C40" i="22"/>
  <c r="T91" i="22"/>
  <c r="A45" i="22"/>
  <c r="K54" i="22"/>
  <c r="T10" i="22"/>
  <c r="N54" i="22"/>
  <c r="J63" i="22"/>
  <c r="C31" i="22"/>
  <c r="K102" i="22"/>
  <c r="U89" i="22"/>
  <c r="H113" i="22"/>
  <c r="L63" i="22"/>
  <c r="U108" i="22"/>
  <c r="D103" i="22"/>
  <c r="G100" i="22"/>
  <c r="O64" i="22"/>
  <c r="H81" i="22"/>
  <c r="A44" i="22"/>
  <c r="N61" i="22"/>
  <c r="R105" i="22"/>
  <c r="C85" i="22"/>
  <c r="H85" i="22"/>
  <c r="Q67" i="22"/>
  <c r="Q19" i="22"/>
  <c r="P15" i="22"/>
  <c r="M49" i="22"/>
  <c r="L6" i="22"/>
  <c r="I68" i="22"/>
  <c r="C74" i="22"/>
  <c r="G84" i="22"/>
  <c r="R45" i="22"/>
  <c r="I24" i="22"/>
  <c r="W53" i="22"/>
  <c r="K29" i="22"/>
  <c r="L109" i="22"/>
  <c r="W61" i="22"/>
  <c r="C103" i="22"/>
  <c r="W45" i="22"/>
  <c r="D47" i="22"/>
  <c r="Q28" i="22"/>
  <c r="J53" i="22"/>
  <c r="T19" i="22"/>
  <c r="C110" i="22"/>
  <c r="N83" i="22"/>
  <c r="P96" i="22"/>
  <c r="O91" i="22"/>
  <c r="L105" i="22"/>
  <c r="S18" i="22"/>
  <c r="G37" i="22"/>
  <c r="E94" i="22"/>
  <c r="J6" i="22"/>
  <c r="R95" i="22"/>
  <c r="M104" i="22"/>
  <c r="U93" i="22"/>
  <c r="A10" i="22"/>
  <c r="S104" i="22"/>
  <c r="N72" i="22"/>
  <c r="W24" i="22"/>
  <c r="H43" i="22"/>
  <c r="S61" i="22"/>
  <c r="N94" i="22"/>
  <c r="L72" i="22"/>
  <c r="S22" i="22"/>
  <c r="B60" i="22"/>
  <c r="J51" i="22"/>
  <c r="O80" i="22"/>
  <c r="M78" i="22"/>
  <c r="A57" i="22"/>
  <c r="D82" i="22"/>
  <c r="F3" i="22"/>
  <c r="T41" i="22"/>
  <c r="C24" i="22"/>
  <c r="D31" i="22"/>
  <c r="M58" i="22"/>
  <c r="P115" i="22"/>
  <c r="L62" i="22"/>
  <c r="H3" i="22"/>
  <c r="S47" i="22"/>
  <c r="R63" i="22"/>
  <c r="W35" i="22"/>
  <c r="B63" i="22"/>
  <c r="T22" i="22"/>
  <c r="C94" i="22"/>
  <c r="C5" i="22"/>
  <c r="D66" i="22"/>
  <c r="T16" i="22"/>
  <c r="P18" i="22"/>
  <c r="J27" i="22"/>
  <c r="M19" i="22"/>
  <c r="H47" i="22"/>
  <c r="B28" i="22"/>
  <c r="V65" i="22"/>
  <c r="Y65" i="22" s="1"/>
  <c r="S97" i="22"/>
  <c r="W7" i="22"/>
  <c r="U110" i="22"/>
  <c r="P108" i="22"/>
  <c r="H41" i="22"/>
  <c r="B15" i="22"/>
  <c r="M5" i="22"/>
  <c r="M93" i="22"/>
  <c r="P65" i="22"/>
  <c r="K73" i="22"/>
  <c r="S66" i="22"/>
  <c r="O95" i="22"/>
  <c r="S110" i="22"/>
  <c r="M62" i="22"/>
  <c r="E23" i="22"/>
  <c r="Q65" i="22"/>
  <c r="A34" i="22"/>
  <c r="F76" i="22"/>
  <c r="G10" i="22"/>
  <c r="M66" i="22"/>
  <c r="B49" i="22"/>
  <c r="L50" i="22"/>
  <c r="Q32" i="22"/>
  <c r="C52" i="22"/>
  <c r="J112" i="22"/>
  <c r="S98" i="22"/>
  <c r="K116" i="22"/>
  <c r="M44" i="22"/>
  <c r="N44" i="22"/>
  <c r="D81" i="22"/>
  <c r="D72" i="22"/>
  <c r="R17" i="22"/>
  <c r="M33" i="22"/>
  <c r="P92" i="22"/>
  <c r="W77" i="22"/>
  <c r="Q46" i="22"/>
  <c r="Q26" i="22"/>
  <c r="M13" i="22"/>
  <c r="G36" i="22"/>
  <c r="B10" i="22"/>
  <c r="I46" i="22"/>
  <c r="J26" i="22"/>
  <c r="L116" i="22"/>
  <c r="C48" i="22"/>
  <c r="P36" i="22"/>
  <c r="D30" i="22"/>
  <c r="L68" i="22"/>
  <c r="L98" i="22"/>
  <c r="T80" i="22"/>
  <c r="I8" i="22"/>
  <c r="N77" i="22"/>
  <c r="U10" i="22"/>
  <c r="F37" i="22"/>
  <c r="Q72" i="22"/>
  <c r="T97" i="22"/>
  <c r="A107" i="22"/>
  <c r="P9" i="22"/>
  <c r="D69" i="22"/>
  <c r="F103" i="22"/>
  <c r="K11" i="22"/>
  <c r="K81" i="22"/>
  <c r="T52" i="22"/>
  <c r="U44" i="22"/>
  <c r="W32" i="22"/>
  <c r="M43" i="22"/>
  <c r="U77" i="22"/>
  <c r="G51" i="22"/>
  <c r="R23" i="22"/>
  <c r="P77" i="22"/>
  <c r="B19" i="22"/>
  <c r="H45" i="22"/>
  <c r="Q23" i="22"/>
  <c r="I104" i="22"/>
  <c r="Q13" i="22"/>
  <c r="H105" i="22"/>
  <c r="T58" i="22"/>
  <c r="B67" i="22"/>
  <c r="A100" i="22"/>
  <c r="P37" i="22"/>
  <c r="B79" i="22"/>
  <c r="E43" i="22"/>
  <c r="P38" i="22"/>
  <c r="K5" i="22"/>
  <c r="M110" i="22"/>
  <c r="D77" i="22"/>
  <c r="H83" i="22"/>
  <c r="K42" i="22"/>
  <c r="E61" i="22"/>
  <c r="K110" i="22"/>
  <c r="H5" i="22"/>
  <c r="K12" i="22"/>
  <c r="M80" i="22"/>
  <c r="G83" i="22"/>
  <c r="S59" i="22"/>
  <c r="P20" i="22"/>
  <c r="L90" i="22"/>
  <c r="R87" i="22"/>
  <c r="R103" i="22"/>
  <c r="Q24" i="22"/>
  <c r="E29" i="22"/>
  <c r="F17" i="22"/>
  <c r="S36" i="22"/>
  <c r="K78" i="22"/>
  <c r="F95" i="22"/>
  <c r="B71" i="22"/>
  <c r="T8" i="22"/>
  <c r="A115" i="22"/>
  <c r="N64" i="22"/>
  <c r="D28" i="22"/>
  <c r="O10" i="22"/>
  <c r="P6" i="22"/>
  <c r="G20" i="22"/>
  <c r="U91" i="22"/>
  <c r="I21" i="22"/>
  <c r="F54" i="22"/>
  <c r="N70" i="22"/>
  <c r="M50" i="22"/>
  <c r="Q115" i="22"/>
  <c r="U92" i="22"/>
  <c r="Y32" i="22" l="1"/>
  <c r="Y84" i="22"/>
  <c r="Y104" i="22"/>
  <c r="Y23" i="22"/>
  <c r="Y21" i="22"/>
  <c r="Y55" i="22"/>
  <c r="Y53" i="22"/>
  <c r="Y12" i="22"/>
  <c r="Y13" i="22"/>
  <c r="Y88" i="22"/>
  <c r="Y107" i="22"/>
  <c r="Y97" i="22"/>
  <c r="Y8" i="22"/>
  <c r="Y80" i="22"/>
  <c r="Y94" i="22"/>
  <c r="Y14" i="22"/>
  <c r="Y115" i="22"/>
  <c r="Y19" i="22"/>
  <c r="Y101" i="22"/>
  <c r="Y100" i="22"/>
  <c r="Y106" i="22"/>
  <c r="Y20" i="22"/>
  <c r="Y116" i="22"/>
  <c r="Y48" i="22"/>
  <c r="Y4" i="22"/>
  <c r="Y90" i="22"/>
  <c r="Y105" i="22"/>
  <c r="Y9" i="22"/>
  <c r="Y81" i="22"/>
  <c r="Y18" i="22"/>
  <c r="Y15" i="22"/>
  <c r="Y10" i="22"/>
  <c r="Y17" i="22"/>
  <c r="Y16" i="22"/>
  <c r="Y5" i="22"/>
  <c r="Y108" i="22"/>
  <c r="Y11" i="22"/>
  <c r="Y102" i="22"/>
  <c r="Y114" i="22"/>
  <c r="Y112" i="22"/>
  <c r="Y6" i="22"/>
  <c r="Y86" i="22"/>
  <c r="Y95" i="22"/>
  <c r="Y109" i="22"/>
  <c r="Y40" i="22"/>
  <c r="Y30" i="22"/>
  <c r="Y70" i="22"/>
  <c r="Y38" i="22"/>
  <c r="Y25" i="22"/>
  <c r="Y75" i="22"/>
  <c r="Y64" i="22"/>
  <c r="Y73" i="22"/>
  <c r="Y96" i="22"/>
  <c r="Y63" i="22"/>
  <c r="Y39" i="22"/>
  <c r="Y93" i="22"/>
  <c r="Y7" i="22"/>
  <c r="Y89" i="22"/>
  <c r="Y27" i="22"/>
  <c r="Y103" i="22"/>
  <c r="Y99" i="22"/>
  <c r="Y37" i="22"/>
  <c r="Y71" i="22"/>
  <c r="Y68" i="22"/>
  <c r="Y67" i="22"/>
  <c r="Y33" i="22"/>
  <c r="Y77" i="22"/>
  <c r="Y72" i="22"/>
  <c r="Y28" i="22"/>
  <c r="Y83" i="22"/>
  <c r="Y92" i="22"/>
  <c r="Y76" i="22"/>
  <c r="Y69" i="22"/>
  <c r="Y31" i="22"/>
  <c r="Y29" i="22"/>
  <c r="Y85" i="22"/>
  <c r="Y82" i="22"/>
  <c r="Y74" i="22"/>
  <c r="Y78" i="22"/>
  <c r="Y91" i="22"/>
  <c r="Y26" i="22"/>
  <c r="Y61" i="22"/>
  <c r="Y36" i="22"/>
  <c r="Y66" i="22"/>
  <c r="Y24"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Sasha Jergic</author>
  </authors>
  <commentList>
    <comment ref="V11" authorId="0" shapeId="0" xr:uid="{CFCFACC7-7F9A-4088-B180-EC56B527F705}">
      <text>
        <r>
          <rPr>
            <b/>
            <sz val="9"/>
            <color indexed="81"/>
            <rFont val="Tahoma"/>
            <family val="2"/>
          </rPr>
          <t>Sasha Jergic:</t>
        </r>
        <r>
          <rPr>
            <sz val="9"/>
            <color indexed="81"/>
            <rFont val="Tahoma"/>
            <family val="2"/>
          </rPr>
          <t xml:space="preserve">
The AER provided guidance to networks that reporting of this variable was no longer required. Where networks no longer report DPA0502, we show blank cells.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D95" authorId="0" shapeId="0" xr:uid="{00000000-0006-0000-0500-000003000000}">
      <text>
        <r>
          <rPr>
            <b/>
            <sz val="9"/>
            <color indexed="81"/>
            <rFont val="Tahoma"/>
            <family val="2"/>
          </rPr>
          <t>Author:</t>
        </r>
        <r>
          <rPr>
            <sz val="9"/>
            <color indexed="81"/>
            <rFont val="Tahoma"/>
            <family val="2"/>
          </rPr>
          <t xml:space="preserve">
Data from ABS 642701  (table 1 , A2314865F series)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tc={835374AC-2DD6-4CB6-9DAD-68FD425DC582}</author>
  </authors>
  <commentList>
    <comment ref="C136" authorId="0" shapeId="0" xr:uid="{835374AC-2DD6-4CB6-9DAD-68FD425DC582}">
      <text>
        <t>[Threaded comment]
Your version of Excel allows you to read this threaded comment; however, any edits to it will get removed if the file is opened in a newer version of Excel. Learn more: https://go.microsoft.com/fwlink/?linkid=870924
Comment:
    NOT excluding 1st stage of two step transformation in zone substations</t>
      </text>
    </comment>
  </commentList>
</comments>
</file>

<file path=xl/sharedStrings.xml><?xml version="1.0" encoding="utf-8"?>
<sst xmlns="http://schemas.openxmlformats.org/spreadsheetml/2006/main" count="2281" uniqueCount="660">
  <si>
    <t>Business</t>
  </si>
  <si>
    <t>Year</t>
  </si>
  <si>
    <t>Outputs</t>
  </si>
  <si>
    <t>Inputs</t>
  </si>
  <si>
    <t>DATA FOR INPUT TO SHAZAM FOLLOWS</t>
  </si>
  <si>
    <t>No</t>
  </si>
  <si>
    <t>GWh</t>
  </si>
  <si>
    <t>Total Revenue</t>
  </si>
  <si>
    <t>Energy</t>
  </si>
  <si>
    <t>DNSP Year Identifier</t>
  </si>
  <si>
    <t>$'000</t>
  </si>
  <si>
    <t>Customer Numbers</t>
  </si>
  <si>
    <t>Opex</t>
  </si>
  <si>
    <t>Price Opex</t>
  </si>
  <si>
    <t>Index</t>
  </si>
  <si>
    <t>Overhead Lines</t>
  </si>
  <si>
    <t>MVAkms</t>
  </si>
  <si>
    <t>Underground Cables</t>
  </si>
  <si>
    <t>Transformers</t>
  </si>
  <si>
    <t>MVA</t>
  </si>
  <si>
    <t>AUC Overhead</t>
  </si>
  <si>
    <t>AUC Underground</t>
  </si>
  <si>
    <t>AUC Transformers</t>
  </si>
  <si>
    <t>Maximum Demand</t>
  </si>
  <si>
    <t>MW</t>
  </si>
  <si>
    <t>DNSP Data</t>
  </si>
  <si>
    <t>km</t>
  </si>
  <si>
    <t>Circuit km/Route km</t>
  </si>
  <si>
    <t>ratio</t>
  </si>
  <si>
    <t>Route length</t>
  </si>
  <si>
    <t>Distribution transformers</t>
  </si>
  <si>
    <t>Ratched Maximum Demand</t>
  </si>
  <si>
    <t>Circuit Length</t>
  </si>
  <si>
    <t>Customer Minutes Off Supply</t>
  </si>
  <si>
    <t>mins</t>
  </si>
  <si>
    <t>kms</t>
  </si>
  <si>
    <t>Price Customer Minutes Off Supply</t>
  </si>
  <si>
    <t>$/min</t>
  </si>
  <si>
    <t>Share of Underground Cables</t>
  </si>
  <si>
    <t>Fraction</t>
  </si>
  <si>
    <t>Share of Single Stage Transformation</t>
  </si>
  <si>
    <t>Opex for network services</t>
  </si>
  <si>
    <t>Transformers Excluding First Stage of Two Stage</t>
  </si>
  <si>
    <t>AUC Transformers Excluding First Stage of Two Stage</t>
  </si>
  <si>
    <t>Overhead Subtransmission Lines (33kV and over)</t>
  </si>
  <si>
    <t>Underground Subtransmission Lines (33kV and over)</t>
  </si>
  <si>
    <t>AUC Overhead Subtransmission</t>
  </si>
  <si>
    <t>Overhead Distribution Lines (under 33kV)</t>
  </si>
  <si>
    <t>Underground Distribution Lines (under 33kV)</t>
  </si>
  <si>
    <t>AUC Overhead Distribution</t>
  </si>
  <si>
    <t>AUC Underground Subtransmission</t>
  </si>
  <si>
    <t>AUC Underground Distribution</t>
  </si>
  <si>
    <t>Ratcheted Maximum Demand</t>
  </si>
  <si>
    <t>02AGD</t>
  </si>
  <si>
    <t>03CIT</t>
  </si>
  <si>
    <t>04END</t>
  </si>
  <si>
    <t>05ENX</t>
  </si>
  <si>
    <t>06ERG</t>
  </si>
  <si>
    <t>07ESS</t>
  </si>
  <si>
    <t>08JEN</t>
  </si>
  <si>
    <t>09PCR</t>
  </si>
  <si>
    <t>10SAP</t>
  </si>
  <si>
    <t>12TND</t>
  </si>
  <si>
    <t>13UED</t>
  </si>
  <si>
    <t>01ACT</t>
  </si>
  <si>
    <t>DREV01</t>
  </si>
  <si>
    <t>Total revenue by chargeable quantity</t>
  </si>
  <si>
    <t>DOPED01</t>
  </si>
  <si>
    <t>Total energy delivered</t>
  </si>
  <si>
    <t>DPA0501</t>
  </si>
  <si>
    <t>Distribution transformer capacity owned by utility</t>
  </si>
  <si>
    <t>DPA0502</t>
  </si>
  <si>
    <t>Distribution transformer capacity owned by High Voltage Customers</t>
  </si>
  <si>
    <t>DPA01</t>
  </si>
  <si>
    <t>Total overhead circuit km</t>
  </si>
  <si>
    <t>DPA02</t>
  </si>
  <si>
    <t>Total underground circuit km</t>
  </si>
  <si>
    <t>DOPCN01</t>
  </si>
  <si>
    <t>Total customer numbers</t>
  </si>
  <si>
    <t>number</t>
  </si>
  <si>
    <t>DOPSD0107</t>
  </si>
  <si>
    <t>Non-coincident Summated Raw System Annual Maximum Demand</t>
  </si>
  <si>
    <t xml:space="preserve">MW </t>
  </si>
  <si>
    <t>DOPSD0110</t>
  </si>
  <si>
    <t>Coincident Raw System Annual Maximum Demand</t>
  </si>
  <si>
    <t>DPA0101</t>
  </si>
  <si>
    <t>DPA0301</t>
  </si>
  <si>
    <t>DPA0201</t>
  </si>
  <si>
    <t>Underground low voltage distribution</t>
  </si>
  <si>
    <t>DPA0202</t>
  </si>
  <si>
    <t>Underground 11 kV</t>
  </si>
  <si>
    <t>DPA0203</t>
  </si>
  <si>
    <t>Underground 22 kV</t>
  </si>
  <si>
    <t>DPA0204</t>
  </si>
  <si>
    <t>Underground 33 kV</t>
  </si>
  <si>
    <t>DPA0205</t>
  </si>
  <si>
    <t>Underground 66 kV</t>
  </si>
  <si>
    <t>DPA0206</t>
  </si>
  <si>
    <t>Underground 132 kV</t>
  </si>
  <si>
    <t>DPA0401</t>
  </si>
  <si>
    <t>DPA0402</t>
  </si>
  <si>
    <t>DPA0403</t>
  </si>
  <si>
    <t>DPA0404</t>
  </si>
  <si>
    <t>DPA0405</t>
  </si>
  <si>
    <t>DPA0406</t>
  </si>
  <si>
    <t>DPA0601</t>
  </si>
  <si>
    <t>Total installed capacity for first step transformation where there are two steps to reach distribution voltage</t>
  </si>
  <si>
    <t>DPA0602</t>
  </si>
  <si>
    <t>Total installed capacity for second step transformation where there are two steps to reach distribution voltage</t>
  </si>
  <si>
    <t>DPA0603</t>
  </si>
  <si>
    <t>Total zone substation transformer capacity where there is only a single step transformation to reach distribution voltage</t>
  </si>
  <si>
    <t>DPA0604</t>
  </si>
  <si>
    <t xml:space="preserve">Total zone substation transformer  capacity </t>
  </si>
  <si>
    <t>DRAB1201</t>
  </si>
  <si>
    <t>Overhead distribution assets less than 33kV (wires and poles)</t>
  </si>
  <si>
    <t>DRAB1202</t>
  </si>
  <si>
    <t>Underground distribution assets less than 33kV (cables, ducts etc)</t>
  </si>
  <si>
    <t>DRAB1203</t>
  </si>
  <si>
    <t>Distribution substations including transformers</t>
  </si>
  <si>
    <t>DRAB1204</t>
  </si>
  <si>
    <t>Overhead assets 33kV and above (wires and towers / poles etc)</t>
  </si>
  <si>
    <t>DRAB1205</t>
  </si>
  <si>
    <t>Underground assets 33kV and above (cables, ducts etc)</t>
  </si>
  <si>
    <t>DRAB1206</t>
  </si>
  <si>
    <t>Zone substations</t>
  </si>
  <si>
    <t>DRAB1207</t>
  </si>
  <si>
    <t xml:space="preserve">Easements </t>
  </si>
  <si>
    <t>DRAB1208</t>
  </si>
  <si>
    <t>Meters</t>
  </si>
  <si>
    <t>DRAB1209</t>
  </si>
  <si>
    <t>Other assets with long lives (please specify)</t>
  </si>
  <si>
    <t>DRAB1210</t>
  </si>
  <si>
    <t>Other assets with short lives (please specify)</t>
  </si>
  <si>
    <t>DOEF0301</t>
  </si>
  <si>
    <t>Route Line length</t>
  </si>
  <si>
    <t>DOEF0101</t>
  </si>
  <si>
    <t>Customer density</t>
  </si>
  <si>
    <t>Customer / km</t>
  </si>
  <si>
    <t>DOEF0102</t>
  </si>
  <si>
    <t>Energy density</t>
  </si>
  <si>
    <t>MWh/customer</t>
  </si>
  <si>
    <t>DOEF0103</t>
  </si>
  <si>
    <t>Demand density</t>
  </si>
  <si>
    <t>kVA / customer</t>
  </si>
  <si>
    <t>DQS0106</t>
  </si>
  <si>
    <t>Whole of network unplanned SAIDI excluding excluded outages</t>
  </si>
  <si>
    <t>minutes/customer</t>
  </si>
  <si>
    <t>DQS0108</t>
  </si>
  <si>
    <t>Whole of network unplanned SAIFI excluding excluded outages</t>
  </si>
  <si>
    <t>interruptions/customer</t>
  </si>
  <si>
    <t>11AND</t>
  </si>
  <si>
    <t>Redundancies</t>
  </si>
  <si>
    <t>Redundancies/Opex</t>
  </si>
  <si>
    <t>%</t>
  </si>
  <si>
    <t>Industry &amp; State Data</t>
  </si>
  <si>
    <t>NEM</t>
  </si>
  <si>
    <t>ACT</t>
  </si>
  <si>
    <t>NSW</t>
  </si>
  <si>
    <t>VIC</t>
  </si>
  <si>
    <t>QLD</t>
  </si>
  <si>
    <t>SA</t>
  </si>
  <si>
    <t>TAS</t>
  </si>
  <si>
    <t>MD</t>
  </si>
  <si>
    <t>Confidential</t>
  </si>
  <si>
    <t>Total</t>
  </si>
  <si>
    <t>11SPD</t>
  </si>
  <si>
    <t>Opex price index</t>
  </si>
  <si>
    <t>Laspeyres index</t>
  </si>
  <si>
    <t>Paasche index</t>
  </si>
  <si>
    <t>Fisher index</t>
  </si>
  <si>
    <t>ABS price indexes</t>
  </si>
  <si>
    <t>Weights</t>
  </si>
  <si>
    <t>year-to-year</t>
  </si>
  <si>
    <t>cumulative (base year 2006)</t>
  </si>
  <si>
    <t>cumulative (base year 2005/06)</t>
  </si>
  <si>
    <t>Annual series - calendar year</t>
  </si>
  <si>
    <t>Annual series - financial year</t>
  </si>
  <si>
    <t>Calendar year</t>
  </si>
  <si>
    <t>Finanical year</t>
  </si>
  <si>
    <t>Adjusted calendar year</t>
  </si>
  <si>
    <t>Index Numbers ;  Intermediate ;  Domestic ;</t>
  </si>
  <si>
    <t>Index Numbers ;  592 Data processing, web hosting and electronic information storage services ;</t>
  </si>
  <si>
    <t>Index Numbers ;  729 Other administrative services ;</t>
  </si>
  <si>
    <t>Index Numbers ;  693 Legal and accounting services ;</t>
  </si>
  <si>
    <t>Index Numbers ;  695 Market research and statistical services ;</t>
  </si>
  <si>
    <t>Labour</t>
  </si>
  <si>
    <t>Computer</t>
  </si>
  <si>
    <t>Secretarial</t>
  </si>
  <si>
    <t>Legal</t>
  </si>
  <si>
    <t>Advertising</t>
  </si>
  <si>
    <t>2005/06</t>
  </si>
  <si>
    <t>2006/07</t>
  </si>
  <si>
    <t>2007/08</t>
  </si>
  <si>
    <t>2008/09</t>
  </si>
  <si>
    <t>2009/10</t>
  </si>
  <si>
    <t>2010/11</t>
  </si>
  <si>
    <t>2011/12</t>
  </si>
  <si>
    <t>2012/13</t>
  </si>
  <si>
    <t>2013/14</t>
  </si>
  <si>
    <t>2014/15</t>
  </si>
  <si>
    <t>2015/16</t>
  </si>
  <si>
    <t>2015/17</t>
  </si>
  <si>
    <t>Price relativity 1</t>
  </si>
  <si>
    <t>Price relativity 2</t>
  </si>
  <si>
    <t>Opex price index using WPI and PPIs</t>
  </si>
  <si>
    <t>Quarterly Index ;  Ordinary time hourly rates of pay excluding bonuses ;  Australia ;  Private and Public ;  Electricity, gas, water and waste services ;</t>
  </si>
  <si>
    <t>2014/2015</t>
  </si>
  <si>
    <t>2015/2016</t>
  </si>
  <si>
    <t>Capital Inputs</t>
  </si>
  <si>
    <t>Opex Inputs</t>
  </si>
  <si>
    <t>Capital inputs</t>
  </si>
  <si>
    <t>Series ID</t>
  </si>
  <si>
    <t>Index Numbers ;  All groups CPI ;  Australia ;</t>
  </si>
  <si>
    <t>A2325846C</t>
  </si>
  <si>
    <t>Price Index</t>
  </si>
  <si>
    <t>DNSP</t>
  </si>
  <si>
    <t>Operating Environment</t>
  </si>
  <si>
    <t>2016/2017</t>
  </si>
  <si>
    <t>Annual user costs for overhead, underground, transformers and other.</t>
  </si>
  <si>
    <t>Overhead less than 33kV</t>
  </si>
  <si>
    <t>Overhead 33kV and above</t>
  </si>
  <si>
    <t>Underground less than 33kV</t>
  </si>
  <si>
    <t>Underground 33kV and above</t>
  </si>
  <si>
    <t>Other</t>
  </si>
  <si>
    <t>Total RAB</t>
  </si>
  <si>
    <t>AUC/ Total RAB</t>
  </si>
  <si>
    <t>overhead 2.2 kv</t>
  </si>
  <si>
    <t>overhead 6.6 kv</t>
  </si>
  <si>
    <t>overhead 7.6 kv</t>
  </si>
  <si>
    <t>overhead 220 kv</t>
  </si>
  <si>
    <t>underground 5 kv</t>
  </si>
  <si>
    <t>underground 6.6 kv</t>
  </si>
  <si>
    <t>underground 7.6 kv</t>
  </si>
  <si>
    <t>underground 110 kv</t>
  </si>
  <si>
    <t>overhead 44 kv</t>
  </si>
  <si>
    <t>overhead 110 kv</t>
  </si>
  <si>
    <t>Underground swer</t>
  </si>
  <si>
    <t>overhead low voltage distribution</t>
  </si>
  <si>
    <t>overhead 11 kv</t>
  </si>
  <si>
    <t>overhead swer</t>
  </si>
  <si>
    <t>overhead 22 kv</t>
  </si>
  <si>
    <t>overhead 33 kv</t>
  </si>
  <si>
    <t>overhead 66 kv</t>
  </si>
  <si>
    <t>overhead 132 kv</t>
  </si>
  <si>
    <t>other</t>
  </si>
  <si>
    <t>Energex</t>
  </si>
  <si>
    <t>EXTERNAL INPUT FOR REPORT</t>
  </si>
  <si>
    <t>Price weighting output ($ per customer minute off supply)</t>
  </si>
  <si>
    <t>DPA0408</t>
  </si>
  <si>
    <t>DPA0409</t>
  </si>
  <si>
    <t>DPA0410</t>
  </si>
  <si>
    <t>DPA0411</t>
  </si>
  <si>
    <t>DPA0412</t>
  </si>
  <si>
    <t>DPA0413</t>
  </si>
  <si>
    <t>DPA0102</t>
  </si>
  <si>
    <t>DPA0103</t>
  </si>
  <si>
    <t>DPA0104</t>
  </si>
  <si>
    <t>DPA0105</t>
  </si>
  <si>
    <t>DPA0106</t>
  </si>
  <si>
    <t>DPA0107</t>
  </si>
  <si>
    <t>DPA0108</t>
  </si>
  <si>
    <t>DPA0109</t>
  </si>
  <si>
    <t>DPA0110</t>
  </si>
  <si>
    <t>DPA0111</t>
  </si>
  <si>
    <t>DPA0112</t>
  </si>
  <si>
    <t>DPA0113</t>
  </si>
  <si>
    <t>DPA0114</t>
  </si>
  <si>
    <t>DPA0207</t>
  </si>
  <si>
    <t>DPA0208</t>
  </si>
  <si>
    <t>DPA0209</t>
  </si>
  <si>
    <t>DPA0210</t>
  </si>
  <si>
    <t>DPA0211</t>
  </si>
  <si>
    <t>DPA0212</t>
  </si>
  <si>
    <t>DPA0302</t>
  </si>
  <si>
    <t>DPA0303</t>
  </si>
  <si>
    <t>DPA0304</t>
  </si>
  <si>
    <t>DPA0305</t>
  </si>
  <si>
    <t>DPA0306</t>
  </si>
  <si>
    <t>DPA0307</t>
  </si>
  <si>
    <t>DPA0308</t>
  </si>
  <si>
    <t>DPA0309</t>
  </si>
  <si>
    <t>DPA0310</t>
  </si>
  <si>
    <t>DPA0311</t>
  </si>
  <si>
    <t>DPA0312</t>
  </si>
  <si>
    <t>DPA0313</t>
  </si>
  <si>
    <t>Variable</t>
  </si>
  <si>
    <t>Years affected</t>
  </si>
  <si>
    <t>CitiPower</t>
  </si>
  <si>
    <t>Endeavour</t>
  </si>
  <si>
    <t>Powercor</t>
  </si>
  <si>
    <t>Reason for revision</t>
  </si>
  <si>
    <t>DATA ADJUSTMENTS</t>
  </si>
  <si>
    <t>This outlines specific adjustments that the AER makes to the benchmarking data supplied by DNSPs.</t>
  </si>
  <si>
    <t>All DNSPs</t>
  </si>
  <si>
    <t>2014-15</t>
  </si>
  <si>
    <t>Reason for adjustment</t>
  </si>
  <si>
    <t>Incorrect RIN data. Manually calculated.</t>
  </si>
  <si>
    <t>AusNet Services (D)</t>
  </si>
  <si>
    <t>Removed debt raising costs to be consistent with historically reported opex.</t>
  </si>
  <si>
    <t>2011-15</t>
  </si>
  <si>
    <t>Energex's network services opex includes costs of the solar feed-in-tariff between 2011 and 2015. We manually exclude these costs. From 2015-16, solar feed-in-tariff expenditure was treated as a jurisdictional scheme and excluded from reported opex.</t>
  </si>
  <si>
    <t>Annual User Cost (AUC)</t>
  </si>
  <si>
    <t>Essential Energy</t>
  </si>
  <si>
    <t>Physical Assets Capacity, Multiple Voltages</t>
  </si>
  <si>
    <t>2006-2015</t>
  </si>
  <si>
    <t>2006-2014</t>
  </si>
  <si>
    <t>Ergon Energy</t>
  </si>
  <si>
    <t>2011-16</t>
  </si>
  <si>
    <t>Ergon Energy's network services opex includes costs of the solar feed-in-tariff between 2011 and 2016. We manually exclude these costs. From 2016-17, solar feed-in-tariff expenditure was treated as a jurisdictional scheme and excluded from reported opex.</t>
  </si>
  <si>
    <t>Physical Assets Capacity (Overhead Lines)</t>
  </si>
  <si>
    <t>Underground 110kV and 132kV capacity</t>
  </si>
  <si>
    <t>2006-15</t>
  </si>
  <si>
    <t>Overhead and underground 11kV capacity</t>
  </si>
  <si>
    <t>2006-17</t>
  </si>
  <si>
    <t>The Energex ratings of around 0.9 for these lines was well below the ratings for all other DNSPs in the NEM. The average for comparable DNSPs, Ausgrid and Endeavour, was around 4 MVA, and the average for other DNSPS was above 4 MVA. 4 MVA is also the value recommended in Parsons Brinckerhoff (2003) which we have used in previous productivity studies. We have replaced Energex's reported values with 4 MVA.</t>
  </si>
  <si>
    <t>United Energy</t>
  </si>
  <si>
    <t>Route Line Length and customer density</t>
  </si>
  <si>
    <t>AusNet Services did not submit any RAB values for sub-transmission underground assets. We have estimated their subtransmission AUC by assuming the same rate per MVAkm as Powercor (their nearest comparator). We then  subtract this from AusNet Services' total underground AUC to estimate their underground distribution AUC.</t>
  </si>
  <si>
    <t>AUC for underground assets</t>
  </si>
  <si>
    <t>AusNet updated its estimation technique for line capacities in 2014-15 and again in 2015-16 (for several lines). We consider that capacities should not materially change over time we have applied the reported capacities in 2014/15 to 2006-14. AusNet endorsed this approach in 2016.</t>
  </si>
  <si>
    <t>The data supplied by Ergon Energy for MVA capacities of overhead subtransmission lines of 66kV, 110kV and 132kV voltage showed erratic movements over the 2011 to 2017 period. We decided to backcast the 2016 MVA factors for these three categories to 2012 to provide a more stable and plausible series. Ergon Energy endorsed this approach in 2018. We have also used the 2016 values to recast Ergon Energy submitted 2017 values for 110kv and 132kv, which materially increased between 2016 and 2017. An alternative approach is to backcast Ergon Energy's 2006-16 capacity values using it most recent 2017 values.</t>
  </si>
  <si>
    <t>United Energy updated the calculation of its route line length in its 2016 RIN reponse. We considered that this was more accurate than historical values. We manually backcast route line length based on the 2016 route line length.</t>
  </si>
  <si>
    <t>2016/17</t>
  </si>
  <si>
    <t>2017/18</t>
  </si>
  <si>
    <t>2017/2018</t>
  </si>
  <si>
    <t>CitiPower has revised its opex for network services in 2017. CitiPower's originally reported 2017 opex incorrectly capitalised some repairs and maintenance costs. This was corrected in a revision to its 2017 opex in December 2018.</t>
  </si>
  <si>
    <t>Powercor has revised its opex for network services in 2017. Powercor's originally reported 2017 opex incorrectly capitalised some repairs and maintenance costs. This was corrected in a revision to its 2017 opex in December 2018.</t>
  </si>
  <si>
    <t>United Energy has revised its opex for network services in 2017. United Energy's originally reported 2017 opex incorrectly capitalised some repairs and maintenance costs. This was corrected in a revision to its 2017 opex in December 2018.</t>
  </si>
  <si>
    <t>Minor revision to AUC values based on fixing an equation error in the 2018 AUC spreadsheet.</t>
  </si>
  <si>
    <t>AusNet Services</t>
  </si>
  <si>
    <t>AusNet Services has now calculated opex for connection services for 2006 to 2017. These costs have now been excluded from opex for network services.</t>
  </si>
  <si>
    <t xml:space="preserve">AusNet Services changed the way it reported opex for network services in 2016. It began excluding costs related to taxes and levies and reporting them separately within the cost item DOPEX0206 (Opex for amounts payable for easement levy or similar direct charges on DNSP). All other DNSPs include taxes and levies costs within opex for network services. We have updated AusNet Services' opex for network services in 2016, 2017 and 2018 and added back in the costs related to taxes and levies. </t>
  </si>
  <si>
    <t>2018/19</t>
  </si>
  <si>
    <t>2018/2019</t>
  </si>
  <si>
    <t>2008-18</t>
  </si>
  <si>
    <t>In 2019 Endeavour uncovered a calculation error for data supplied in prior years. They supplied corrected data with values of approximately 900 MVA for each year, instead of previous values which were approximately 71 MVA per year.</t>
  </si>
  <si>
    <t>2006-07</t>
  </si>
  <si>
    <t>2006-19</t>
  </si>
  <si>
    <t>Physical Assets Capacity (Underground Lines)</t>
  </si>
  <si>
    <t>2017-18</t>
  </si>
  <si>
    <t>Ergon Energy laid a 110kV underground cable during the 2015-16 regulatory reporting year, yet did not report any corresponding capacity for the line until 2019. We have recast the 2019 capacity for 2017-18 (the same years the line length was reported for).</t>
  </si>
  <si>
    <t>In 2019 Endeavour uncovered a calculation error for data supplied in prior years (as in above section). They provided corrected data for 2008-18, but not for 2006-07. To remove the step change in the time series that would otherwise occur between 2007 and 2008, we have applied the 2008 value to 2006-07 as this value is approximately 960 MVA for 5 years after 2008.</t>
  </si>
  <si>
    <t>2018-19</t>
  </si>
  <si>
    <t>Disaggregated RAB asset values</t>
  </si>
  <si>
    <t>Jemena</t>
  </si>
  <si>
    <t>2016-18</t>
  </si>
  <si>
    <t>Jemena submitted recast opex values for 2016, 2017 and 2018. The recast 2016 and 2017 values were small increases in opex which were due to adjustments in opex for land gifted. The change for 2018 was a $4.9m decrease due to costs that were incorrectly allocated to Jemena, and instead should have been allocated to their parent company.</t>
  </si>
  <si>
    <t>Route line length</t>
  </si>
  <si>
    <t>United Energy revised their route line length after reviewing its historical data.</t>
  </si>
  <si>
    <t>Circuit km / Route km</t>
  </si>
  <si>
    <t>This ratio had not ben updated for data updates and adjustments of United Energy's Route line length data.</t>
  </si>
  <si>
    <t>2006-18</t>
  </si>
  <si>
    <t>Total disaggregated RAB asset values for 2017 and 2018 previously used standard control services values. These have now been changed to network services values.</t>
  </si>
  <si>
    <t>RAB</t>
  </si>
  <si>
    <t>TasNetworks</t>
  </si>
  <si>
    <t>Distribution transformer total installed capacity</t>
  </si>
  <si>
    <t>2017-19</t>
  </si>
  <si>
    <t>TasNetworks supplied corrected figures for DPA0501, for both 2017-18 and 2018-19.</t>
  </si>
  <si>
    <t>Value for DPA0413 was incorrectly provided as 0 MVA in 2018-19, has now been updated.</t>
  </si>
  <si>
    <t>Route line length &amp; circuit/route line length ratio</t>
  </si>
  <si>
    <t>2016-19</t>
  </si>
  <si>
    <t>AusNet incorrectly allocated $3.32m to Underground assets 33kV and above, so have reallocated this to Overhead assets 33kV and above.</t>
  </si>
  <si>
    <t>Disaggregated RAB values</t>
  </si>
  <si>
    <t>2006-16</t>
  </si>
  <si>
    <t>Closing values were reported instead of the average value over the year.</t>
  </si>
  <si>
    <t>Ausgrid</t>
  </si>
  <si>
    <t>Underground 11kV capacity</t>
  </si>
  <si>
    <t>In 2019 Ausgrid placed a cap on its underground 11kV capacity of 400A, as this was the highest distributor rating used on the Ausgrid network. This reflects the planning approach to the 11kV network. As this was not a network change we have backcasted the capacity to 2006.</t>
  </si>
  <si>
    <t>Updated to include metering costs.</t>
  </si>
  <si>
    <t>Citipower</t>
  </si>
  <si>
    <t>Underground 66 kV capacity</t>
  </si>
  <si>
    <t>In 2019 Endeavour improved their data quality and switched to using constrained ratings to reflect usable capacity. We have backcasted the 2019 value for previous years as this reflects a more accurate estimate of capacity than the previously reported figures.</t>
  </si>
  <si>
    <t xml:space="preserve">                                                             -  </t>
  </si>
  <si>
    <t xml:space="preserve">                                                           -  </t>
  </si>
  <si>
    <t>The previous labour weight of 59.7 per cent was incorrect. This has been updated to 59.2 per cent in the opex price index sheet.</t>
  </si>
  <si>
    <t>Customer numbers</t>
  </si>
  <si>
    <t>2011-19</t>
  </si>
  <si>
    <t>Jemena noted there were errors in their reported customer numbers from 2011-19. The errors relate to the exclusion of de-energised NMIs from customer numbers, introduction of new billing systems and poor estimation of unmetered customer numbers. Jemena supplied updated customer numbers for 2011-19.</t>
  </si>
  <si>
    <t>Overhead 22kV capacity</t>
  </si>
  <si>
    <t>We have backcasted this value for previous years.</t>
  </si>
  <si>
    <t>A3343926K</t>
  </si>
  <si>
    <t>A3343942K</t>
  </si>
  <si>
    <t>A2314220W</t>
  </si>
  <si>
    <t>A3343918K</t>
  </si>
  <si>
    <t>2019/2020</t>
  </si>
  <si>
    <t>2019/20</t>
  </si>
  <si>
    <t>Other assets with long lives</t>
  </si>
  <si>
    <t>Updated as per Citipower's resubmitted EB RIN</t>
  </si>
  <si>
    <t xml:space="preserve">Underground 132kV capacity, Total zone substation transformer  capacity </t>
  </si>
  <si>
    <t>Revenue</t>
  </si>
  <si>
    <t>Physical Assets</t>
  </si>
  <si>
    <t>Evoenergy</t>
  </si>
  <si>
    <t xml:space="preserve">Overhead network assets 33kV and above" opening and closing values average (3.3.2) does not equal the value for the same variable in "total disaggregated rab asset values" (3.3.3). Evoenergy informs that this was due to a formula error.  </t>
  </si>
  <si>
    <t>Operational data</t>
  </si>
  <si>
    <t>Physical Assets (DPA0501)</t>
  </si>
  <si>
    <t>2011-14</t>
  </si>
  <si>
    <r>
      <t xml:space="preserve">Index Numbers ;  Fina </t>
    </r>
    <r>
      <rPr>
        <b/>
        <sz val="8"/>
        <color theme="1"/>
        <rFont val="Arial"/>
        <family val="2"/>
      </rPr>
      <t>Demand</t>
    </r>
    <r>
      <rPr>
        <sz val="8"/>
        <color theme="1"/>
        <rFont val="Arial"/>
        <family val="2"/>
      </rPr>
      <t xml:space="preserve"> ;  Total (Source) ;</t>
    </r>
  </si>
  <si>
    <t>2006-2017</t>
  </si>
  <si>
    <t xml:space="preserve">DATA UPDATES </t>
  </si>
  <si>
    <t>2016-2018</t>
  </si>
  <si>
    <t>This outlines revisions and corrections to previous years' data that have been applied to this year's benchmarking report.</t>
  </si>
  <si>
    <t>Change in cost allocation in RY 2016 (adjusted to use opex value that is consistent with Ergon's 2013 CAM)</t>
  </si>
  <si>
    <t xml:space="preserve">Total zone substation transformer capacity </t>
  </si>
  <si>
    <t>Physical Assets Capacity, Multiple Voltages (DPA0208 and DPA0409) &amp; (DPA0108 and DPA0307)</t>
  </si>
  <si>
    <t>Essential Energy updated its estimation technique for line capacities in 2014-15 . Because we consider that capacities should not materially change over time we have applied the reported capacities in 2006-14. Essential Energy endorsed this approach in 2016, noting the difficulties in more accurately recasting historical capacity values.</t>
  </si>
  <si>
    <t>2006-20</t>
  </si>
  <si>
    <t>Underground low voltage distribution km data was prepared manually and was under-reported, which has now been corrected. Resultanmt total underground circuit length has also been updated.</t>
  </si>
  <si>
    <t>Physical capacity</t>
  </si>
  <si>
    <t xml:space="preserve">Overhead 33kV capacity </t>
  </si>
  <si>
    <t>Underground 110kV line length</t>
  </si>
  <si>
    <t>Total disaggregated RAB asset values for 2017 and 2018 previously used standard control services values. These have now been changed to network services values.
2019 values have been revised to be consistent with Powercor's 2013 CAM.</t>
  </si>
  <si>
    <t>Total disaggregated RAB asset values for 2017 and 2018 previously used standard control services values. These have now been changed to network services values.
2019 values have been revised to be consistent with Citipower's 2013 CAM.</t>
  </si>
  <si>
    <t>Corrected figure for 2017-18 is 164.5196 provided</t>
  </si>
  <si>
    <t>The figure for Total Zone SS capacity was an error and misinterpretation of the definitions</t>
  </si>
  <si>
    <t>An upgrade to Evoenergy's GIS system caused a discrepancy in the method used to calculate route line length. Evoenergy has provided indicative back casting but will need to confirm these numbers in October 2020. Circuit km / Route km ratio has been updated to reflect this.</t>
  </si>
  <si>
    <t>Jemena resubmitted values to reflect change in RAB due to the amendment in 2016-17 capex made in 7/11/19 and changes to 2017 EB RIN RAB; align the method to calculate remaining asset lives of other assets with short and long lives to the rest of the asset classes. The updated RAB templates fully align to JEN's 2016-20 RFM submitted to the AER in Jan 2020 (30/4/20)</t>
  </si>
  <si>
    <t>TasNetworks identified an anomaly in the calculation of SCS.</t>
  </si>
  <si>
    <t>Ausgrid identified a data capture error resulting in a non-Ausgrid feeder being included in the 2019-20 underground 33kV length calculation. Ausgrid investigated this issue and confirmed it only affected the 2019-20 RIN. The revised length in 2019-20 is 553.88km. Updated to 554 from 561 by Ausgrid on 16 April 2021</t>
  </si>
  <si>
    <t>Ausgrid have made the following updates:
• 2013-14: DPA0210 (Underground 110 kV) should be 0km
• 2013-14: DPA0211 (Underground 132 kV) should be 619.7km</t>
  </si>
  <si>
    <t xml:space="preserve">
Updated for STPIS outcomes post the 2014-19 finalised decision.</t>
  </si>
  <si>
    <t xml:space="preserve">Corrected for data input errors the original 2019-20 reporting. </t>
  </si>
  <si>
    <t>Corrected customer numbers</t>
  </si>
  <si>
    <t xml:space="preserve">Updated </t>
  </si>
  <si>
    <t>"Overhead network assets 33kV and above" opening and closing values average (3.3.2) did not equal the value for the same variable in "total disaggregated rab asset values" (3.3.3). This was due to a formula error.</t>
  </si>
  <si>
    <t>Data capture revisions</t>
  </si>
  <si>
    <t>Correction of an input error in relation to underground 132 kV voltage class in FY14.</t>
  </si>
  <si>
    <t>DPA0603 Total zone substation transformer capacity where there is only a single step transformation to reach distribution voltage; DPA0604 Total zone substation transformer  capacity: the values for DPA 0603 and DPA 0604 appear to have been reversed in the previously submitted RIN.</t>
  </si>
  <si>
    <t>Energex advised that the previous split in lines between 132kV and 110kV was not representative of the true operating voltage, which is just at 110kV. The MVA and line length for 132kV has been removed.</t>
  </si>
  <si>
    <t>Made equal to 2015 value  - difference due to the change in logic used to determine cold spare capacity (DPA0503).</t>
  </si>
  <si>
    <t>MVA for overhead and underground low voltage class lines has been set to previous year's value.</t>
  </si>
  <si>
    <t>2016</t>
  </si>
  <si>
    <t>Physical Assets Capacity and circuit km, Multiple Voltages</t>
  </si>
  <si>
    <t>Physical Assets Capacity - DPA0501 - Distribution transformer capacity owned by utility</t>
  </si>
  <si>
    <t xml:space="preserve">Physical Assets Capacity  - DPA 0601 and DPA0602 - Total installed capacity for first and second step transformation where there are two steps to reach distribution voltage </t>
  </si>
  <si>
    <t>An error in relation to the calculation of maximum capacity was identified in the review process for the 2019-20 RIN submission. DPA0601 and DPA0501 have both been backcast, by assuming the percentage increase in MVA for 2019-20 after identification of the error holds for previous years.</t>
  </si>
  <si>
    <t xml:space="preserve">Change in Endeavour's estimation method in 2020 has been backcast to prior years.  Endeavour Energy explained that the change was to more accurately reflect the practical capacity and capability of its assets, through the consideration of feeders as the composition of their multiple components and environments  rather than the individual conductor/cable ratings. E.g. A feeder's supplying substation, associated substation assets, line hardware and physical routing environment must be considered to determine its actual capacity and capability. </t>
  </si>
  <si>
    <t>On further review, Endeavour Energy reverted to the previous methodology for consistency. An amended value based on the previous methodology has been populated for DPA0501 in 2019-20 which aligns with growth trends from previous years.</t>
  </si>
  <si>
    <t>Due to a change in estimation method, these capacity values have been backcast. Energex refined its methodology in the 2019-20 Economic Benchmarking RIN when deriving 33KV circuit capacity specific to three-ended feeders. This is where one of the sections provides backup supply for a substation but doesn’t provide supply under normal conditions. To backcast, Energex has applied the same reduction in absolute terms to each historical year given the likelihood the reduction applies to the same feeders in historical years.</t>
  </si>
  <si>
    <t xml:space="preserve">Energex explained that the underlying data source registered this feeder at 132kV, however it has been energised at 110kV over this period. As such, the 13km should be reduced in historic values as it is clear that this is the same feeder over that period.
</t>
  </si>
  <si>
    <t>2013-19</t>
  </si>
  <si>
    <t>ActewAGL (Evoenergy)</t>
  </si>
  <si>
    <t>Adjustment made to EB RIN revenue to reflect only distribution and dual function assets revenues</t>
  </si>
  <si>
    <t>2016-17</t>
  </si>
  <si>
    <t>Adjustment made to EB RIN revenue to remove jurisdictional scheme revenues</t>
  </si>
  <si>
    <t>2020/2021</t>
  </si>
  <si>
    <t>2020/21</t>
  </si>
  <si>
    <t>Updated EB RINs - error was discovered as part of Ergon's improved data quality review process built and used for 2019-20 data.
2022-02-10: Data updated.</t>
  </si>
  <si>
    <t>Evoenergy submitted an EBRIN for FY2020 with corrections for the following variables:
     • DRAB1201
     • DRAB1202
     • DRAB1203
     • DRAB1204
     • DRAB1209
     • DRAB1210</t>
  </si>
  <si>
    <t>TasNetworks submitted an EBRIN for FY2021 with corrections for the following variables:
     • DRAB1201
     • DRAB1202
     • DRAB1203
     • DRAB1204
     • DRAB1205
     • DRAB1206
     • DRAB1207
     • DRAB1209
     • DRAB1210</t>
  </si>
  <si>
    <t>TasNetworks submitted an EBRIN for FY2021 with corrections for the following variables:
     • DOPEX0201</t>
  </si>
  <si>
    <t>Operating environment factors</t>
  </si>
  <si>
    <t>TasNetworks submitted an EBRIN for FY2021 with corrections for the following variables:
     • DOEF0301</t>
  </si>
  <si>
    <t>Physical assets</t>
  </si>
  <si>
    <t>AusNet Services submitted an EBRIN for CY2020 with corrections for the following variables:
     • DPA0410</t>
  </si>
  <si>
    <t>2022-04-26: Value for DRAB1205 corrected from 56,865,245 to 56,845.</t>
  </si>
  <si>
    <t>2022-04-26: Value for DOEF0301 corrected from 0 to 3,246.</t>
  </si>
  <si>
    <t>2022-04-26: Value for DOEF0301 corrected from 0 to 69,049.</t>
  </si>
  <si>
    <t>Powercor submitted an EBRIN for FY2021 with corrections for the following variables:
     • DPA0101
     • DPA0105
     • DPA0106
     • DPA0107
     • DPA0110
     • DPA01</t>
  </si>
  <si>
    <t>CitiPower submitted an EBRIN for FY2021 with corrections for the following variables:
     • DPA0101
     • DPA0103
     • DPA0105
     • DPA0107
     • DPA0110
     • DPA0114
     • DPA01</t>
  </si>
  <si>
    <t>United Energy submitted an EBRIN for FY2021 with corrections for the following variables:
     • DPA0406
     • DPA0501</t>
  </si>
  <si>
    <t>Evoenergy submitted an EBRIN for FY2021 with corrections for the following variables:
     • DOPSD0107
     • DOPSD0110</t>
  </si>
  <si>
    <t>2006-13</t>
  </si>
  <si>
    <t>Corrected data error where the following variables were inclusive of Alternative control services rather than being just for Network services:
     • DRAB1208
     • DRAB1209
     • DRAB1210</t>
  </si>
  <si>
    <t>Corrected data error where:
     • DPA0604 was incorrectly populated in row for DPA0603</t>
  </si>
  <si>
    <t>Corrected data error where: 
     • DPA0302 was incorrectly populated in row for DPA0313
     • DPA0313 was incorrectly populated in row for DPA0302
     • DPA0403 was incorrectly populated in row for DPA0413
     • DPA0413 was incorrectly populated in row for DPA0403</t>
  </si>
  <si>
    <t>SA Power Networks</t>
  </si>
  <si>
    <r>
      <t xml:space="preserve">SA Power Networks provided the following response to a question about the significant increase in DPA0401 in 2021:
</t>
    </r>
    <r>
      <rPr>
        <i/>
        <sz val="11"/>
        <color theme="1"/>
        <rFont val="Calibri"/>
        <family val="2"/>
        <scheme val="minor"/>
      </rPr>
      <t xml:space="preserve">Additional LV cable data available from GIS and additional LV cable rating data obtained, enabling sample size able to be allocated a rating and therefore considered within the analysis to be increased.
</t>
    </r>
    <r>
      <rPr>
        <sz val="11"/>
        <color theme="1"/>
        <rFont val="Calibri"/>
        <family val="2"/>
        <scheme val="minor"/>
      </rPr>
      <t>Decision was made to substitute 2006 - 2020 values for DPA0401 with 2021 value for DPA0401.</t>
    </r>
  </si>
  <si>
    <t>Change in cost allocation in RY 2021 (adjusted to use opex value that is consistent with Energex's 2013 CAM)</t>
  </si>
  <si>
    <t>Change in cost allocation in RY 2021 (adjusted to use opex value that is consistent with Jemena's 2013 CAM)</t>
  </si>
  <si>
    <t>2006-2020</t>
  </si>
  <si>
    <t>Corrected data error where the following variables were for Alternative control services rather than Network services:
     • DRAB1208</t>
  </si>
  <si>
    <t>2006-2013</t>
  </si>
  <si>
    <t>2015-2017</t>
  </si>
  <si>
    <t>Updated to reflect revision received by Data Management Team on 2020-11-25 to the following variables:
     • DRAB1201
     • DRAB1202
     • DRAB1203
     • DRAB1204
     • DRAB1205
     • DRAB1206
     • DRAB1207
     • DRAB1209
     • DRAB1210</t>
  </si>
  <si>
    <t>Updated to reflect revision received by Data Management Team on 2019-01-31</t>
  </si>
  <si>
    <t>2016-2020</t>
  </si>
  <si>
    <t>AusNet Services submitted amended EBRIN to Data Management Team on 2019-07-02</t>
  </si>
  <si>
    <t>AusNet Services submitted amended EBRINs to Data Management Team on 2021-06-18 for CY2016 - CY2020, setting the values for following variables to zero as original data captured unregulated lines:
     • DPA0108
     • DPA0208
     • DPA0307
     • DPA0409</t>
  </si>
  <si>
    <t>AustNet Services submitted amended EBRINs to Data Management Team on 2019-06-28 and 2021-06-18 with corrections for the following variables:
     • DRAB1201
     • DRAB1202
     • DRAB1203
     • DRAB1204
     • DRAB1205
     • DRAB1206
     • DRAB1209
     • DRAB1210</t>
  </si>
  <si>
    <t>Due to improvements in its GIS software, Evoenergy provided backcast values for all its line length variables back to 2016:
     • DPA0101
     • DPA0105
     • DPA0107
     • DPA0110
     • DPA0112
     • DPA01
     • DPA0201
     • DPA0205
     • DPA0207
     • DPA0211
     • DPA02
     • DOEF0301
We supplemented this with a crude backcast to 2006 by applying the average yearly growth rate (based on the end-to-end growth rate from 2006 to 2016) backwards from the backcast value for 2016 provided by Evoenergy.</t>
  </si>
  <si>
    <r>
      <t xml:space="preserve">Essential Energy provided the following response to a question about the significant increase in DPA0304 and DPA0405 in 2021:
</t>
    </r>
    <r>
      <rPr>
        <i/>
        <sz val="11"/>
        <color theme="1"/>
        <rFont val="Calibri"/>
        <family val="2"/>
        <scheme val="minor"/>
      </rPr>
      <t xml:space="preserve">Data quality improvements including increases to conductor ratings, additional feeders and nodes with valid fault levels. The new conductor data mostly affected feeders with above average MVA capacity, and the updated fault level data increased some minimum fault levels which also led to increased MVA capacity totals.
</t>
    </r>
    <r>
      <rPr>
        <sz val="11"/>
        <color theme="1"/>
        <rFont val="Calibri"/>
        <family val="2"/>
        <scheme val="minor"/>
      </rPr>
      <t>Decision was made to backcast 2006 - 2020 values for DPA0304 and DPA0405 by calculating the average annual growth rate based on the end-to-end growth rate from 2006 - 2020, and applying this backwards from the value provided for 2021.</t>
    </r>
  </si>
  <si>
    <t>Updated to reflect revision received by Data Management Team on 2021-05-21 to the following variables:
     • DRAB1201
     • DRAB1202
     • DRAB1203
     • DRAB1204
     • DRAB1205
     • DRAB1206
     • DRAB1210</t>
  </si>
  <si>
    <t>Updated to reflect CitiPower's opex under 2014 CAM</t>
  </si>
  <si>
    <t>Updated to reflect Powercor's opex under 2014 CAM</t>
  </si>
  <si>
    <t>2022-09-02: Corrected DOPED01 from 24,456 to 24,457.</t>
  </si>
  <si>
    <t>SA Power Networks submitted an EBRIN for FY2021 with corrections for the following variables:
    • DOPED01</t>
  </si>
  <si>
    <t>SA Power Networks submitted an EBRIN for FY2021 with corrections for the following variables:
    • DREV01</t>
  </si>
  <si>
    <t>SA Power Networks submitted an EBRIN for FY2021 with corrections for the following variables:
    • DOEF0102</t>
  </si>
  <si>
    <t>Quality of service</t>
  </si>
  <si>
    <t>2022-09-02: Value for DQS0108 corrected from 1.55 to 1.54.
TasNetworks supplied corrections for the following variables:
     • DQS0106</t>
  </si>
  <si>
    <t>02AGD2022</t>
  </si>
  <si>
    <t>03CIT2022</t>
  </si>
  <si>
    <t>04END2022</t>
  </si>
  <si>
    <t>05ENX2022</t>
  </si>
  <si>
    <t>06ERG2022</t>
  </si>
  <si>
    <t>07ESS2022</t>
  </si>
  <si>
    <t>08JEN2022</t>
  </si>
  <si>
    <t>09PCR2022</t>
  </si>
  <si>
    <t>10SAP2022</t>
  </si>
  <si>
    <t>11AND2022</t>
  </si>
  <si>
    <t>12TND2022</t>
  </si>
  <si>
    <t>13UED2022</t>
  </si>
  <si>
    <t>Overhead low voltage distribution (DPA0301)</t>
  </si>
  <si>
    <t>2020-2021</t>
  </si>
  <si>
    <t>Other (DPA0114)</t>
  </si>
  <si>
    <t>Overhead 66 kV (DPA0309)</t>
  </si>
  <si>
    <t>Opex for network services (DOPEX0201)</t>
  </si>
  <si>
    <t>Overhead 132 kV (DPA0311)</t>
  </si>
  <si>
    <t>Underground low voltage distribution (DPA0401)</t>
  </si>
  <si>
    <t>Line length for underground 22 kV (DPA0207)</t>
  </si>
  <si>
    <t>Underground 66 kV (DPA0410)</t>
  </si>
  <si>
    <t>Underground 132 kV (DPA0412)</t>
  </si>
  <si>
    <t>RAB (DRAB1201 to DRAB1210)</t>
  </si>
  <si>
    <t>Underground 7.6 kV (DPA0404)</t>
  </si>
  <si>
    <t>Overhead 33kV (DPA0307)</t>
  </si>
  <si>
    <t>Total zone substation transformer capacity (DPA0604)</t>
  </si>
  <si>
    <t>Total installed capacity for first step transformation where there are two steps to reach distribution voltage (DPA0601)</t>
  </si>
  <si>
    <t>2021/2022</t>
  </si>
  <si>
    <t>2021/22</t>
  </si>
  <si>
    <t>2016-22</t>
  </si>
  <si>
    <t>2021-22</t>
  </si>
  <si>
    <t>27/04/23: TND flagged the original number as a consolidation error. Revised to 0.00</t>
  </si>
  <si>
    <t xml:space="preserve">27/04/23: SaaS costs moved from opex to capex. </t>
  </si>
  <si>
    <t>27/04/23: Processes outlined in the BoP were not implemented as outlined resulting in errors. (i.e. feeder ratings are supposed to be limited to the lowest rating within the feeder).</t>
  </si>
  <si>
    <t>27/04/23: rounded to 7.00km when correct value is 7.27km</t>
  </si>
  <si>
    <t>27/04/23: Data error in AGD systems.</t>
  </si>
  <si>
    <t>27/04/23: Revised opex figure to roll back inclusion of SaaS costs as expense item.</t>
  </si>
  <si>
    <t>27/04/23: Error in Evo's data entry.</t>
  </si>
  <si>
    <t>27/04/23: System reporting error.</t>
  </si>
  <si>
    <t>27/04/23:
In the process of doing the 2021/22 EB RIN, Evoenergy realised from 2019 the determination stipulated the use of dec-on-dec inflation for the transmission and distribution RAB/assets. Previously, we had applied a four quarter average on four quarter average approach for distribution assets and Dec-on-Dec qtr approach for transmission assets, consistent with the 2014 determination. As a result, in the 2021/22 RIN, the inflation calculation for distribution was amended to match the transmission approach, and history was corrected too. 
As a result from 2019/20 onwards, both transmission and distribution have the same inflation factors applied to assets. The revision led to slightly higher inflation in distribution (0.23% higher in 2019/20, 1.61% to 1.84%), which has increased the RAB value and for its component asset classes. This explains the slight variation referred to. Evoenergy has subsequently amended the 2019/20 and 2020/21 RINs to make them consistent with the 2019 determination.
In correcting RIN values against historical values, Evoenergy also discovered some other variances which has been amended to match the accurate data in the Evoenergy RIN model. [Also] Actual additions (recognised in the RAB) in 2019/20 were amended to match the data in Evoenergy’s RIN model. Previously capex had been calculated in a way that subtracted immediately expensed assets. This was not correct (per PTRM methodology) and so updating this led to a revision higher in actual additions in 2019/20. Note the correct methodology has been applied in subsequent RIN reporting years.</t>
  </si>
  <si>
    <t>Non-coincident Summated Raw System Annual Maximum Demand (DOPSD0107)</t>
  </si>
  <si>
    <t>2015, 2017-21</t>
  </si>
  <si>
    <t xml:space="preserve">18/05/23: Evoenergy has submitted corrected non-coincident summated raw system annual maximum demand data after discovering that this variable has been reported on an inconsistent basis historically. </t>
  </si>
  <si>
    <t>Overhead 66 kV (DPA0309), Total overhead circuit km (DPA01)</t>
  </si>
  <si>
    <t>2013-21</t>
  </si>
  <si>
    <t>27/04/23: AND discovered an error in its originally submitted number.</t>
  </si>
  <si>
    <t>5/6/23: AusNet identified a duplication of 22km of 66kV line in its system. The duplication has been removed in previous years' data. It is uncertain whether the duplication existed in the system prior to 2013 so no changes have been made between 2006-2013.</t>
  </si>
  <si>
    <t>Numerous overhead and underground line capacities</t>
  </si>
  <si>
    <t>2006-21</t>
  </si>
  <si>
    <t xml:space="preserve">Line capacities in MVA have been backcast to 2006 based on a 2022 change in methodology used to report MVA capacity. </t>
  </si>
  <si>
    <t>Whole of network unplanned SAIDI excluding excluded outages (DQS0106) and Whole of network unplanned SAIFI excluding outages (DQS0108)</t>
  </si>
  <si>
    <t>2023: UED has not included brownouts in its SAIDI and SAIFI reporting from 2006-2021. SAIDI and SAIFI have been backcast to 2006 in order to include the impact of brownouts.</t>
  </si>
  <si>
    <t>Revenue (DREV01), Operational data (DOPED01), Operating environment factors (DOEF0102)</t>
  </si>
  <si>
    <t>2023: SA Power Networks submitted an EBRIN for FY2022 which corrected total revenue, energy delivered and energy density.</t>
  </si>
  <si>
    <t>2019-22</t>
  </si>
  <si>
    <t>2023: Opex for network services was adjusted to reverse the effect of changed accounting treatment for SaaS implementation costs and Leases.</t>
  </si>
  <si>
    <t>28/04/23: Changes related to a change in SaaS cost reporting. SaaS implementation costs have been recast as Capex.</t>
  </si>
  <si>
    <t>2023: Opex for network services was adjusted to reverse the effect of changed accounting treatment for SaaS implementation costs.</t>
  </si>
  <si>
    <t>Other assets with short lives (DRAB1210)</t>
  </si>
  <si>
    <t>Other assets with long lives (DRAB1209)</t>
  </si>
  <si>
    <t xml:space="preserve">2023: DRAB1210 was adjusted to reverse the effect of changed accounting treatment for SaaS implemnetation costs. </t>
  </si>
  <si>
    <t>2023: DRAB1209 was adjusted to reverse the effect of changed accounting treatment for SaaS implementation costs and leases.</t>
  </si>
  <si>
    <t xml:space="preserve">2023: DRAB1210 was adjusted to reverse the effect of changed accounting treatment for SaaS implementation costs and leases. </t>
  </si>
  <si>
    <t>2021, 2022</t>
  </si>
  <si>
    <t xml:space="preserve">27/04/23: Original submission referenced the conductor design temperature instead of the summer normal rating.
4/24: The issue highlighted in the 4/23 update applied to the 2021 data while the update was incorrectly made to the 2022 value. The original 2022 value has been reinstated and the 2021 value has been updated. </t>
  </si>
  <si>
    <t>27/04/23: Original submission referenced the conductor design temperature instead of the summer normal rating.
4/24: The issue highlighted in the 4/23 update applied to the 2021 data while the update was incorrectly made to the 2022 value. The original 2022 value has been reinstated while the 2021 value has been updated.</t>
  </si>
  <si>
    <t>Total revenue by chargeable quantity (DREV01), Total energy delivered (DOPED01), Energy Density (DOEF0102)</t>
  </si>
  <si>
    <t xml:space="preserve">2024: SA Power Networks submitted FY2023 EB RIN amendments with actual data replacing estimates, post pricing review. </t>
  </si>
  <si>
    <t>2020-2022</t>
  </si>
  <si>
    <t>2024: Ausgrid has re-submitted its annual RINs to reverse mid-period accounting changes to SaaS implementation cost and lease cost treatments.</t>
  </si>
  <si>
    <t>Opex for network services (DOPEX0201), Total disaggregated RAB asset values (DRAB1201 to DRAB1210)</t>
  </si>
  <si>
    <t>Opex for network services (DOPEX0201), "Other" assets with long lives (DRAB1209), "Other" assets with short lives (DRAB1210)</t>
  </si>
  <si>
    <t xml:space="preserve">2024: Data adjusted to reverse the effect of a new accounting treatment for lease costs. </t>
  </si>
  <si>
    <t>Total disaggregated RAB asset values (DRAB1201 to DRAB1210)</t>
  </si>
  <si>
    <t>2024: Correction to asset disposals in FY2022.</t>
  </si>
  <si>
    <t>Total overhead circuit length (DPA01), Total underground circuit length (DPA02), Overhead network length of circuit at each voltage (DPA0101 to DPA0112) and Underground network length of circuit at each voltage (DPA0201 to DPA0211)</t>
  </si>
  <si>
    <t>2024: Minor update to remove rounding in circuit lengths.</t>
  </si>
  <si>
    <t>All circuit lengths (overhead and underground)</t>
  </si>
  <si>
    <t>2006-2022</t>
  </si>
  <si>
    <t>Overhead 66kV circuit capacity (DPA0309), Underground 132kV circuit capacity (DPA0412)</t>
  </si>
  <si>
    <t>Opex for network services (DOPEX0201), "Other" assets with short lives (DRAB1210)</t>
  </si>
  <si>
    <t xml:space="preserve">2024: Data adjusted to preserve the legacy accounting treatment of SaaS implementation costs. </t>
  </si>
  <si>
    <t xml:space="preserve">2024: Correction of SaaS implementation cost adjusted data provided in 2023 to account for previously missing equity raising costs. </t>
  </si>
  <si>
    <t>Opex for network services (DOPEX0201), "Other" assets with short lives (DRAB1210), "Other" assets with long lives (DRAB1209)</t>
  </si>
  <si>
    <t>Total disaggregated RAB asset base values (DRAB1201 to DRAB1210)</t>
  </si>
  <si>
    <t xml:space="preserve">2024: Correction of SaaS and Lease adjusted RAB values provided in 2023. This correction relates to a previous error in opening capitalised lease values, treatment of capiex related to large embedded, and a re-allocation of Type 1 customer contributions. </t>
  </si>
  <si>
    <t xml:space="preserve">2024: Adjustments to preserve the legacy accounting treatment of lease and SaaS implementation costs. </t>
  </si>
  <si>
    <t xml:space="preserve">2024: Correction after inconsistencies were identified in the 2022-23 GIS extract. </t>
  </si>
  <si>
    <t xml:space="preserve">2024: Correction of errors in the originally submitted EB RIN data. </t>
  </si>
  <si>
    <t>Zone substation transformer capacity (DPA0601 to DPA0604)</t>
  </si>
  <si>
    <t xml:space="preserve">2024: Ausgrid re-submitted its 2022 transformer capacities after conlcuding a review of the AER's instructions for the EB RIN. Ausgrid has previously reported transformer capacities based on nameplate ratings and now takes into account 'normal assigned continuous capacity / rating'. </t>
  </si>
  <si>
    <t>Total energy delivered (DOPED01)</t>
  </si>
  <si>
    <t>2022, 2023</t>
  </si>
  <si>
    <t xml:space="preserve">2024: Update of total energy delievered based on the latest meter reads incorporated into AusNet's billing database. </t>
  </si>
  <si>
    <t>Distribution transformer capacity owned by high voltage customers (DPA0502)</t>
  </si>
  <si>
    <t xml:space="preserve">2024: The originally submitted value was incorrect due to a missing month of data. </t>
  </si>
  <si>
    <t>02AGD2023</t>
  </si>
  <si>
    <t>03CIT2023</t>
  </si>
  <si>
    <t>04END2023</t>
  </si>
  <si>
    <t>05ENX2023</t>
  </si>
  <si>
    <t>13UED2023</t>
  </si>
  <si>
    <t>12TND2023</t>
  </si>
  <si>
    <t>11AND2023</t>
  </si>
  <si>
    <t>10SAP2023</t>
  </si>
  <si>
    <t>09PCR2023</t>
  </si>
  <si>
    <t>08JEN2023</t>
  </si>
  <si>
    <t>07ESS2023</t>
  </si>
  <si>
    <t>06ERG2023</t>
  </si>
  <si>
    <t>2022/2023</t>
  </si>
  <si>
    <t>2022/23</t>
  </si>
  <si>
    <t>A2639399R</t>
  </si>
  <si>
    <t>Opex + Capitalised corporate overheads (2022 Cost allocation methodology)</t>
  </si>
  <si>
    <t>This workbook extracts data from the database which is then used to populate the individual worksheets for each business (01ACT BB, 02AGD BB, etc).
The data is then collected in this worksheet AUC db for input into the consolidated benchmarking data file.</t>
  </si>
  <si>
    <t>Regualtory Asset Base (Year-average) - Option 5</t>
  </si>
  <si>
    <t>Transformers - zone substation</t>
  </si>
  <si>
    <t xml:space="preserve">Transformers - distribution </t>
  </si>
  <si>
    <t>Total (NOT Excluding First Stage of Two Stage Transformers)</t>
  </si>
  <si>
    <t>Total RAB - opening value at the start of the year</t>
  </si>
  <si>
    <t>Overhead 6.6kV (DPA0302)</t>
  </si>
  <si>
    <t xml:space="preserve">2024: Reduced capacity of this asset category by 8% for all years prior to 2023 accounting for a lower conductor amp (A) rating than previously assumed. </t>
  </si>
  <si>
    <t>Underground 66kV (DPA0209)</t>
  </si>
  <si>
    <t>2017-2022</t>
  </si>
  <si>
    <t>2024: Removed 3.2km of length from this asset category to account for phyical removal of asset in 2016. Removal was correctly accounted for since the FY2023 EB RIN.</t>
  </si>
  <si>
    <t>Endeavour Energy</t>
  </si>
  <si>
    <t>2016, 2017</t>
  </si>
  <si>
    <t>2024: An adjusted 'opex for network services' number has been in use historically but was previously not marked as an adjustment. This adjustment was made to preserve consistency in opex in years where Endeavour Energy changed its cost allocation methodology.</t>
  </si>
  <si>
    <t>Checksum</t>
  </si>
  <si>
    <t>2006-2023</t>
  </si>
  <si>
    <t xml:space="preserve">2024: Reinstatement of original circuit length data from 2006-2020 and update of 2021 and 2022 circuit length data after an error in the basis of preparation was discovered by Evoenergy. 
2024: A further update was made to DPA0112 - overhead 132kV circuit length for 2023 following AER investigations. </t>
  </si>
  <si>
    <t>opex checksum</t>
  </si>
  <si>
    <t>Opex for Network Services (2022 CAM)</t>
  </si>
  <si>
    <t>Capitalised Corporate Overheads (2022 CAM)</t>
  </si>
  <si>
    <t>DATA REVISIONS FOR 2025 ANNUAL BENCHMARKING REPORT</t>
  </si>
  <si>
    <t>2014-2024</t>
  </si>
  <si>
    <t>2006-24</t>
  </si>
  <si>
    <t>2012-15, 2017-24</t>
  </si>
  <si>
    <t>New data adjustments</t>
  </si>
  <si>
    <t>Legacy data adjustments</t>
  </si>
  <si>
    <t>AusNet (D)</t>
  </si>
  <si>
    <t xml:space="preserve">2025: Maximum demand at the Glenrowan terminal station (GNTS) was previously overstated due to the inclusion of MW generated by two large solar farms connected to AusNet's subtransmission network. </t>
  </si>
  <si>
    <t>Capitalised corporate overheads</t>
  </si>
  <si>
    <t xml:space="preserve">2025: Updated following identification of an error in the number previously used as part of submissions to the 2024 Annual Benchmarking Report. </t>
  </si>
  <si>
    <t>2023/24</t>
  </si>
  <si>
    <t>2023/2024</t>
  </si>
  <si>
    <t>02AGD2024</t>
  </si>
  <si>
    <t>03CIT2024</t>
  </si>
  <si>
    <t>04END2024</t>
  </si>
  <si>
    <t>05ENX2024</t>
  </si>
  <si>
    <t>06ERG2024</t>
  </si>
  <si>
    <t>07ESS2024</t>
  </si>
  <si>
    <t>08JEN2024</t>
  </si>
  <si>
    <t>09PCR2024</t>
  </si>
  <si>
    <t>10SAP2024</t>
  </si>
  <si>
    <t>11AND2024</t>
  </si>
  <si>
    <t>12TND2024</t>
  </si>
  <si>
    <t>13UED2024</t>
  </si>
  <si>
    <t>01ACT2022</t>
  </si>
  <si>
    <t>01ACT2023</t>
  </si>
  <si>
    <t>01ACT2024</t>
  </si>
  <si>
    <t>Circuit length, underground, Other (DPA0212)</t>
  </si>
  <si>
    <t>2022-23</t>
  </si>
  <si>
    <t xml:space="preserve">2025: SA Power Networks notes that 0.09km of underground circuit in the category "other" existed on its network since 2021-22. The number was previously reported as 0km in the EB RINs due to rounding. The circuit length in 2022 and 2023 has now been updated to 0.09 to reflect the existence of this feeder category on SA Power Networks' network. </t>
  </si>
  <si>
    <t>2006-08</t>
  </si>
  <si>
    <t xml:space="preserve">2025: Capitalised corporate overheads under Powercor's 2022 (2016) cost allocation method shoud be 0 for all years. An estimate of capitalised corporate overheads has already been accounted for in backcasting Powercor's opex for network services under the 2022 cost allocation method in the relevant years. </t>
  </si>
  <si>
    <t>2019-24</t>
  </si>
  <si>
    <t xml:space="preserve">2025: AusNet's opex for network services reported under the legacy accounting treatments for leases and SaaS implementation costs incorrectly also omitted the recurrent portion of SaaS from opex. We have added recurrent SaaS back onto AusNet's opex as this should not have been affected by any accounting changes. </t>
  </si>
  <si>
    <t>2020-2024</t>
  </si>
  <si>
    <t>2023-2024</t>
  </si>
  <si>
    <t>In 2019 Powercor's Underground 66kV line length doubled. This was used to calculate AusNet's subtransmission AUC; however, the change in Powercor's value would not be an accurate proxy for AusNet's value. Powercor's 2018 RAB/km ratio has been used for AusNet's subtransmission AUC from 2019 onwards.</t>
  </si>
  <si>
    <t>Data updates since 2024 ABR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</si>
</sst>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1">
    <numFmt numFmtId="41" formatCode="_-* #,##0_-;\-* #,##0_-;_-* &quot;-&quot;_-;_-@_-"/>
    <numFmt numFmtId="44" formatCode="_-&quot;$&quot;* #,##0.00_-;\-&quot;$&quot;* #,##0.00_-;_-&quot;$&quot;* &quot;-&quot;??_-;_-@_-"/>
    <numFmt numFmtId="43" formatCode="_-* #,##0.00_-;\-* #,##0.00_-;_-* &quot;-&quot;??_-;_-@_-"/>
    <numFmt numFmtId="164" formatCode="_(* #,##0.00_);_(* \(#,##0.00\);_(* &quot;-&quot;??_);_(@_)"/>
    <numFmt numFmtId="165" formatCode="_(* #,##0_);_(* \(#,##0\);_(* &quot;-&quot;_);_(@_)"/>
    <numFmt numFmtId="166" formatCode="0.000"/>
    <numFmt numFmtId="167" formatCode="0.0"/>
    <numFmt numFmtId="168" formatCode="_-* #,##0.0_-;\-* #,##0.0_-;_-* &quot;-&quot;??_-;_-@_-"/>
    <numFmt numFmtId="169" formatCode="_-* #,##0_-;\-* #,##0_-;_-* &quot;-&quot;??_-;_-@_-"/>
    <numFmt numFmtId="170" formatCode="0.0;\-0.0;0.0;@"/>
    <numFmt numFmtId="171" formatCode="mmm\-yyyy"/>
    <numFmt numFmtId="172" formatCode="0.00;\-0.00;0.00;@"/>
    <numFmt numFmtId="173" formatCode="#,##0_ ;[Red]\-#,##0\ "/>
    <numFmt numFmtId="174" formatCode="_(&quot;$&quot;* #,##0.00_);_(&quot;$&quot;* \(#,##0.00\);_(&quot;$&quot;* &quot;-&quot;??_);_(@_)"/>
    <numFmt numFmtId="175" formatCode="_(* #,##0_);_(* \(#,##0\);_(* &quot;-&quot;??_);_(@_)"/>
    <numFmt numFmtId="176" formatCode="0.0%"/>
    <numFmt numFmtId="177" formatCode="_(* #,##0.0_);_(* \(#,##0.0\);_(* &quot;-&quot;??_);_(@_)"/>
    <numFmt numFmtId="178" formatCode="_(* #,##0.0000_);_(* \(#,##0.0000\);_(* &quot;-&quot;??_);_(@_)"/>
    <numFmt numFmtId="179" formatCode="_(#,##0_);\(#,##0\);_(&quot;-&quot;_)"/>
    <numFmt numFmtId="180" formatCode="_(* #,##0.000_);_(* \(#,##0.000\);_(* &quot;-&quot;??_);_(@_)"/>
    <numFmt numFmtId="181" formatCode="_-* #,##0.000_-;\-* #,##0.000_-;_-* &quot;-&quot;??_-;_-@_-"/>
  </numFmts>
  <fonts count="50">
    <font>
      <sz val="11"/>
      <color theme="1"/>
      <name val="Calibri"/>
      <family val="2"/>
      <scheme val="minor"/>
    </font>
    <font>
      <b/>
      <sz val="11"/>
      <color indexed="8"/>
      <name val="Calibri"/>
      <family val="2"/>
    </font>
    <font>
      <sz val="10"/>
      <name val="Arial"/>
      <family val="2"/>
    </font>
    <font>
      <sz val="8"/>
      <name val="Calibri"/>
      <family val="2"/>
    </font>
    <font>
      <sz val="9"/>
      <color indexed="81"/>
      <name val="Tahoma"/>
      <family val="2"/>
    </font>
    <font>
      <b/>
      <sz val="9"/>
      <color indexed="81"/>
      <name val="Tahoma"/>
      <family val="2"/>
    </font>
    <font>
      <sz val="11"/>
      <name val="Calibri"/>
      <family val="2"/>
    </font>
    <font>
      <sz val="11"/>
      <color indexed="8"/>
      <name val="Calibri"/>
      <family val="2"/>
    </font>
    <font>
      <b/>
      <sz val="11"/>
      <color theme="1"/>
      <name val="Calibri"/>
      <family val="2"/>
      <scheme val="minor"/>
    </font>
    <font>
      <b/>
      <sz val="11"/>
      <color indexed="8"/>
      <name val="Times New Roman"/>
      <family val="1"/>
    </font>
    <font>
      <sz val="11"/>
      <color indexed="8"/>
      <name val="Times New Roman"/>
      <family val="1"/>
    </font>
    <font>
      <i/>
      <sz val="11"/>
      <color indexed="8"/>
      <name val="Times New Roman"/>
      <family val="1"/>
    </font>
    <font>
      <b/>
      <i/>
      <sz val="11"/>
      <color indexed="8"/>
      <name val="Times New Roman"/>
      <family val="1"/>
    </font>
    <font>
      <sz val="11"/>
      <name val="Times New Roman"/>
      <family val="1"/>
    </font>
    <font>
      <i/>
      <sz val="11"/>
      <name val="Times New Roman"/>
      <family val="1"/>
    </font>
    <font>
      <sz val="8"/>
      <name val="Arial"/>
      <family val="2"/>
    </font>
    <font>
      <b/>
      <sz val="18"/>
      <color theme="1"/>
      <name val="Calibri"/>
      <family val="2"/>
      <scheme val="minor"/>
    </font>
    <font>
      <sz val="11"/>
      <color theme="1"/>
      <name val="Calibri"/>
      <family val="2"/>
      <scheme val="minor"/>
    </font>
    <font>
      <sz val="11"/>
      <color theme="1"/>
      <name val="Calibri"/>
      <family val="2"/>
    </font>
    <font>
      <sz val="11"/>
      <name val="Calibri"/>
      <family val="2"/>
      <scheme val="minor"/>
    </font>
    <font>
      <sz val="11"/>
      <color rgb="FF3F3F76"/>
      <name val="Calibri"/>
      <family val="2"/>
      <scheme val="minor"/>
    </font>
    <font>
      <sz val="10"/>
      <color theme="1"/>
      <name val="Verdana"/>
      <family val="2"/>
    </font>
    <font>
      <sz val="11"/>
      <color rgb="FFFF0000"/>
      <name val="Calibri"/>
      <family val="2"/>
      <scheme val="minor"/>
    </font>
    <font>
      <sz val="11"/>
      <color rgb="FF000000"/>
      <name val="Calibri"/>
      <family val="2"/>
    </font>
    <font>
      <sz val="10"/>
      <color rgb="FF000000"/>
      <name val="Arial"/>
      <family val="2"/>
    </font>
    <font>
      <sz val="8"/>
      <color theme="1"/>
      <name val="Arial"/>
      <family val="2"/>
    </font>
    <font>
      <b/>
      <sz val="12"/>
      <color theme="1"/>
      <name val="Calibri"/>
      <family val="2"/>
      <scheme val="minor"/>
    </font>
    <font>
      <b/>
      <u/>
      <sz val="11"/>
      <color theme="1"/>
      <name val="Calibri"/>
      <family val="2"/>
      <scheme val="minor"/>
    </font>
    <font>
      <b/>
      <i/>
      <sz val="11"/>
      <color theme="1"/>
      <name val="Calibri"/>
      <family val="2"/>
      <scheme val="minor"/>
    </font>
    <font>
      <b/>
      <sz val="11"/>
      <color rgb="FF238B45"/>
      <name val="Calibri"/>
      <family val="2"/>
      <scheme val="minor"/>
    </font>
    <font>
      <i/>
      <sz val="11"/>
      <color theme="1"/>
      <name val="Calibri"/>
      <family val="2"/>
      <scheme val="minor"/>
    </font>
    <font>
      <b/>
      <sz val="11"/>
      <name val="Calibri"/>
      <family val="2"/>
      <scheme val="minor"/>
    </font>
    <font>
      <b/>
      <sz val="11"/>
      <color theme="0"/>
      <name val="Calibri"/>
      <family val="2"/>
      <scheme val="minor"/>
    </font>
    <font>
      <b/>
      <sz val="8"/>
      <color theme="1"/>
      <name val="Arial"/>
      <family val="2"/>
    </font>
    <font>
      <sz val="8"/>
      <color theme="1"/>
      <name val="Times New Roman"/>
      <family val="1"/>
    </font>
    <font>
      <sz val="11"/>
      <color theme="1"/>
      <name val="Times New Roman"/>
      <family val="1"/>
    </font>
    <font>
      <sz val="8"/>
      <color indexed="8"/>
      <name val="Times New Roman"/>
      <family val="1"/>
    </font>
    <font>
      <b/>
      <sz val="12"/>
      <color theme="0"/>
      <name val="Arial"/>
      <family val="2"/>
    </font>
    <font>
      <b/>
      <sz val="16"/>
      <color indexed="9"/>
      <name val="Arial"/>
      <family val="2"/>
    </font>
    <font>
      <sz val="11"/>
      <color theme="1"/>
      <name val="Open Sans"/>
      <family val="2"/>
    </font>
    <font>
      <sz val="11"/>
      <color theme="1"/>
      <name val="Open Sans SemiBold"/>
      <family val="2"/>
    </font>
    <font>
      <sz val="11"/>
      <name val="Open Sans"/>
      <family val="2"/>
    </font>
    <font>
      <u/>
      <sz val="11"/>
      <color theme="10"/>
      <name val="Open Sans"/>
      <family val="2"/>
    </font>
    <font>
      <u/>
      <sz val="11"/>
      <color theme="11"/>
      <name val="Open Sans"/>
      <family val="2"/>
    </font>
    <font>
      <sz val="18"/>
      <color theme="1"/>
      <name val="Cambria"/>
      <family val="2"/>
      <scheme val="major"/>
    </font>
    <font>
      <sz val="14"/>
      <color theme="1"/>
      <name val="Open Sans SemiBold"/>
      <family val="2"/>
    </font>
    <font>
      <sz val="12"/>
      <color theme="1"/>
      <name val="Open Sans SemiBold"/>
      <family val="2"/>
    </font>
    <font>
      <b/>
      <sz val="11"/>
      <color theme="1"/>
      <name val="Calibri"/>
      <family val="2"/>
    </font>
    <font>
      <b/>
      <sz val="12"/>
      <color rgb="FF000000"/>
      <name val="Calibri"/>
      <family val="2"/>
    </font>
    <font>
      <sz val="8"/>
      <name val="Calibri"/>
      <family val="2"/>
      <scheme val="minor"/>
    </font>
  </fonts>
  <fills count="34">
    <fill>
      <patternFill patternType="none"/>
    </fill>
    <fill>
      <patternFill patternType="gray125"/>
    </fill>
    <fill>
      <patternFill patternType="solid">
        <fgColor indexed="31"/>
        <bgColor indexed="64"/>
      </patternFill>
    </fill>
    <fill>
      <patternFill patternType="solid">
        <fgColor indexed="42"/>
        <bgColor indexed="64"/>
      </patternFill>
    </fill>
    <fill>
      <patternFill patternType="solid">
        <fgColor indexed="9"/>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rgb="FFFFFFCC"/>
        <bgColor indexed="64"/>
      </patternFill>
    </fill>
    <fill>
      <patternFill patternType="solid">
        <fgColor rgb="FFCCFFCC"/>
        <bgColor indexed="64"/>
      </patternFill>
    </fill>
    <fill>
      <patternFill patternType="solid">
        <fgColor rgb="FFFFFF00"/>
        <bgColor indexed="64"/>
      </patternFill>
    </fill>
    <fill>
      <patternFill patternType="solid">
        <fgColor rgb="FFFFCC99"/>
      </patternFill>
    </fill>
    <fill>
      <patternFill patternType="solid">
        <fgColor indexed="22"/>
        <bgColor indexed="64"/>
      </patternFill>
    </fill>
    <fill>
      <patternFill patternType="solid">
        <fgColor theme="0" tint="-0.14999847407452621"/>
        <bgColor indexed="64"/>
      </patternFill>
    </fill>
    <fill>
      <patternFill patternType="solid">
        <fgColor theme="5" tint="0.59999389629810485"/>
        <bgColor indexed="64"/>
      </patternFill>
    </fill>
    <fill>
      <patternFill patternType="solid">
        <fgColor theme="0" tint="-0.34998626667073579"/>
        <bgColor indexed="64"/>
      </patternFill>
    </fill>
    <fill>
      <patternFill patternType="solid">
        <fgColor theme="1"/>
        <bgColor indexed="64"/>
      </patternFill>
    </fill>
    <fill>
      <patternFill patternType="solid">
        <fgColor theme="8" tint="0.79998168889431442"/>
        <bgColor indexed="64"/>
      </patternFill>
    </fill>
    <fill>
      <patternFill patternType="solid">
        <fgColor rgb="FFFCD5B4"/>
        <bgColor indexed="64"/>
      </patternFill>
    </fill>
    <fill>
      <patternFill patternType="solid">
        <fgColor theme="6" tint="0.79998168889431442"/>
        <bgColor indexed="64"/>
      </patternFill>
    </fill>
    <fill>
      <patternFill patternType="solid">
        <fgColor rgb="FFBFBFBF"/>
        <bgColor indexed="64"/>
      </patternFill>
    </fill>
    <fill>
      <patternFill patternType="solid">
        <fgColor theme="5" tint="0.59999389629810485"/>
        <bgColor indexed="65"/>
      </patternFill>
    </fill>
    <fill>
      <patternFill patternType="solid">
        <fgColor theme="6" tint="0.59999389629810485"/>
        <bgColor indexed="65"/>
      </patternFill>
    </fill>
    <fill>
      <patternFill patternType="solid">
        <fgColor theme="0" tint="-0.499984740745262"/>
        <bgColor indexed="64"/>
      </patternFill>
    </fill>
    <fill>
      <patternFill patternType="solid">
        <fgColor theme="0" tint="-4.9989318521683403E-2"/>
        <bgColor indexed="64"/>
      </patternFill>
    </fill>
    <fill>
      <patternFill patternType="solid">
        <fgColor rgb="FF00A897"/>
        <bgColor indexed="64"/>
      </patternFill>
    </fill>
    <fill>
      <patternFill patternType="solid">
        <fgColor theme="6" tint="0.59996337778862885"/>
        <bgColor indexed="64"/>
      </patternFill>
    </fill>
    <fill>
      <patternFill patternType="solid">
        <fgColor rgb="FFFCD5B4"/>
        <bgColor rgb="FF000000"/>
      </patternFill>
    </fill>
    <fill>
      <patternFill patternType="solid">
        <fgColor rgb="FFB8CCE4"/>
        <bgColor rgb="FF000000"/>
      </patternFill>
    </fill>
    <fill>
      <patternFill patternType="solid">
        <fgColor rgb="FFEEECE1"/>
        <bgColor rgb="FF000000"/>
      </patternFill>
    </fill>
    <fill>
      <patternFill patternType="solid">
        <fgColor rgb="FFC5D9F1"/>
        <bgColor rgb="FF000000"/>
      </patternFill>
    </fill>
    <fill>
      <patternFill patternType="solid">
        <fgColor rgb="FFFFC000"/>
        <bgColor indexed="64"/>
      </patternFill>
    </fill>
    <fill>
      <patternFill patternType="solid">
        <fgColor theme="3" tint="0.59999389629810485"/>
        <bgColor indexed="64"/>
      </patternFill>
    </fill>
  </fills>
  <borders count="31">
    <border>
      <left/>
      <right/>
      <top/>
      <bottom/>
      <diagonal/>
    </border>
    <border>
      <left/>
      <right/>
      <top/>
      <bottom style="medium">
        <color indexed="64"/>
      </bottom>
      <diagonal/>
    </border>
    <border>
      <left style="medium">
        <color indexed="64"/>
      </left>
      <right/>
      <top/>
      <bottom style="thin">
        <color theme="0" tint="-0.24994659260841701"/>
      </bottom>
      <diagonal/>
    </border>
    <border>
      <left style="medium">
        <color indexed="64"/>
      </left>
      <right style="thin">
        <color theme="0" tint="-0.24994659260841701"/>
      </right>
      <top style="medium">
        <color indexed="64"/>
      </top>
      <bottom style="thin">
        <color theme="0" tint="-0.24994659260841701"/>
      </bottom>
      <diagonal/>
    </border>
    <border>
      <left style="thin">
        <color theme="0" tint="-0.24994659260841701"/>
      </left>
      <right style="thin">
        <color theme="0" tint="-0.24994659260841701"/>
      </right>
      <top style="medium">
        <color indexed="64"/>
      </top>
      <bottom style="thin">
        <color theme="0" tint="-0.24994659260841701"/>
      </bottom>
      <diagonal/>
    </border>
    <border>
      <left style="thin">
        <color theme="0" tint="-0.24994659260841701"/>
      </left>
      <right/>
      <top style="medium">
        <color indexed="64"/>
      </top>
      <bottom style="thin">
        <color theme="0" tint="-0.24994659260841701"/>
      </bottom>
      <diagonal/>
    </border>
    <border>
      <left style="medium">
        <color indexed="64"/>
      </left>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medium">
        <color indexed="64"/>
      </left>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top style="thin">
        <color theme="0" tint="-0.24994659260841701"/>
      </top>
      <bottom/>
      <diagonal/>
    </border>
    <border>
      <left style="medium">
        <color indexed="64"/>
      </left>
      <right/>
      <top style="thin">
        <color theme="0" tint="-0.24994659260841701"/>
      </top>
      <bottom style="medium">
        <color indexed="64"/>
      </bottom>
      <diagonal/>
    </border>
    <border>
      <left style="medium">
        <color indexed="64"/>
      </left>
      <right style="thin">
        <color theme="0" tint="-0.24994659260841701"/>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medium">
        <color indexed="64"/>
      </left>
      <right/>
      <top style="medium">
        <color indexed="64"/>
      </top>
      <bottom style="thin">
        <color theme="0" tint="-0.24994659260841701"/>
      </bottom>
      <diagonal/>
    </border>
    <border>
      <left style="thin">
        <color rgb="FF7F7F7F"/>
      </left>
      <right style="thin">
        <color rgb="FF7F7F7F"/>
      </right>
      <top style="thin">
        <color rgb="FF7F7F7F"/>
      </top>
      <bottom style="thin">
        <color rgb="FF7F7F7F"/>
      </bottom>
      <diagonal/>
    </border>
    <border>
      <left style="thin">
        <color theme="0" tint="-0.24994659260841701"/>
      </left>
      <right style="thin">
        <color theme="0" tint="-0.24994659260841701"/>
      </right>
      <top/>
      <bottom/>
      <diagonal/>
    </border>
    <border>
      <left style="medium">
        <color indexed="64"/>
      </left>
      <right/>
      <top style="medium">
        <color indexed="64"/>
      </top>
      <bottom style="medium">
        <color indexed="64"/>
      </bottom>
      <diagonal/>
    </border>
    <border>
      <left style="medium">
        <color indexed="18"/>
      </left>
      <right style="medium">
        <color indexed="18"/>
      </right>
      <top style="medium">
        <color indexed="18"/>
      </top>
      <bottom style="medium">
        <color indexed="18"/>
      </bottom>
      <diagonal/>
    </border>
    <border>
      <left style="medium">
        <color indexed="64"/>
      </left>
      <right/>
      <top/>
      <bottom/>
      <diagonal/>
    </border>
    <border>
      <left style="medium">
        <color indexed="64"/>
      </left>
      <right/>
      <top/>
      <bottom style="thin">
        <color rgb="FFBFBFBF"/>
      </bottom>
      <diagonal/>
    </border>
    <border>
      <left style="medium">
        <color indexed="64"/>
      </left>
      <right/>
      <top style="thin">
        <color rgb="FFBFBFBF"/>
      </top>
      <bottom style="thin">
        <color rgb="FFBFBFBF"/>
      </bottom>
      <diagonal/>
    </border>
    <border>
      <left style="medium">
        <color indexed="64"/>
      </left>
      <right/>
      <top style="thin">
        <color rgb="FFBFBFBF"/>
      </top>
      <bottom style="medium">
        <color indexed="64"/>
      </bottom>
      <diagonal/>
    </border>
    <border>
      <left style="medium">
        <color indexed="64"/>
      </left>
      <right/>
      <top style="medium">
        <color indexed="64"/>
      </top>
      <bottom style="thin">
        <color rgb="FFBFBFBF"/>
      </bottom>
      <diagonal/>
    </border>
    <border>
      <left style="thin">
        <color indexed="64"/>
      </left>
      <right style="thin">
        <color indexed="64"/>
      </right>
      <top style="thin">
        <color indexed="64"/>
      </top>
      <bottom style="thin">
        <color indexed="64"/>
      </bottom>
      <diagonal/>
    </border>
    <border>
      <left style="medium">
        <color indexed="64"/>
      </left>
      <right/>
      <top style="thin">
        <color rgb="FFBFBFBF"/>
      </top>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style="medium">
        <color indexed="64"/>
      </bottom>
      <diagonal/>
    </border>
    <border>
      <left/>
      <right style="thin">
        <color indexed="64"/>
      </right>
      <top/>
      <bottom/>
      <diagonal/>
    </border>
    <border>
      <left style="thin">
        <color indexed="64"/>
      </left>
      <right style="thin">
        <color indexed="64"/>
      </right>
      <top/>
      <bottom/>
      <diagonal/>
    </border>
  </borders>
  <cellStyleXfs count="62">
    <xf numFmtId="0" fontId="0" fillId="0" borderId="0"/>
    <xf numFmtId="164" fontId="7" fillId="0" borderId="0" applyFont="0" applyFill="0" applyBorder="0" applyAlignment="0" applyProtection="0"/>
    <xf numFmtId="0" fontId="2" fillId="0" borderId="0"/>
    <xf numFmtId="0" fontId="2" fillId="0" borderId="0"/>
    <xf numFmtId="164" fontId="17" fillId="0" borderId="0" applyFont="0" applyFill="0" applyBorder="0" applyAlignment="0" applyProtection="0"/>
    <xf numFmtId="0" fontId="20" fillId="12" borderId="16" applyNumberFormat="0" applyAlignment="0" applyProtection="0"/>
    <xf numFmtId="0" fontId="21" fillId="0" borderId="0"/>
    <xf numFmtId="164" fontId="21" fillId="0" borderId="0" applyFont="0" applyFill="0" applyBorder="0" applyAlignment="0" applyProtection="0"/>
    <xf numFmtId="164" fontId="17" fillId="0" borderId="0" applyFont="0" applyFill="0" applyBorder="0" applyAlignment="0" applyProtection="0"/>
    <xf numFmtId="165" fontId="2" fillId="13" borderId="0" applyNumberFormat="0" applyFont="0" applyBorder="0" applyAlignment="0">
      <alignment horizontal="right"/>
    </xf>
    <xf numFmtId="164" fontId="17" fillId="0" borderId="0" applyFont="0" applyFill="0" applyBorder="0" applyAlignment="0" applyProtection="0"/>
    <xf numFmtId="0" fontId="23" fillId="0" borderId="0"/>
    <xf numFmtId="0" fontId="24" fillId="0" borderId="0"/>
    <xf numFmtId="164" fontId="17" fillId="0" borderId="0" applyFont="0" applyFill="0" applyBorder="0" applyAlignment="0" applyProtection="0"/>
    <xf numFmtId="0" fontId="2" fillId="0" borderId="0"/>
    <xf numFmtId="9" fontId="17" fillId="0" borderId="0" applyFont="0" applyFill="0" applyBorder="0" applyAlignment="0" applyProtection="0"/>
    <xf numFmtId="164" fontId="24" fillId="0" borderId="0" applyFont="0" applyFill="0" applyBorder="0" applyAlignment="0" applyProtection="0"/>
    <xf numFmtId="0" fontId="17" fillId="0" borderId="0"/>
    <xf numFmtId="0" fontId="2" fillId="0" borderId="0"/>
    <xf numFmtId="0" fontId="32" fillId="17" borderId="0">
      <alignment vertical="center"/>
      <protection locked="0"/>
    </xf>
    <xf numFmtId="0" fontId="23" fillId="0" borderId="0"/>
    <xf numFmtId="164" fontId="17" fillId="0" borderId="0" applyFont="0" applyFill="0" applyBorder="0" applyAlignment="0" applyProtection="0"/>
    <xf numFmtId="0" fontId="23" fillId="0" borderId="0"/>
    <xf numFmtId="0" fontId="23" fillId="0" borderId="0"/>
    <xf numFmtId="0" fontId="17" fillId="22" borderId="0" applyNumberFormat="0" applyBorder="0" applyAlignment="0" applyProtection="0"/>
    <xf numFmtId="0" fontId="17" fillId="23" borderId="0" applyNumberFormat="0" applyBorder="0" applyAlignment="0" applyProtection="0"/>
    <xf numFmtId="0" fontId="17" fillId="0" borderId="0"/>
    <xf numFmtId="0" fontId="37" fillId="17" borderId="18">
      <alignment vertical="center"/>
    </xf>
    <xf numFmtId="0" fontId="38" fillId="24" borderId="0">
      <alignment horizontal="left" vertical="center"/>
      <protection locked="0"/>
    </xf>
    <xf numFmtId="44" fontId="17" fillId="0" borderId="0" applyFont="0" applyFill="0" applyBorder="0" applyAlignment="0" applyProtection="0"/>
    <xf numFmtId="179" fontId="15" fillId="0" borderId="19">
      <alignment horizontal="right" vertical="center"/>
      <protection locked="0"/>
    </xf>
    <xf numFmtId="43" fontId="7" fillId="0" borderId="0" applyFont="0" applyFill="0" applyBorder="0" applyAlignment="0" applyProtection="0"/>
    <xf numFmtId="43" fontId="17" fillId="0" borderId="0" applyFont="0" applyFill="0" applyBorder="0" applyAlignment="0" applyProtection="0"/>
    <xf numFmtId="43" fontId="21" fillId="0" borderId="0" applyFont="0" applyFill="0" applyBorder="0" applyAlignment="0" applyProtection="0"/>
    <xf numFmtId="43" fontId="17" fillId="0" borderId="0" applyFont="0" applyFill="0" applyBorder="0" applyAlignment="0" applyProtection="0"/>
    <xf numFmtId="41" fontId="2" fillId="13" borderId="0" applyNumberFormat="0" applyFont="0" applyBorder="0" applyAlignment="0">
      <alignment horizontal="right"/>
    </xf>
    <xf numFmtId="43" fontId="17" fillId="0" borderId="0" applyFont="0" applyFill="0" applyBorder="0" applyAlignment="0" applyProtection="0"/>
    <xf numFmtId="43" fontId="17" fillId="0" borderId="0" applyFont="0" applyFill="0" applyBorder="0" applyAlignment="0" applyProtection="0"/>
    <xf numFmtId="43" fontId="24" fillId="0" borderId="0" applyFont="0" applyFill="0" applyBorder="0" applyAlignment="0" applyProtection="0"/>
    <xf numFmtId="43" fontId="17" fillId="0" borderId="0" applyFont="0" applyFill="0" applyBorder="0" applyAlignment="0" applyProtection="0"/>
    <xf numFmtId="0" fontId="39" fillId="0" borderId="0"/>
    <xf numFmtId="0" fontId="45" fillId="0" borderId="0"/>
    <xf numFmtId="0" fontId="46" fillId="0" borderId="0"/>
    <xf numFmtId="0" fontId="41" fillId="0" borderId="0"/>
    <xf numFmtId="0" fontId="42" fillId="0" borderId="0" applyNumberFormat="0" applyFill="0" applyBorder="0" applyAlignment="0" applyProtection="0"/>
    <xf numFmtId="0" fontId="41" fillId="25" borderId="0"/>
    <xf numFmtId="0" fontId="41" fillId="27" borderId="0"/>
    <xf numFmtId="0" fontId="41" fillId="26" borderId="0"/>
    <xf numFmtId="0" fontId="43" fillId="0" borderId="0" applyNumberFormat="0" applyFill="0" applyBorder="0" applyAlignment="0" applyProtection="0"/>
    <xf numFmtId="0" fontId="44" fillId="0" borderId="0">
      <alignment vertical="top"/>
    </xf>
    <xf numFmtId="0" fontId="40" fillId="0" borderId="0"/>
    <xf numFmtId="43" fontId="39" fillId="0" borderId="0" applyFont="0" applyFill="0" applyBorder="0" applyAlignment="0" applyProtection="0"/>
    <xf numFmtId="44" fontId="39" fillId="0" borderId="0" applyFont="0" applyFill="0" applyBorder="0" applyAlignment="0" applyProtection="0"/>
    <xf numFmtId="9" fontId="39"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9" fontId="1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9" fontId="17" fillId="0" borderId="0" applyFont="0" applyFill="0" applyBorder="0" applyAlignment="0" applyProtection="0"/>
  </cellStyleXfs>
  <cellXfs count="366">
    <xf numFmtId="0" fontId="0" fillId="0" borderId="0" xfId="0"/>
    <xf numFmtId="0" fontId="0" fillId="2" borderId="0" xfId="0" applyFill="1"/>
    <xf numFmtId="0" fontId="0" fillId="3" borderId="0" xfId="0" applyFill="1" applyBorder="1"/>
    <xf numFmtId="0" fontId="1" fillId="0" borderId="0" xfId="0" applyFont="1"/>
    <xf numFmtId="4" fontId="0" fillId="0" borderId="0" xfId="0" applyNumberFormat="1"/>
    <xf numFmtId="2" fontId="0" fillId="0" borderId="0" xfId="0" applyNumberFormat="1"/>
    <xf numFmtId="0" fontId="0" fillId="2" borderId="0" xfId="0" applyFill="1" applyAlignment="1">
      <alignment horizontal="right"/>
    </xf>
    <xf numFmtId="0" fontId="0" fillId="3" borderId="0" xfId="0" applyFill="1" applyBorder="1" applyAlignment="1">
      <alignment horizontal="right"/>
    </xf>
    <xf numFmtId="1" fontId="0" fillId="0" borderId="0" xfId="0" applyNumberFormat="1"/>
    <xf numFmtId="0" fontId="0" fillId="0" borderId="0" xfId="0" applyFill="1"/>
    <xf numFmtId="1" fontId="0" fillId="0" borderId="0" xfId="0" applyNumberFormat="1" applyFill="1"/>
    <xf numFmtId="0" fontId="0" fillId="0" borderId="0" xfId="0" applyAlignment="1">
      <alignment wrapText="1"/>
    </xf>
    <xf numFmtId="167" fontId="0" fillId="0" borderId="0" xfId="0" applyNumberFormat="1"/>
    <xf numFmtId="168" fontId="0" fillId="0" borderId="0" xfId="1" applyNumberFormat="1" applyFont="1"/>
    <xf numFmtId="169" fontId="0" fillId="0" borderId="0" xfId="1" applyNumberFormat="1" applyFont="1"/>
    <xf numFmtId="169" fontId="0" fillId="0" borderId="0" xfId="1" applyNumberFormat="1" applyFont="1" applyFill="1"/>
    <xf numFmtId="167" fontId="0" fillId="0" borderId="0" xfId="0" applyNumberFormat="1" applyFill="1"/>
    <xf numFmtId="169" fontId="0" fillId="0" borderId="0" xfId="1" quotePrefix="1" applyNumberFormat="1" applyFont="1"/>
    <xf numFmtId="2" fontId="0" fillId="0" borderId="0" xfId="0" applyNumberFormat="1" applyFill="1"/>
    <xf numFmtId="10" fontId="0" fillId="0" borderId="0" xfId="0" applyNumberFormat="1"/>
    <xf numFmtId="0" fontId="8" fillId="0" borderId="0" xfId="0" applyFont="1"/>
    <xf numFmtId="0" fontId="9" fillId="0" borderId="0" xfId="0" applyFont="1"/>
    <xf numFmtId="0" fontId="10" fillId="0" borderId="0" xfId="0" applyFont="1"/>
    <xf numFmtId="0" fontId="11" fillId="0" borderId="0" xfId="0" applyFont="1"/>
    <xf numFmtId="0" fontId="10" fillId="0" borderId="0" xfId="0" applyFont="1" applyFill="1"/>
    <xf numFmtId="0" fontId="11" fillId="0" borderId="0" xfId="0" applyFont="1" applyFill="1"/>
    <xf numFmtId="0" fontId="12" fillId="0" borderId="0" xfId="0" applyFont="1"/>
    <xf numFmtId="0" fontId="13" fillId="0" borderId="0" xfId="0" applyFont="1" applyAlignment="1">
      <alignment horizontal="right" vertical="top" wrapText="1"/>
    </xf>
    <xf numFmtId="0" fontId="13" fillId="0" borderId="0" xfId="0" applyFont="1" applyAlignment="1">
      <alignment horizontal="right" wrapText="1"/>
    </xf>
    <xf numFmtId="0" fontId="13" fillId="0" borderId="0" xfId="0" applyFont="1" applyAlignment="1">
      <alignment horizontal="left" wrapText="1"/>
    </xf>
    <xf numFmtId="170" fontId="13" fillId="0" borderId="0" xfId="3" applyNumberFormat="1" applyFont="1" applyAlignment="1"/>
    <xf numFmtId="171" fontId="13" fillId="0" borderId="0" xfId="0" applyNumberFormat="1" applyFont="1" applyAlignment="1">
      <alignment horizontal="left"/>
    </xf>
    <xf numFmtId="0" fontId="13" fillId="0" borderId="0" xfId="0" applyFont="1" applyAlignment="1"/>
    <xf numFmtId="1" fontId="14" fillId="0" borderId="0" xfId="0" applyNumberFormat="1" applyFont="1" applyAlignment="1">
      <alignment vertical="top" wrapText="1"/>
    </xf>
    <xf numFmtId="166" fontId="11" fillId="0" borderId="0" xfId="0" applyNumberFormat="1" applyFont="1"/>
    <xf numFmtId="166" fontId="10" fillId="0" borderId="0" xfId="0" applyNumberFormat="1" applyFont="1"/>
    <xf numFmtId="170" fontId="13" fillId="0" borderId="0" xfId="0" applyNumberFormat="1" applyFont="1" applyAlignment="1"/>
    <xf numFmtId="170" fontId="15" fillId="0" borderId="0" xfId="0" applyNumberFormat="1" applyFont="1" applyAlignment="1"/>
    <xf numFmtId="171" fontId="15" fillId="0" borderId="0" xfId="0" applyNumberFormat="1" applyFont="1" applyAlignment="1">
      <alignment horizontal="left"/>
    </xf>
    <xf numFmtId="171" fontId="6" fillId="0" borderId="0" xfId="0" applyNumberFormat="1" applyFont="1" applyFill="1" applyBorder="1" applyAlignment="1">
      <alignment horizontal="left"/>
    </xf>
    <xf numFmtId="0" fontId="7" fillId="0" borderId="0" xfId="0" applyFont="1" applyFill="1" applyBorder="1"/>
    <xf numFmtId="172" fontId="10" fillId="0" borderId="0" xfId="0" applyNumberFormat="1" applyFont="1" applyFill="1"/>
    <xf numFmtId="0" fontId="10" fillId="0" borderId="0" xfId="0" applyFont="1" applyAlignment="1">
      <alignment vertical="top"/>
    </xf>
    <xf numFmtId="0" fontId="10" fillId="0" borderId="0" xfId="0" applyFont="1" applyAlignment="1">
      <alignment wrapText="1"/>
    </xf>
    <xf numFmtId="0" fontId="10" fillId="0" borderId="0" xfId="0" applyFont="1" applyFill="1" applyAlignment="1">
      <alignment wrapText="1"/>
    </xf>
    <xf numFmtId="172" fontId="10" fillId="0" borderId="0" xfId="0" applyNumberFormat="1" applyFont="1" applyFill="1" applyAlignment="1">
      <alignment wrapText="1"/>
    </xf>
    <xf numFmtId="0" fontId="11" fillId="0" borderId="0" xfId="0" applyFont="1" applyAlignment="1">
      <alignment wrapText="1"/>
    </xf>
    <xf numFmtId="0" fontId="10" fillId="0" borderId="0" xfId="0" applyFont="1" applyAlignment="1">
      <alignment vertical="top" wrapText="1"/>
    </xf>
    <xf numFmtId="0" fontId="9" fillId="0" borderId="0" xfId="0" applyFont="1" applyAlignment="1">
      <alignment wrapText="1"/>
    </xf>
    <xf numFmtId="0" fontId="9" fillId="0" borderId="0" xfId="0" applyFont="1" applyAlignment="1">
      <alignment vertical="top" wrapText="1"/>
    </xf>
    <xf numFmtId="0" fontId="13" fillId="0" borderId="0" xfId="3" applyFont="1" applyAlignment="1">
      <alignment horizontal="left" wrapText="1"/>
    </xf>
    <xf numFmtId="172" fontId="13" fillId="0" borderId="0" xfId="0" applyNumberFormat="1" applyFont="1" applyFill="1" applyAlignment="1">
      <alignment horizontal="right" vertical="top" wrapText="1"/>
    </xf>
    <xf numFmtId="0" fontId="11" fillId="0" borderId="0" xfId="0" applyFont="1" applyAlignment="1">
      <alignment vertical="top"/>
    </xf>
    <xf numFmtId="0" fontId="13" fillId="0" borderId="0" xfId="0" applyFont="1" applyAlignment="1">
      <alignment vertical="top" wrapText="1"/>
    </xf>
    <xf numFmtId="0" fontId="0" fillId="0" borderId="0" xfId="0" applyAlignment="1">
      <alignment vertical="top"/>
    </xf>
    <xf numFmtId="172" fontId="13" fillId="0" borderId="0" xfId="0" applyNumberFormat="1" applyFont="1" applyFill="1" applyAlignment="1">
      <alignment horizontal="right"/>
    </xf>
    <xf numFmtId="2" fontId="10" fillId="0" borderId="0" xfId="0" applyNumberFormat="1" applyFont="1"/>
    <xf numFmtId="0" fontId="9" fillId="0" borderId="0" xfId="0" applyFont="1" applyAlignment="1">
      <alignment vertical="top"/>
    </xf>
    <xf numFmtId="170" fontId="15" fillId="0" borderId="0" xfId="0" applyNumberFormat="1" applyFont="1" applyAlignment="1">
      <alignment vertical="top"/>
    </xf>
    <xf numFmtId="172" fontId="10" fillId="0" borderId="0" xfId="0" applyNumberFormat="1" applyFont="1"/>
    <xf numFmtId="0" fontId="1" fillId="5" borderId="0" xfId="0" applyFont="1" applyFill="1" applyBorder="1"/>
    <xf numFmtId="0" fontId="1" fillId="5" borderId="0" xfId="0" applyFont="1" applyFill="1"/>
    <xf numFmtId="0" fontId="12" fillId="0" borderId="0" xfId="0" applyFont="1" applyAlignment="1">
      <alignment wrapText="1"/>
    </xf>
    <xf numFmtId="1" fontId="1" fillId="0" borderId="0" xfId="0" applyNumberFormat="1" applyFont="1"/>
    <xf numFmtId="1" fontId="8" fillId="0" borderId="0" xfId="0" applyNumberFormat="1" applyFont="1"/>
    <xf numFmtId="0" fontId="0" fillId="0" borderId="0" xfId="0" applyFill="1" applyBorder="1" applyAlignment="1">
      <alignment horizontal="right"/>
    </xf>
    <xf numFmtId="0" fontId="0" fillId="0" borderId="0" xfId="0" applyFill="1" applyAlignment="1">
      <alignment horizontal="right"/>
    </xf>
    <xf numFmtId="0" fontId="0" fillId="0" borderId="0" xfId="0" applyBorder="1"/>
    <xf numFmtId="0" fontId="8" fillId="6" borderId="0" xfId="0" applyFont="1" applyFill="1"/>
    <xf numFmtId="167" fontId="8" fillId="7" borderId="0" xfId="0" applyNumberFormat="1" applyFont="1" applyFill="1"/>
    <xf numFmtId="0" fontId="16" fillId="0" borderId="0" xfId="0" applyFont="1" applyAlignment="1">
      <alignment vertical="center"/>
    </xf>
    <xf numFmtId="0" fontId="8" fillId="0" borderId="0" xfId="0" applyFont="1" applyBorder="1"/>
    <xf numFmtId="0" fontId="0" fillId="0" borderId="1" xfId="0" applyBorder="1" applyProtection="1">
      <protection locked="0"/>
    </xf>
    <xf numFmtId="0" fontId="0" fillId="0" borderId="0" xfId="0" applyProtection="1">
      <protection locked="0"/>
    </xf>
    <xf numFmtId="0" fontId="0" fillId="0" borderId="2" xfId="0" applyBorder="1" applyProtection="1">
      <protection locked="0"/>
    </xf>
    <xf numFmtId="0" fontId="0" fillId="0" borderId="6" xfId="0" applyBorder="1" applyProtection="1">
      <protection locked="0"/>
    </xf>
    <xf numFmtId="0" fontId="0" fillId="0" borderId="9" xfId="0" applyBorder="1" applyProtection="1">
      <protection locked="0"/>
    </xf>
    <xf numFmtId="173" fontId="0" fillId="9" borderId="10" xfId="0" applyNumberFormat="1" applyFill="1" applyBorder="1" applyProtection="1">
      <protection locked="0"/>
    </xf>
    <xf numFmtId="173" fontId="0" fillId="9" borderId="11" xfId="0" applyNumberFormat="1" applyFill="1" applyBorder="1" applyProtection="1">
      <protection locked="0"/>
    </xf>
    <xf numFmtId="0" fontId="0" fillId="0" borderId="12" xfId="0" applyBorder="1" applyProtection="1">
      <protection locked="0"/>
    </xf>
    <xf numFmtId="173" fontId="0" fillId="9" borderId="14" xfId="0" applyNumberFormat="1" applyFill="1" applyBorder="1" applyProtection="1">
      <protection locked="0"/>
    </xf>
    <xf numFmtId="0" fontId="0" fillId="0" borderId="0" xfId="0" applyBorder="1" applyProtection="1">
      <protection locked="0"/>
    </xf>
    <xf numFmtId="4" fontId="0" fillId="0" borderId="0" xfId="0" applyNumberFormat="1" applyProtection="1">
      <protection locked="0"/>
    </xf>
    <xf numFmtId="4" fontId="0" fillId="0" borderId="0" xfId="0" applyNumberFormat="1" applyBorder="1" applyProtection="1">
      <protection locked="0"/>
    </xf>
    <xf numFmtId="0" fontId="0" fillId="0" borderId="15" xfId="0" applyBorder="1" applyProtection="1">
      <protection locked="0"/>
    </xf>
    <xf numFmtId="10" fontId="0" fillId="9" borderId="10" xfId="0" applyNumberFormat="1" applyFill="1" applyBorder="1" applyProtection="1">
      <protection locked="0"/>
    </xf>
    <xf numFmtId="10" fontId="0" fillId="9" borderId="14" xfId="0" applyNumberFormat="1" applyFill="1" applyBorder="1" applyProtection="1">
      <protection locked="0"/>
    </xf>
    <xf numFmtId="0" fontId="0" fillId="0" borderId="0" xfId="0" applyProtection="1"/>
    <xf numFmtId="0" fontId="16" fillId="0" borderId="0" xfId="0" applyFont="1" applyAlignment="1" applyProtection="1">
      <alignment vertical="center"/>
    </xf>
    <xf numFmtId="0" fontId="8" fillId="0" borderId="0" xfId="0" applyFont="1" applyAlignment="1" applyProtection="1">
      <alignment horizontal="left"/>
    </xf>
    <xf numFmtId="0" fontId="8" fillId="0" borderId="4" xfId="0" applyNumberFormat="1" applyFont="1" applyBorder="1" applyProtection="1">
      <protection locked="0"/>
    </xf>
    <xf numFmtId="0" fontId="8" fillId="0" borderId="5" xfId="0" applyNumberFormat="1" applyFont="1" applyBorder="1" applyProtection="1">
      <protection locked="0"/>
    </xf>
    <xf numFmtId="0" fontId="0" fillId="0" borderId="7" xfId="0" applyBorder="1" applyAlignment="1" applyProtection="1">
      <alignment horizontal="left"/>
      <protection locked="0"/>
    </xf>
    <xf numFmtId="0" fontId="0" fillId="0" borderId="13" xfId="0" applyBorder="1" applyAlignment="1" applyProtection="1">
      <alignment horizontal="left"/>
      <protection locked="0"/>
    </xf>
    <xf numFmtId="0" fontId="8" fillId="0" borderId="3" xfId="0" applyFont="1" applyBorder="1" applyAlignment="1" applyProtection="1">
      <alignment horizontal="left"/>
      <protection locked="0"/>
    </xf>
    <xf numFmtId="174" fontId="0" fillId="9" borderId="8" xfId="0" applyNumberFormat="1" applyFill="1" applyBorder="1" applyProtection="1">
      <protection locked="0"/>
    </xf>
    <xf numFmtId="174" fontId="0" fillId="9" borderId="14" xfId="0" applyNumberFormat="1" applyFill="1" applyBorder="1" applyProtection="1">
      <protection locked="0"/>
    </xf>
    <xf numFmtId="169" fontId="8" fillId="7" borderId="0" xfId="1" applyNumberFormat="1" applyFont="1" applyFill="1"/>
    <xf numFmtId="168" fontId="0" fillId="0" borderId="0" xfId="1" applyNumberFormat="1" applyFont="1" applyFill="1"/>
    <xf numFmtId="168" fontId="0" fillId="4" borderId="0" xfId="1" applyNumberFormat="1" applyFont="1" applyFill="1"/>
    <xf numFmtId="0" fontId="0" fillId="6" borderId="0" xfId="0" applyFill="1"/>
    <xf numFmtId="0" fontId="0" fillId="0" borderId="0" xfId="0" applyFont="1" applyAlignment="1">
      <alignment vertical="center"/>
    </xf>
    <xf numFmtId="0" fontId="8" fillId="0" borderId="0" xfId="0" applyFont="1" applyFill="1"/>
    <xf numFmtId="0" fontId="8" fillId="0" borderId="0" xfId="0" applyFont="1" applyFill="1" applyAlignment="1">
      <alignment vertical="center"/>
    </xf>
    <xf numFmtId="0" fontId="0" fillId="7" borderId="0" xfId="0" applyFill="1"/>
    <xf numFmtId="0" fontId="0" fillId="0" borderId="0" xfId="0" applyAlignment="1">
      <alignment vertical="center"/>
    </xf>
    <xf numFmtId="0" fontId="0" fillId="0" borderId="0" xfId="0" applyAlignment="1">
      <alignment vertical="center" wrapText="1"/>
    </xf>
    <xf numFmtId="0" fontId="0" fillId="0" borderId="0" xfId="0" applyAlignment="1">
      <alignment horizontal="left" vertical="center"/>
    </xf>
    <xf numFmtId="169" fontId="17" fillId="0" borderId="0" xfId="1" applyNumberFormat="1" applyFont="1" applyFill="1"/>
    <xf numFmtId="0" fontId="0" fillId="0" borderId="0" xfId="0" applyFont="1" applyFill="1"/>
    <xf numFmtId="169" fontId="17" fillId="0" borderId="0" xfId="1" applyNumberFormat="1" applyFont="1"/>
    <xf numFmtId="167" fontId="0" fillId="0" borderId="0" xfId="0" applyNumberFormat="1" applyFont="1"/>
    <xf numFmtId="0" fontId="0" fillId="0" borderId="0" xfId="0" applyFont="1"/>
    <xf numFmtId="0" fontId="0" fillId="10" borderId="0" xfId="0" applyFill="1" applyBorder="1" applyAlignment="1">
      <alignment horizontal="right"/>
    </xf>
    <xf numFmtId="168" fontId="18" fillId="0" borderId="0" xfId="1" applyNumberFormat="1" applyFont="1" applyFill="1" applyBorder="1" applyProtection="1"/>
    <xf numFmtId="169" fontId="18" fillId="0" borderId="0" xfId="1" applyNumberFormat="1" applyFont="1" applyFill="1" applyBorder="1" applyProtection="1"/>
    <xf numFmtId="166" fontId="10" fillId="0" borderId="0" xfId="0" applyNumberFormat="1" applyFont="1" applyFill="1"/>
    <xf numFmtId="170" fontId="15" fillId="0" borderId="0" xfId="0" applyNumberFormat="1" applyFont="1" applyFill="1" applyAlignment="1">
      <alignment vertical="top"/>
    </xf>
    <xf numFmtId="0" fontId="11" fillId="0" borderId="0" xfId="0" applyFont="1" applyFill="1" applyAlignment="1">
      <alignment wrapText="1"/>
    </xf>
    <xf numFmtId="0" fontId="10" fillId="0" borderId="0" xfId="0" applyFont="1" applyFill="1" applyAlignment="1">
      <alignment vertical="top" wrapText="1"/>
    </xf>
    <xf numFmtId="0" fontId="9" fillId="0" borderId="0" xfId="0" applyFont="1" applyFill="1" applyAlignment="1">
      <alignment vertical="top"/>
    </xf>
    <xf numFmtId="0" fontId="10" fillId="0" borderId="0" xfId="0" applyFont="1" applyFill="1" applyAlignment="1">
      <alignment vertical="top"/>
    </xf>
    <xf numFmtId="0" fontId="11" fillId="0" borderId="0" xfId="0" applyFont="1" applyFill="1" applyAlignment="1">
      <alignment vertical="top"/>
    </xf>
    <xf numFmtId="0" fontId="13" fillId="0" borderId="0" xfId="0" applyFont="1" applyFill="1" applyAlignment="1">
      <alignment horizontal="left" vertical="top" wrapText="1"/>
    </xf>
    <xf numFmtId="167" fontId="10" fillId="0" borderId="0" xfId="0" applyNumberFormat="1" applyFont="1" applyFill="1" applyAlignment="1">
      <alignment vertical="top"/>
    </xf>
    <xf numFmtId="170" fontId="10" fillId="0" borderId="0" xfId="0" applyNumberFormat="1" applyFont="1" applyFill="1"/>
    <xf numFmtId="0" fontId="9" fillId="0" borderId="0" xfId="0" applyFont="1" applyFill="1"/>
    <xf numFmtId="0" fontId="13" fillId="0" borderId="0" xfId="0" applyFont="1" applyFill="1" applyAlignment="1">
      <alignment horizontal="left" wrapText="1"/>
    </xf>
    <xf numFmtId="1" fontId="14" fillId="0" borderId="0" xfId="0" applyNumberFormat="1" applyFont="1" applyFill="1" applyAlignment="1">
      <alignment vertical="top" wrapText="1"/>
    </xf>
    <xf numFmtId="166" fontId="10" fillId="0" borderId="0" xfId="0" applyNumberFormat="1" applyFont="1" applyFill="1" applyAlignment="1">
      <alignment vertical="top"/>
    </xf>
    <xf numFmtId="167" fontId="10" fillId="0" borderId="0" xfId="0" applyNumberFormat="1" applyFont="1" applyFill="1"/>
    <xf numFmtId="0" fontId="1" fillId="0" borderId="0" xfId="0" applyFont="1" applyFill="1"/>
    <xf numFmtId="2" fontId="0" fillId="0" borderId="0" xfId="1" applyNumberFormat="1" applyFont="1" applyFill="1"/>
    <xf numFmtId="169" fontId="0" fillId="4" borderId="0" xfId="1" applyNumberFormat="1" applyFont="1" applyFill="1"/>
    <xf numFmtId="169" fontId="7" fillId="0" borderId="0" xfId="1" applyNumberFormat="1" applyFont="1" applyFill="1"/>
    <xf numFmtId="0" fontId="0" fillId="0" borderId="0" xfId="0" applyFill="1" applyBorder="1"/>
    <xf numFmtId="175" fontId="18" fillId="0" borderId="0" xfId="1" applyNumberFormat="1" applyFont="1" applyFill="1" applyBorder="1" applyProtection="1"/>
    <xf numFmtId="169" fontId="0" fillId="0" borderId="0" xfId="1" applyNumberFormat="1" applyFont="1" applyFill="1" applyBorder="1"/>
    <xf numFmtId="169" fontId="0" fillId="0" borderId="0" xfId="1" applyNumberFormat="1" applyFont="1" applyBorder="1"/>
    <xf numFmtId="167" fontId="0" fillId="0" borderId="0" xfId="0" applyNumberFormat="1" applyFill="1" applyBorder="1"/>
    <xf numFmtId="167" fontId="0" fillId="0" borderId="0" xfId="0" applyNumberFormat="1" applyBorder="1"/>
    <xf numFmtId="167" fontId="0" fillId="0" borderId="0" xfId="0" applyNumberFormat="1" applyFont="1" applyFill="1" applyBorder="1"/>
    <xf numFmtId="167" fontId="0" fillId="0" borderId="0" xfId="0" applyNumberFormat="1" applyFont="1" applyBorder="1"/>
    <xf numFmtId="0" fontId="0" fillId="0" borderId="0" xfId="0" applyFont="1" applyFill="1" applyBorder="1"/>
    <xf numFmtId="167" fontId="0" fillId="0" borderId="0" xfId="0" applyNumberFormat="1" applyFont="1" applyFill="1"/>
    <xf numFmtId="173" fontId="0" fillId="9" borderId="17" xfId="0" applyNumberFormat="1" applyFill="1" applyBorder="1" applyProtection="1">
      <protection locked="0"/>
    </xf>
    <xf numFmtId="0" fontId="0" fillId="8" borderId="1" xfId="0" applyFill="1" applyBorder="1" applyProtection="1">
      <protection locked="0"/>
    </xf>
    <xf numFmtId="10" fontId="0" fillId="9" borderId="17" xfId="0" applyNumberFormat="1" applyFill="1" applyBorder="1" applyProtection="1">
      <protection locked="0"/>
    </xf>
    <xf numFmtId="0" fontId="0" fillId="0" borderId="0" xfId="0"/>
    <xf numFmtId="0" fontId="9" fillId="14" borderId="0" xfId="0" applyFont="1" applyFill="1"/>
    <xf numFmtId="0" fontId="0" fillId="0" borderId="0" xfId="0"/>
    <xf numFmtId="166" fontId="9" fillId="15" borderId="0" xfId="0" applyNumberFormat="1" applyFont="1" applyFill="1"/>
    <xf numFmtId="166" fontId="9" fillId="15" borderId="0" xfId="0" applyNumberFormat="1" applyFont="1" applyFill="1" applyAlignment="1">
      <alignment horizontal="right" wrapText="1"/>
    </xf>
    <xf numFmtId="0" fontId="0" fillId="0" borderId="0" xfId="0"/>
    <xf numFmtId="0" fontId="0" fillId="0" borderId="0" xfId="0" applyFill="1" applyAlignment="1">
      <alignment vertical="top"/>
    </xf>
    <xf numFmtId="0" fontId="0" fillId="0" borderId="0" xfId="0" applyFill="1" applyAlignment="1">
      <alignment vertical="center"/>
    </xf>
    <xf numFmtId="0" fontId="27" fillId="0" borderId="0" xfId="0" applyFont="1" applyFill="1" applyBorder="1" applyAlignment="1" applyProtection="1">
      <alignment horizontal="left" vertical="top"/>
      <protection locked="0"/>
    </xf>
    <xf numFmtId="0" fontId="0" fillId="0" borderId="0" xfId="0" applyFill="1" applyBorder="1" applyAlignment="1" applyProtection="1">
      <alignment horizontal="left" vertical="top"/>
      <protection locked="0"/>
    </xf>
    <xf numFmtId="176" fontId="0" fillId="0" borderId="0" xfId="15" applyNumberFormat="1" applyFont="1"/>
    <xf numFmtId="175" fontId="0" fillId="0" borderId="0" xfId="1" applyNumberFormat="1" applyFont="1"/>
    <xf numFmtId="169" fontId="30" fillId="0" borderId="0" xfId="1" applyNumberFormat="1" applyFont="1" applyFill="1"/>
    <xf numFmtId="0" fontId="8" fillId="0" borderId="0" xfId="0" applyFont="1" applyFill="1" applyBorder="1"/>
    <xf numFmtId="169" fontId="31" fillId="16" borderId="0" xfId="1" applyNumberFormat="1" applyFont="1" applyFill="1"/>
    <xf numFmtId="0" fontId="0" fillId="0" borderId="0" xfId="0" applyFont="1" applyFill="1" applyAlignment="1">
      <alignment vertical="center"/>
    </xf>
    <xf numFmtId="0" fontId="0" fillId="0" borderId="0" xfId="0" applyFill="1" applyAlignment="1">
      <alignment horizontal="left" vertical="center"/>
    </xf>
    <xf numFmtId="0" fontId="0" fillId="0" borderId="0" xfId="0" applyFill="1" applyAlignment="1">
      <alignment vertical="center" wrapText="1"/>
    </xf>
    <xf numFmtId="169" fontId="8" fillId="0" borderId="0" xfId="1" applyNumberFormat="1" applyFont="1" applyFill="1"/>
    <xf numFmtId="0" fontId="25" fillId="18" borderId="0" xfId="0" applyFont="1" applyFill="1" applyAlignment="1">
      <alignment horizontal="right" vertical="top" wrapText="1"/>
    </xf>
    <xf numFmtId="0" fontId="0" fillId="18" borderId="0" xfId="0" applyFill="1"/>
    <xf numFmtId="170" fontId="25" fillId="18" borderId="0" xfId="0" applyNumberFormat="1" applyFont="1" applyFill="1" applyAlignment="1"/>
    <xf numFmtId="166" fontId="0" fillId="0" borderId="0" xfId="0" applyNumberFormat="1"/>
    <xf numFmtId="166" fontId="8" fillId="16" borderId="0" xfId="1" applyNumberFormat="1" applyFont="1" applyFill="1"/>
    <xf numFmtId="166" fontId="17" fillId="0" borderId="0" xfId="1" applyNumberFormat="1" applyFont="1" applyFill="1"/>
    <xf numFmtId="166" fontId="8" fillId="7" borderId="0" xfId="1" applyNumberFormat="1" applyFont="1" applyFill="1"/>
    <xf numFmtId="166" fontId="18" fillId="0" borderId="0" xfId="1" applyNumberFormat="1" applyFont="1" applyFill="1" applyBorder="1" applyProtection="1"/>
    <xf numFmtId="166" fontId="0" fillId="0" borderId="0" xfId="0" applyNumberFormat="1" applyFill="1" applyBorder="1"/>
    <xf numFmtId="166" fontId="0" fillId="0" borderId="0" xfId="0" applyNumberFormat="1" applyBorder="1"/>
    <xf numFmtId="177" fontId="0" fillId="0" borderId="0" xfId="1" applyNumberFormat="1" applyFont="1" applyFill="1"/>
    <xf numFmtId="177" fontId="0" fillId="0" borderId="0" xfId="1" applyNumberFormat="1" applyFont="1"/>
    <xf numFmtId="177" fontId="0" fillId="3" borderId="0" xfId="1" applyNumberFormat="1" applyFont="1" applyFill="1" applyBorder="1" applyAlignment="1">
      <alignment horizontal="right"/>
    </xf>
    <xf numFmtId="177" fontId="1" fillId="5" borderId="0" xfId="1" applyNumberFormat="1" applyFont="1" applyFill="1" applyBorder="1"/>
    <xf numFmtId="177" fontId="1" fillId="5" borderId="0" xfId="1" applyNumberFormat="1" applyFont="1" applyFill="1"/>
    <xf numFmtId="177" fontId="17" fillId="0" borderId="0" xfId="1" applyNumberFormat="1" applyFont="1"/>
    <xf numFmtId="177" fontId="17" fillId="0" borderId="0" xfId="1" applyNumberFormat="1" applyFont="1" applyFill="1"/>
    <xf numFmtId="177" fontId="0" fillId="2" borderId="0" xfId="1" applyNumberFormat="1" applyFont="1" applyFill="1" applyAlignment="1">
      <alignment horizontal="right"/>
    </xf>
    <xf numFmtId="177" fontId="8" fillId="7" borderId="0" xfId="1" applyNumberFormat="1" applyFont="1" applyFill="1"/>
    <xf numFmtId="177" fontId="0" fillId="0" borderId="0" xfId="1" quotePrefix="1" applyNumberFormat="1" applyFont="1" applyFill="1"/>
    <xf numFmtId="177" fontId="0" fillId="10" borderId="0" xfId="1" applyNumberFormat="1" applyFont="1" applyFill="1" applyBorder="1" applyAlignment="1">
      <alignment horizontal="right"/>
    </xf>
    <xf numFmtId="177" fontId="0" fillId="0" borderId="0" xfId="1" applyNumberFormat="1" applyFont="1" applyFill="1" applyBorder="1"/>
    <xf numFmtId="177" fontId="18" fillId="0" borderId="0" xfId="1" applyNumberFormat="1" applyFont="1" applyFill="1" applyBorder="1" applyProtection="1"/>
    <xf numFmtId="169" fontId="0" fillId="0" borderId="0" xfId="0" applyNumberFormat="1" applyFill="1"/>
    <xf numFmtId="164" fontId="0" fillId="0" borderId="0" xfId="0" applyNumberFormat="1" applyFill="1"/>
    <xf numFmtId="175" fontId="8" fillId="7" borderId="0" xfId="1" applyNumberFormat="1" applyFont="1" applyFill="1"/>
    <xf numFmtId="175" fontId="0" fillId="0" borderId="0" xfId="1" applyNumberFormat="1" applyFont="1" applyFill="1"/>
    <xf numFmtId="175" fontId="17" fillId="0" borderId="0" xfId="1" applyNumberFormat="1" applyFont="1" applyFill="1"/>
    <xf numFmtId="0" fontId="19" fillId="0" borderId="0" xfId="0" applyFont="1" applyFill="1" applyBorder="1" applyAlignment="1">
      <alignment horizontal="left" vertical="center" wrapText="1"/>
    </xf>
    <xf numFmtId="0" fontId="0" fillId="0" borderId="0" xfId="0" applyBorder="1" applyAlignment="1">
      <alignment vertical="center" wrapText="1"/>
    </xf>
    <xf numFmtId="0" fontId="8" fillId="19" borderId="0" xfId="0" applyFont="1" applyFill="1"/>
    <xf numFmtId="0" fontId="0" fillId="0" borderId="0" xfId="0" applyBorder="1" applyAlignment="1">
      <alignment wrapText="1"/>
    </xf>
    <xf numFmtId="0" fontId="23" fillId="0" borderId="0" xfId="0" applyFont="1" applyBorder="1" applyAlignment="1">
      <alignment vertical="center" wrapText="1"/>
    </xf>
    <xf numFmtId="0" fontId="0" fillId="0" borderId="0" xfId="0" applyFill="1" applyBorder="1" applyAlignment="1">
      <alignment vertical="center" wrapText="1"/>
    </xf>
    <xf numFmtId="0" fontId="0" fillId="0" borderId="0" xfId="0" applyFill="1" applyAlignment="1">
      <alignment wrapText="1"/>
    </xf>
    <xf numFmtId="0" fontId="8" fillId="0" borderId="0" xfId="0" applyFont="1" applyFill="1" applyAlignment="1">
      <alignment wrapText="1"/>
    </xf>
    <xf numFmtId="0" fontId="0" fillId="0" borderId="0" xfId="0" applyFont="1" applyFill="1" applyBorder="1" applyAlignment="1">
      <alignment vertical="center"/>
    </xf>
    <xf numFmtId="0" fontId="0" fillId="0" borderId="0" xfId="0" applyFill="1" applyBorder="1" applyAlignment="1">
      <alignment horizontal="left" vertical="center"/>
    </xf>
    <xf numFmtId="0" fontId="0" fillId="0" borderId="0" xfId="0" applyFill="1" applyBorder="1" applyAlignment="1">
      <alignment vertical="center"/>
    </xf>
    <xf numFmtId="0" fontId="0" fillId="0" borderId="0" xfId="0" applyBorder="1" applyAlignment="1">
      <alignment vertical="center"/>
    </xf>
    <xf numFmtId="0" fontId="0" fillId="0" borderId="0" xfId="0" applyFont="1" applyBorder="1" applyAlignment="1">
      <alignment vertical="center"/>
    </xf>
    <xf numFmtId="0" fontId="0" fillId="0" borderId="0" xfId="0" applyBorder="1" applyAlignment="1">
      <alignment horizontal="left" vertical="center"/>
    </xf>
    <xf numFmtId="167" fontId="8" fillId="7" borderId="0" xfId="0" applyNumberFormat="1" applyFont="1" applyFill="1" applyBorder="1"/>
    <xf numFmtId="0" fontId="0" fillId="7" borderId="0" xfId="0" applyFill="1" applyBorder="1"/>
    <xf numFmtId="167" fontId="0" fillId="7" borderId="0" xfId="0" applyNumberFormat="1" applyFont="1" applyFill="1" applyBorder="1"/>
    <xf numFmtId="0" fontId="8" fillId="0" borderId="0" xfId="0" applyFont="1" applyFill="1" applyBorder="1" applyAlignment="1">
      <alignment vertical="center"/>
    </xf>
    <xf numFmtId="175" fontId="0" fillId="0" borderId="0" xfId="1" quotePrefix="1" applyNumberFormat="1" applyFont="1"/>
    <xf numFmtId="0" fontId="31" fillId="0" borderId="0" xfId="0" applyFont="1" applyFill="1"/>
    <xf numFmtId="0" fontId="0" fillId="0" borderId="0" xfId="0" applyFont="1" applyAlignment="1">
      <alignment wrapText="1"/>
    </xf>
    <xf numFmtId="175" fontId="19" fillId="0" borderId="0" xfId="1" applyNumberFormat="1" applyFont="1" applyFill="1" applyBorder="1"/>
    <xf numFmtId="0" fontId="0" fillId="20" borderId="0" xfId="0" applyFill="1" applyAlignment="1">
      <alignment vertical="center"/>
    </xf>
    <xf numFmtId="0" fontId="0" fillId="20" borderId="0" xfId="0" applyFill="1"/>
    <xf numFmtId="177" fontId="8" fillId="0" borderId="0" xfId="1" applyNumberFormat="1" applyFont="1" applyFill="1"/>
    <xf numFmtId="176" fontId="0" fillId="0" borderId="0" xfId="15" applyNumberFormat="1" applyFont="1" applyFill="1" applyBorder="1" applyAlignment="1" applyProtection="1">
      <alignment horizontal="left" vertical="top"/>
      <protection locked="0"/>
    </xf>
    <xf numFmtId="177" fontId="0" fillId="0" borderId="0" xfId="1" applyNumberFormat="1" applyFont="1" applyFill="1" applyBorder="1" applyAlignment="1" applyProtection="1">
      <alignment horizontal="left" vertical="top"/>
      <protection locked="0"/>
    </xf>
    <xf numFmtId="0" fontId="8" fillId="0" borderId="0" xfId="0" applyFont="1" applyFill="1" applyBorder="1" applyAlignment="1" applyProtection="1">
      <alignment horizontal="left" vertical="top"/>
      <protection locked="0"/>
    </xf>
    <xf numFmtId="0" fontId="26" fillId="0" borderId="0" xfId="0" applyFont="1" applyFill="1" applyBorder="1" applyAlignment="1" applyProtection="1">
      <alignment horizontal="left" vertical="top"/>
      <protection locked="0"/>
    </xf>
    <xf numFmtId="176" fontId="0" fillId="0" borderId="0" xfId="0" applyNumberFormat="1" applyFill="1" applyBorder="1" applyAlignment="1" applyProtection="1">
      <alignment horizontal="left" vertical="top"/>
      <protection locked="0"/>
    </xf>
    <xf numFmtId="0" fontId="28" fillId="0" borderId="0" xfId="0" applyFont="1" applyFill="1" applyBorder="1" applyAlignment="1" applyProtection="1">
      <alignment horizontal="left" vertical="top"/>
      <protection locked="0"/>
    </xf>
    <xf numFmtId="2" fontId="0" fillId="0" borderId="0" xfId="0" applyNumberFormat="1" applyFill="1" applyBorder="1" applyAlignment="1" applyProtection="1">
      <alignment horizontal="left" vertical="top"/>
      <protection locked="0"/>
    </xf>
    <xf numFmtId="2" fontId="0" fillId="0" borderId="0" xfId="0" applyNumberFormat="1" applyFill="1" applyBorder="1"/>
    <xf numFmtId="164" fontId="0" fillId="0" borderId="0" xfId="0" applyNumberFormat="1" applyFill="1" applyBorder="1"/>
    <xf numFmtId="164" fontId="22" fillId="0" borderId="0" xfId="0" applyNumberFormat="1" applyFont="1" applyFill="1" applyBorder="1"/>
    <xf numFmtId="177" fontId="22" fillId="0" borderId="0" xfId="1" applyNumberFormat="1" applyFont="1" applyFill="1" applyBorder="1"/>
    <xf numFmtId="164" fontId="19" fillId="0" borderId="0" xfId="0" applyNumberFormat="1" applyFont="1" applyFill="1" applyBorder="1"/>
    <xf numFmtId="0" fontId="29" fillId="0" borderId="0" xfId="0" applyFont="1" applyFill="1" applyBorder="1" applyAlignment="1" applyProtection="1">
      <alignment horizontal="left" vertical="top"/>
      <protection locked="0"/>
    </xf>
    <xf numFmtId="4" fontId="0" fillId="0" borderId="0" xfId="0" applyNumberFormat="1" applyFill="1" applyBorder="1"/>
    <xf numFmtId="0" fontId="1" fillId="0" borderId="0" xfId="0" applyFont="1" applyFill="1" applyBorder="1"/>
    <xf numFmtId="169" fontId="22" fillId="0" borderId="0" xfId="1" applyNumberFormat="1" applyFont="1" applyFill="1" applyBorder="1"/>
    <xf numFmtId="1" fontId="0" fillId="0" borderId="0" xfId="0" applyNumberFormat="1" applyFill="1" applyBorder="1"/>
    <xf numFmtId="0" fontId="0" fillId="0" borderId="0" xfId="0" applyFill="1" applyBorder="1" applyAlignment="1" applyProtection="1">
      <alignment horizontal="left" vertical="top" wrapText="1"/>
      <protection locked="0"/>
    </xf>
    <xf numFmtId="169" fontId="0" fillId="0" borderId="0" xfId="0" applyNumberFormat="1" applyFill="1" applyBorder="1" applyAlignment="1" applyProtection="1">
      <alignment horizontal="left" vertical="top" wrapText="1"/>
      <protection locked="0"/>
    </xf>
    <xf numFmtId="164" fontId="0" fillId="0" borderId="0" xfId="1" applyNumberFormat="1" applyFont="1" applyFill="1"/>
    <xf numFmtId="0" fontId="23" fillId="0" borderId="0" xfId="0" applyFont="1" applyFill="1" applyBorder="1" applyAlignment="1">
      <alignment vertical="center"/>
    </xf>
    <xf numFmtId="0" fontId="0" fillId="0" borderId="0" xfId="0" applyFont="1" applyAlignment="1">
      <alignment vertical="center" wrapText="1"/>
    </xf>
    <xf numFmtId="0" fontId="0" fillId="0" borderId="0" xfId="0" quotePrefix="1"/>
    <xf numFmtId="0" fontId="28" fillId="0" borderId="0" xfId="0" applyFont="1" applyFill="1" applyAlignment="1">
      <alignment vertical="center"/>
    </xf>
    <xf numFmtId="0" fontId="0" fillId="0" borderId="0" xfId="0" applyFill="1" applyBorder="1" applyAlignment="1">
      <alignment wrapText="1"/>
    </xf>
    <xf numFmtId="0" fontId="30" fillId="0" borderId="0" xfId="0" applyFont="1" applyFill="1"/>
    <xf numFmtId="178" fontId="0" fillId="0" borderId="0" xfId="1" applyNumberFormat="1" applyFont="1"/>
    <xf numFmtId="0" fontId="0" fillId="0" borderId="0" xfId="0" applyNumberFormat="1"/>
    <xf numFmtId="164" fontId="0" fillId="0" borderId="0" xfId="1" applyFont="1"/>
    <xf numFmtId="0" fontId="0" fillId="0" borderId="0" xfId="0" applyFont="1" applyAlignment="1">
      <alignment vertical="top" wrapText="1"/>
    </xf>
    <xf numFmtId="0" fontId="0" fillId="0" borderId="0" xfId="0" quotePrefix="1" applyFill="1" applyAlignment="1">
      <alignment vertical="center"/>
    </xf>
    <xf numFmtId="178" fontId="0" fillId="7" borderId="0" xfId="1" applyNumberFormat="1" applyFont="1" applyFill="1"/>
    <xf numFmtId="169" fontId="8" fillId="21" borderId="0" xfId="1" applyNumberFormat="1" applyFont="1" applyFill="1"/>
    <xf numFmtId="169" fontId="0" fillId="7" borderId="0" xfId="1" applyNumberFormat="1" applyFont="1" applyFill="1"/>
    <xf numFmtId="1" fontId="0" fillId="2" borderId="0" xfId="0" applyNumberFormat="1" applyFill="1"/>
    <xf numFmtId="1" fontId="0" fillId="3" borderId="0" xfId="0" applyNumberFormat="1" applyFill="1" applyBorder="1"/>
    <xf numFmtId="1" fontId="0" fillId="3" borderId="0" xfId="1" applyNumberFormat="1" applyFont="1" applyFill="1" applyBorder="1"/>
    <xf numFmtId="1" fontId="0" fillId="2" borderId="0" xfId="1" applyNumberFormat="1" applyFont="1" applyFill="1"/>
    <xf numFmtId="1" fontId="0" fillId="0" borderId="0" xfId="0" applyNumberFormat="1" applyBorder="1"/>
    <xf numFmtId="167" fontId="8" fillId="21" borderId="0" xfId="0" applyNumberFormat="1" applyFont="1" applyFill="1"/>
    <xf numFmtId="0" fontId="0" fillId="0" borderId="0" xfId="0" applyFont="1" applyFill="1" applyAlignment="1">
      <alignment wrapText="1"/>
    </xf>
    <xf numFmtId="0" fontId="0" fillId="0" borderId="0" xfId="0" applyFont="1" applyFill="1" applyAlignment="1">
      <alignment horizontal="left"/>
    </xf>
    <xf numFmtId="0" fontId="0" fillId="0" borderId="0" xfId="0" applyFont="1" applyFill="1" applyAlignment="1">
      <alignment horizontal="left" vertical="center"/>
    </xf>
    <xf numFmtId="0" fontId="0" fillId="0" borderId="0" xfId="0" applyFill="1" applyBorder="1" applyAlignment="1">
      <alignment horizontal="left"/>
    </xf>
    <xf numFmtId="0" fontId="0" fillId="0" borderId="0" xfId="0" applyFill="1" applyBorder="1" applyAlignment="1">
      <alignment horizontal="left" wrapText="1"/>
    </xf>
    <xf numFmtId="0" fontId="0" fillId="0" borderId="0" xfId="0" applyFill="1" applyAlignment="1">
      <alignment horizontal="left"/>
    </xf>
    <xf numFmtId="0" fontId="0" fillId="0" borderId="0" xfId="0" applyAlignment="1">
      <alignment horizontal="left"/>
    </xf>
    <xf numFmtId="0" fontId="0" fillId="0" borderId="0" xfId="0" applyFont="1" applyFill="1" applyAlignment="1">
      <alignment horizontal="left" vertical="center" wrapText="1"/>
    </xf>
    <xf numFmtId="171" fontId="13" fillId="0" borderId="0" xfId="0" applyNumberFormat="1" applyFont="1" applyFill="1" applyBorder="1" applyAlignment="1">
      <alignment horizontal="left"/>
    </xf>
    <xf numFmtId="0" fontId="10" fillId="0" borderId="0" xfId="0" applyFont="1" applyFill="1" applyBorder="1"/>
    <xf numFmtId="170" fontId="34" fillId="18" borderId="0" xfId="0" applyNumberFormat="1" applyFont="1" applyFill="1" applyAlignment="1"/>
    <xf numFmtId="0" fontId="35" fillId="0" borderId="0" xfId="0" applyFont="1"/>
    <xf numFmtId="167" fontId="35" fillId="18" borderId="0" xfId="0" applyNumberFormat="1" applyFont="1" applyFill="1"/>
    <xf numFmtId="171" fontId="35" fillId="0" borderId="0" xfId="0" applyNumberFormat="1" applyFont="1" applyAlignment="1">
      <alignment horizontal="left"/>
    </xf>
    <xf numFmtId="167" fontId="0" fillId="0" borderId="0" xfId="0" applyNumberFormat="1" applyAlignment="1">
      <alignment vertical="top"/>
    </xf>
    <xf numFmtId="177" fontId="8" fillId="21" borderId="0" xfId="1" applyNumberFormat="1" applyFont="1" applyFill="1"/>
    <xf numFmtId="0" fontId="0" fillId="0" borderId="0" xfId="0"/>
    <xf numFmtId="168" fontId="17" fillId="0" borderId="0" xfId="1" applyNumberFormat="1" applyFont="1" applyFill="1"/>
    <xf numFmtId="168" fontId="8" fillId="21" borderId="0" xfId="1" applyNumberFormat="1" applyFont="1" applyFill="1"/>
    <xf numFmtId="164" fontId="8" fillId="21" borderId="0" xfId="1" applyFont="1" applyFill="1"/>
    <xf numFmtId="169" fontId="47" fillId="21" borderId="0" xfId="1" applyNumberFormat="1" applyFont="1" applyFill="1" applyBorder="1" applyProtection="1"/>
    <xf numFmtId="0" fontId="0" fillId="0" borderId="0" xfId="0" applyBorder="1" applyAlignment="1">
      <alignment horizontal="left" vertical="center" wrapText="1"/>
    </xf>
    <xf numFmtId="177" fontId="8" fillId="19" borderId="0" xfId="1" applyNumberFormat="1" applyFont="1" applyFill="1"/>
    <xf numFmtId="0" fontId="7" fillId="5" borderId="0" xfId="0" applyFont="1" applyFill="1"/>
    <xf numFmtId="175" fontId="17" fillId="0" borderId="0" xfId="1" quotePrefix="1" applyNumberFormat="1" applyFont="1"/>
    <xf numFmtId="175" fontId="17" fillId="0" borderId="0" xfId="1" applyNumberFormat="1" applyFont="1"/>
    <xf numFmtId="177" fontId="7" fillId="5" borderId="0" xfId="1" applyNumberFormat="1" applyFont="1" applyFill="1"/>
    <xf numFmtId="164" fontId="17" fillId="0" borderId="0" xfId="1" applyFont="1"/>
    <xf numFmtId="178" fontId="0" fillId="0" borderId="0" xfId="1" applyNumberFormat="1" applyFont="1" applyFill="1"/>
    <xf numFmtId="46" fontId="0" fillId="0" borderId="0" xfId="0" applyNumberFormat="1" applyBorder="1" applyAlignment="1">
      <alignment horizontal="left" vertical="center"/>
    </xf>
    <xf numFmtId="0" fontId="0" fillId="0" borderId="0" xfId="0" applyFill="1" applyBorder="1" applyAlignment="1">
      <alignment horizontal="left" vertical="center" wrapText="1"/>
    </xf>
    <xf numFmtId="46" fontId="0" fillId="0" borderId="0" xfId="0" applyNumberFormat="1" applyFont="1" applyFill="1" applyAlignment="1">
      <alignment horizontal="left" vertical="center"/>
    </xf>
    <xf numFmtId="46" fontId="0" fillId="0" borderId="0" xfId="0" applyNumberFormat="1" applyFont="1" applyFill="1" applyAlignment="1">
      <alignment horizontal="left" vertical="center" wrapText="1"/>
    </xf>
    <xf numFmtId="169" fontId="0" fillId="0" borderId="0" xfId="0" applyNumberFormat="1"/>
    <xf numFmtId="169" fontId="31" fillId="21" borderId="0" xfId="1" applyNumberFormat="1" applyFont="1" applyFill="1"/>
    <xf numFmtId="0" fontId="18" fillId="0" borderId="0" xfId="0" applyFont="1" applyAlignment="1">
      <alignment horizontal="left" vertical="center"/>
    </xf>
    <xf numFmtId="0" fontId="18" fillId="0" borderId="0" xfId="0" applyFont="1"/>
    <xf numFmtId="0" fontId="47" fillId="0" borderId="0" xfId="0" applyFont="1"/>
    <xf numFmtId="0" fontId="18" fillId="0" borderId="1" xfId="0" applyFont="1" applyBorder="1"/>
    <xf numFmtId="4" fontId="18" fillId="0" borderId="0" xfId="0" applyNumberFormat="1" applyFont="1"/>
    <xf numFmtId="0" fontId="18" fillId="29" borderId="0" xfId="0" applyFont="1" applyFill="1"/>
    <xf numFmtId="0" fontId="18" fillId="0" borderId="21" xfId="0" applyFont="1" applyBorder="1"/>
    <xf numFmtId="0" fontId="18" fillId="0" borderId="22" xfId="0" applyFont="1" applyBorder="1"/>
    <xf numFmtId="0" fontId="18" fillId="0" borderId="23" xfId="0" applyFont="1" applyBorder="1"/>
    <xf numFmtId="175" fontId="18" fillId="30" borderId="0" xfId="21" applyNumberFormat="1" applyFont="1" applyFill="1" applyBorder="1"/>
    <xf numFmtId="2" fontId="0" fillId="0" borderId="0" xfId="0" applyNumberFormat="1" applyFont="1" applyFill="1"/>
    <xf numFmtId="2" fontId="18" fillId="0" borderId="0" xfId="1" applyNumberFormat="1" applyFont="1" applyFill="1" applyBorder="1" applyProtection="1"/>
    <xf numFmtId="2" fontId="0" fillId="0" borderId="0" xfId="0" applyNumberFormat="1" applyFont="1" applyFill="1" applyBorder="1"/>
    <xf numFmtId="0" fontId="0" fillId="11" borderId="0" xfId="0" applyFont="1" applyFill="1"/>
    <xf numFmtId="0" fontId="0" fillId="11" borderId="0" xfId="0" applyFill="1"/>
    <xf numFmtId="0" fontId="18" fillId="0" borderId="24" xfId="0" applyFont="1" applyBorder="1"/>
    <xf numFmtId="0" fontId="18" fillId="11" borderId="22" xfId="0" applyFont="1" applyFill="1" applyBorder="1"/>
    <xf numFmtId="0" fontId="18" fillId="29" borderId="0" xfId="0" applyFont="1" applyFill="1" applyBorder="1"/>
    <xf numFmtId="173" fontId="18" fillId="0" borderId="0" xfId="0" applyNumberFormat="1" applyFont="1" applyBorder="1"/>
    <xf numFmtId="0" fontId="0" fillId="0" borderId="25" xfId="0" applyBorder="1" applyProtection="1"/>
    <xf numFmtId="174" fontId="0" fillId="0" borderId="25" xfId="0" applyNumberFormat="1" applyBorder="1" applyProtection="1"/>
    <xf numFmtId="173" fontId="0" fillId="0" borderId="0" xfId="0" applyNumberFormat="1" applyProtection="1">
      <protection locked="0"/>
    </xf>
    <xf numFmtId="175" fontId="0" fillId="0" borderId="0" xfId="0" applyNumberFormat="1" applyFill="1" applyBorder="1"/>
    <xf numFmtId="0" fontId="8" fillId="32" borderId="0" xfId="0" applyFont="1" applyFill="1" applyProtection="1">
      <protection locked="0"/>
    </xf>
    <xf numFmtId="173" fontId="0" fillId="32" borderId="0" xfId="0" applyNumberFormat="1" applyFill="1" applyProtection="1">
      <protection locked="0"/>
    </xf>
    <xf numFmtId="0" fontId="8" fillId="32" borderId="25" xfId="0" applyFont="1" applyFill="1" applyBorder="1"/>
    <xf numFmtId="169" fontId="8" fillId="32" borderId="25" xfId="1" applyNumberFormat="1" applyFont="1" applyFill="1" applyBorder="1"/>
    <xf numFmtId="175" fontId="19" fillId="0" borderId="0" xfId="0" applyNumberFormat="1" applyFont="1" applyFill="1" applyBorder="1"/>
    <xf numFmtId="177" fontId="17" fillId="0" borderId="0" xfId="1" applyNumberFormat="1" applyFont="1" applyFill="1" applyBorder="1"/>
    <xf numFmtId="177" fontId="17" fillId="0" borderId="0" xfId="1" quotePrefix="1" applyNumberFormat="1" applyFont="1" applyFill="1" applyBorder="1"/>
    <xf numFmtId="177" fontId="17" fillId="0" borderId="0" xfId="1" applyNumberFormat="1" applyFont="1" applyBorder="1"/>
    <xf numFmtId="177" fontId="17" fillId="0" borderId="0" xfId="1" quotePrefix="1" applyNumberFormat="1" applyFont="1" applyFill="1"/>
    <xf numFmtId="0" fontId="7" fillId="5" borderId="0" xfId="0" applyFont="1" applyFill="1" applyBorder="1"/>
    <xf numFmtId="169" fontId="31" fillId="33" borderId="0" xfId="1" applyNumberFormat="1" applyFont="1" applyFill="1"/>
    <xf numFmtId="177" fontId="8" fillId="33" borderId="0" xfId="1" applyNumberFormat="1" applyFont="1" applyFill="1"/>
    <xf numFmtId="0" fontId="1" fillId="33" borderId="0" xfId="0" applyFont="1" applyFill="1"/>
    <xf numFmtId="169" fontId="0" fillId="0" borderId="0" xfId="0" applyNumberFormat="1" applyFont="1" applyFill="1"/>
    <xf numFmtId="169" fontId="19" fillId="0" borderId="0" xfId="5" applyNumberFormat="1" applyFont="1" applyFill="1" applyBorder="1"/>
    <xf numFmtId="169" fontId="17" fillId="0" borderId="0" xfId="13" applyNumberFormat="1" applyFont="1" applyFill="1"/>
    <xf numFmtId="175" fontId="8" fillId="19" borderId="0" xfId="0" applyNumberFormat="1" applyFont="1" applyFill="1" applyBorder="1"/>
    <xf numFmtId="0" fontId="18" fillId="0" borderId="0" xfId="0" applyFont="1" applyBorder="1"/>
    <xf numFmtId="4" fontId="18" fillId="0" borderId="0" xfId="0" applyNumberFormat="1" applyFont="1" applyBorder="1"/>
    <xf numFmtId="0" fontId="18" fillId="11" borderId="0" xfId="0" applyFont="1" applyFill="1" applyBorder="1"/>
    <xf numFmtId="0" fontId="47" fillId="11" borderId="0" xfId="0" applyFont="1" applyFill="1" applyBorder="1"/>
    <xf numFmtId="0" fontId="18" fillId="31" borderId="0" xfId="0" applyFont="1" applyFill="1" applyBorder="1"/>
    <xf numFmtId="0" fontId="18" fillId="0" borderId="22" xfId="0" applyFont="1" applyFill="1" applyBorder="1"/>
    <xf numFmtId="0" fontId="18" fillId="0" borderId="26" xfId="0" applyFont="1" applyBorder="1"/>
    <xf numFmtId="0" fontId="18" fillId="11" borderId="20" xfId="0" applyFont="1" applyFill="1" applyBorder="1"/>
    <xf numFmtId="174" fontId="0" fillId="9" borderId="27" xfId="0" applyNumberFormat="1" applyFill="1" applyBorder="1" applyProtection="1">
      <protection locked="0"/>
    </xf>
    <xf numFmtId="174" fontId="0" fillId="9" borderId="28" xfId="0" applyNumberFormat="1" applyFill="1" applyBorder="1" applyProtection="1">
      <protection locked="0"/>
    </xf>
    <xf numFmtId="167" fontId="10" fillId="18" borderId="0" xfId="0" applyNumberFormat="1" applyFont="1" applyFill="1"/>
    <xf numFmtId="167" fontId="10" fillId="18" borderId="0" xfId="0" applyNumberFormat="1" applyFont="1" applyFill="1" applyBorder="1"/>
    <xf numFmtId="0" fontId="36" fillId="18" borderId="0" xfId="0" applyFont="1" applyFill="1"/>
    <xf numFmtId="0" fontId="0" fillId="0" borderId="29" xfId="0" applyNumberFormat="1" applyBorder="1"/>
    <xf numFmtId="0" fontId="0" fillId="0" borderId="30" xfId="0" applyNumberFormat="1" applyBorder="1"/>
    <xf numFmtId="164" fontId="0" fillId="32" borderId="0" xfId="1" applyNumberFormat="1" applyFont="1" applyFill="1"/>
    <xf numFmtId="180" fontId="17" fillId="0" borderId="0" xfId="1" applyNumberFormat="1" applyFont="1" applyFill="1"/>
    <xf numFmtId="180" fontId="17" fillId="0" borderId="0" xfId="1" applyNumberFormat="1" applyFont="1"/>
    <xf numFmtId="180" fontId="0" fillId="0" borderId="0" xfId="1" applyNumberFormat="1" applyFont="1"/>
    <xf numFmtId="181" fontId="18" fillId="0" borderId="0" xfId="1" applyNumberFormat="1" applyFont="1" applyFill="1" applyBorder="1" applyProtection="1"/>
    <xf numFmtId="181" fontId="17" fillId="0" borderId="0" xfId="1" applyNumberFormat="1" applyFont="1" applyFill="1"/>
    <xf numFmtId="2" fontId="1" fillId="0" borderId="0" xfId="0" applyNumberFormat="1" applyFont="1"/>
    <xf numFmtId="2" fontId="0" fillId="0" borderId="0" xfId="1" applyNumberFormat="1" applyFont="1"/>
    <xf numFmtId="175" fontId="17" fillId="0" borderId="0" xfId="1" quotePrefix="1" applyNumberFormat="1" applyFont="1" applyFill="1" applyBorder="1"/>
    <xf numFmtId="175" fontId="0" fillId="0" borderId="0" xfId="1" quotePrefix="1" applyNumberFormat="1" applyFont="1" applyFill="1"/>
    <xf numFmtId="164" fontId="0" fillId="19" borderId="0" xfId="1" applyNumberFormat="1" applyFont="1" applyFill="1"/>
    <xf numFmtId="166" fontId="0" fillId="0" borderId="0" xfId="0" applyNumberFormat="1" applyFill="1"/>
    <xf numFmtId="167" fontId="8" fillId="33" borderId="0" xfId="0" applyNumberFormat="1" applyFont="1" applyFill="1"/>
    <xf numFmtId="0" fontId="1" fillId="0" borderId="0" xfId="0" applyFont="1" applyAlignment="1">
      <alignment horizontal="left" wrapText="1"/>
    </xf>
    <xf numFmtId="0" fontId="48" fillId="28" borderId="0" xfId="0" applyFont="1" applyFill="1" applyAlignment="1">
      <alignment horizontal="left" vertical="center" wrapText="1"/>
    </xf>
    <xf numFmtId="0" fontId="48" fillId="28" borderId="0" xfId="0" applyFont="1" applyFill="1" applyAlignment="1">
      <alignment horizontal="left" vertical="center"/>
    </xf>
  </cellXfs>
  <cellStyles count="62">
    <cellStyle name="40% - Accent2 9" xfId="24" xr:uid="{14BEE692-6C94-4322-8010-F89B3DAAAA11}"/>
    <cellStyle name="40% - Accent3 10" xfId="25" xr:uid="{4BFB470F-9554-4E04-B9CF-4EDDA79ECFA7}"/>
    <cellStyle name="Assumptions Right Number" xfId="30" xr:uid="{84532AD8-B70A-4117-AAD3-E93326AC149A}"/>
    <cellStyle name="Blockout 2" xfId="9" xr:uid="{00000000-0005-0000-0000-000000000000}"/>
    <cellStyle name="Blockout 2 2" xfId="35" xr:uid="{F63AD46E-6C55-4256-BD2F-BCBFB7733CF9}"/>
    <cellStyle name="Category" xfId="41" xr:uid="{B8B1D9A8-9A52-4825-BFBD-D5BF5EAB86C6}"/>
    <cellStyle name="Comma" xfId="1" builtinId="3"/>
    <cellStyle name="Comma 118" xfId="21" xr:uid="{00000000-0005-0000-0000-000002000000}"/>
    <cellStyle name="Comma 118 2" xfId="39" xr:uid="{3C4EC80E-9AA4-432C-8751-F04EC6A7FA34}"/>
    <cellStyle name="Comma 2" xfId="4" xr:uid="{00000000-0005-0000-0000-000003000000}"/>
    <cellStyle name="Comma 2 2" xfId="10" xr:uid="{00000000-0005-0000-0000-000004000000}"/>
    <cellStyle name="Comma 2 2 2" xfId="59" xr:uid="{46C06299-522E-43B9-85BB-C8A16A61EE6C}"/>
    <cellStyle name="Comma 2 2 3" xfId="36" xr:uid="{D642D601-FC40-45A6-82D5-43F973D2553C}"/>
    <cellStyle name="Comma 2 3" xfId="55" xr:uid="{1A76FEF0-EB7F-436B-A997-CD03DE9F2A4A}"/>
    <cellStyle name="Comma 2 4" xfId="32" xr:uid="{6121BCCC-EAD1-48F6-865C-7A851C0B860C}"/>
    <cellStyle name="Comma 3" xfId="7" xr:uid="{00000000-0005-0000-0000-000005000000}"/>
    <cellStyle name="Comma 3 2" xfId="33" xr:uid="{5D7137E7-17E5-4860-8C47-AC034C423459}"/>
    <cellStyle name="Comma 4" xfId="8" xr:uid="{00000000-0005-0000-0000-000006000000}"/>
    <cellStyle name="Comma 4 2" xfId="34" xr:uid="{487E4A00-B427-4567-9EBA-F636AC005E90}"/>
    <cellStyle name="Comma 5" xfId="13" xr:uid="{00000000-0005-0000-0000-000007000000}"/>
    <cellStyle name="Comma 5 2" xfId="37" xr:uid="{74399513-025A-4721-A9A9-6F224FE03005}"/>
    <cellStyle name="Comma 6" xfId="16" xr:uid="{00000000-0005-0000-0000-000008000000}"/>
    <cellStyle name="Comma 6 2" xfId="38" xr:uid="{50A6A82C-CAAB-48BD-84A1-18A70404E9B5}"/>
    <cellStyle name="Comma 7" xfId="31" xr:uid="{0C44899E-6479-4D73-983F-8DAEE1E2F112}"/>
    <cellStyle name="Comma 8" xfId="51" xr:uid="{E8124D44-2B07-4B28-A83C-7B9AB6618FC8}"/>
    <cellStyle name="Currency 2" xfId="52" xr:uid="{0C3346E7-3A11-40FE-B606-EFB9368831BD}"/>
    <cellStyle name="Currency 3" xfId="29" xr:uid="{59D66D51-62F5-43FA-9132-A81CC309E84E}"/>
    <cellStyle name="dms_1" xfId="27" xr:uid="{02DEAA33-E1A4-431E-9F75-0184F2485C7D}"/>
    <cellStyle name="Followed Hyperlink 2" xfId="48" xr:uid="{503CD28F-B299-44CD-87B3-809EE34078D4}"/>
    <cellStyle name="Formula change cell" xfId="46" xr:uid="{138C4A38-39FB-46E8-AFFA-A326E81FE129}"/>
    <cellStyle name="Hyperlink 2" xfId="44" xr:uid="{73111C4A-1394-4C43-9B94-2B310A9D4701}"/>
    <cellStyle name="Input" xfId="5" builtinId="20"/>
    <cellStyle name="InputCell" xfId="45" xr:uid="{DBEC4EE4-A7EC-4C3F-9215-D1E138795D75}"/>
    <cellStyle name="LineItem" xfId="43" xr:uid="{17D9DA3C-4779-457E-BD99-127D73B80167}"/>
    <cellStyle name="Main heading" xfId="49" xr:uid="{76832D17-EE89-475C-9188-FC31CD95B779}"/>
    <cellStyle name="Normal" xfId="0" builtinId="0"/>
    <cellStyle name="Normal 158" xfId="17" xr:uid="{00000000-0005-0000-0000-00000C000000}"/>
    <cellStyle name="Normal 166" xfId="20" xr:uid="{00000000-0005-0000-0000-00000D000000}"/>
    <cellStyle name="Normal 173" xfId="22" xr:uid="{00000000-0005-0000-0000-00000E000000}"/>
    <cellStyle name="Normal 174" xfId="23" xr:uid="{00000000-0005-0000-0000-00000F000000}"/>
    <cellStyle name="Normal 2" xfId="2" xr:uid="{00000000-0005-0000-0000-000010000000}"/>
    <cellStyle name="Normal 2 2" xfId="11" xr:uid="{00000000-0005-0000-0000-000011000000}"/>
    <cellStyle name="Normal 2 2 2" xfId="14" xr:uid="{00000000-0005-0000-0000-000012000000}"/>
    <cellStyle name="Normal 2 2 3" xfId="58" xr:uid="{F77233DF-866D-406F-9C8F-C657F61A6A1D}"/>
    <cellStyle name="Normal 2 3" xfId="54" xr:uid="{9164884A-6E2B-4414-B190-101D0578E48B}"/>
    <cellStyle name="Normal 3" xfId="6" xr:uid="{00000000-0005-0000-0000-000013000000}"/>
    <cellStyle name="Normal 3 2" xfId="3" xr:uid="{00000000-0005-0000-0000-000014000000}"/>
    <cellStyle name="Normal 3 2 2" xfId="60" xr:uid="{7ABF91FA-5140-4B37-8759-4BF594D43C0B}"/>
    <cellStyle name="Normal 3 3" xfId="12" xr:uid="{00000000-0005-0000-0000-000015000000}"/>
    <cellStyle name="Normal 3 4" xfId="56" xr:uid="{BF66060A-BEEB-4EAB-843C-695BAFC0572B}"/>
    <cellStyle name="Normal 4" xfId="18" xr:uid="{00000000-0005-0000-0000-000016000000}"/>
    <cellStyle name="Normal 46" xfId="26" xr:uid="{F320A07F-11AE-4ADE-A019-C76D30CC8707}"/>
    <cellStyle name="Normal 5" xfId="40" xr:uid="{0364CE85-9999-4CB8-9142-2A798494C805}"/>
    <cellStyle name="Percent" xfId="15" builtinId="5"/>
    <cellStyle name="Percent 2" xfId="57" xr:uid="{9695560D-E312-4F88-8B19-1215299B814A}"/>
    <cellStyle name="Percent 2 2" xfId="61" xr:uid="{6C123306-68B0-4F2A-91E5-9C71E6E8F274}"/>
    <cellStyle name="Percent 3" xfId="53" xr:uid="{896F63BE-C55E-4AD6-BC8A-A193C92E71BE}"/>
    <cellStyle name="RIN_TB3" xfId="19" xr:uid="{00000000-0005-0000-0000-000018000000}"/>
    <cellStyle name="Solver cell" xfId="47" xr:uid="{06A24CF4-496E-498A-A499-4CFA9A1927B0}"/>
    <cellStyle name="Subcategory" xfId="42" xr:uid="{4364D7B0-8F97-4991-8E93-D0C6E6D108BF}"/>
    <cellStyle name="Subheading" xfId="50" xr:uid="{A628BA38-91C9-41BE-A465-E770F8486842}"/>
    <cellStyle name="TableLvl2" xfId="28" xr:uid="{1FAE8244-B007-4C40-824A-C9DEE2B77742}"/>
  </cellStyles>
  <dxfs count="13">
    <dxf>
      <font>
        <color rgb="FFC00000"/>
      </font>
    </dxf>
    <dxf>
      <font>
        <color rgb="FF238B45"/>
      </font>
    </dxf>
    <dxf>
      <fill>
        <patternFill patternType="solid">
          <bgColor theme="9" tint="0.79995117038483843"/>
        </patternFill>
      </fill>
    </dxf>
    <dxf>
      <font>
        <color rgb="FFC00000"/>
      </font>
    </dxf>
    <dxf>
      <font>
        <color rgb="FF238B45"/>
      </font>
    </dxf>
    <dxf>
      <font>
        <color rgb="FFC00000"/>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b/>
        <i val="0"/>
        <color theme="0"/>
      </font>
      <fill>
        <patternFill>
          <bgColor theme="4"/>
        </patternFill>
      </fill>
    </dxf>
    <dxf>
      <border>
        <left style="thin">
          <color auto="1"/>
        </left>
        <right style="thin">
          <color auto="1"/>
        </right>
        <top style="thin">
          <color auto="1"/>
        </top>
        <bottom style="thin">
          <color auto="1"/>
        </bottom>
      </border>
    </dxf>
  </dxfs>
  <tableStyles count="1" defaultTableStyle="TableStyleMedium9" defaultPivotStyle="PivotStyleLight16">
    <tableStyle name="Table Style 1" pivot="0" count="2" xr9:uid="{C8DE094D-9981-43B3-BA46-344105490FF7}">
      <tableStyleElement type="wholeTable" dxfId="12"/>
      <tableStyleElement type="headerRow" dxfId="11"/>
    </tableStyle>
  </tableStyles>
  <colors>
    <mruColors>
      <color rgb="FFFCD5B4"/>
      <color rgb="FFBFBFBF"/>
      <color rgb="FFCCFFFF"/>
      <color rgb="FFCCFFCC"/>
      <color rgb="FFF2ED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T:\AER\EBTRIN\1.%20AER%20modelling\Data%20analysis\2024%20data%20analysis\DNSP\Old\Clean%20data%20spreadsheets%20-%2026%20May\2024%20AER%20VCR%20values.xlsx" TargetMode="External"/><Relationship Id="rId1" Type="http://schemas.openxmlformats.org/officeDocument/2006/relationships/externalLinkPath" Target="2024%20AER%20VCR%20values.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T:\AER\EBTRIN\1.%20AER%20modelling\Data%20analysis\2024%20data%20analysis\DNSP\Old\Clean%20data%20spreadsheets%20-%2026%20May\DNSP%20AUC%20calculation%20(2024).xlsx" TargetMode="External"/><Relationship Id="rId1" Type="http://schemas.openxmlformats.org/officeDocument/2006/relationships/externalLinkPath" Target="DNSP%20AUC%20calculation%20(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ource"/>
      <sheetName val="Customers"/>
      <sheetName val="VCR and CPI inputs"/>
      <sheetName val="Energy Calculations"/>
      <sheetName val="VCR calculation"/>
      <sheetName val="Output series"/>
    </sheetNames>
    <sheetDataSet>
      <sheetData sheetId="0"/>
      <sheetData sheetId="1"/>
      <sheetData sheetId="2"/>
      <sheetData sheetId="3"/>
      <sheetData sheetId="4"/>
      <sheetData sheetId="5">
        <row r="4">
          <cell r="B4">
            <v>0.92123391008144229</v>
          </cell>
          <cell r="C4">
            <v>0.96039157275081255</v>
          </cell>
          <cell r="D4">
            <v>0.98755272319120546</v>
          </cell>
          <cell r="E4">
            <v>1.0235280944890246</v>
          </cell>
          <cell r="F4">
            <v>1.0301316100367075</v>
          </cell>
          <cell r="G4">
            <v>1.0530975434347607</v>
          </cell>
          <cell r="H4">
            <v>1.0378245404024748</v>
          </cell>
          <cell r="I4">
            <v>1.041611184457611</v>
          </cell>
          <cell r="J4">
            <v>1.0315992044441848</v>
          </cell>
          <cell r="K4">
            <v>1.0389639294682385</v>
          </cell>
          <cell r="L4">
            <v>1.0494638875221676</v>
          </cell>
          <cell r="M4">
            <v>1.0301642368010209</v>
          </cell>
          <cell r="N4">
            <v>0.99036279741987743</v>
          </cell>
          <cell r="O4">
            <v>0.99525293403162962</v>
          </cell>
          <cell r="P4">
            <v>0.97902754755858301</v>
          </cell>
          <cell r="Q4">
            <v>0.95458279189599948</v>
          </cell>
          <cell r="R4">
            <v>0.97698000638930549</v>
          </cell>
          <cell r="S4">
            <v>1.0735812532625422</v>
          </cell>
          <cell r="T4">
            <v>1.1088771466350589</v>
          </cell>
        </row>
        <row r="5">
          <cell r="B5">
            <v>1.0887328096034525</v>
          </cell>
          <cell r="C5">
            <v>1.131685034698553</v>
          </cell>
          <cell r="D5">
            <v>1.1618613408823772</v>
          </cell>
          <cell r="E5">
            <v>1.1992876576452673</v>
          </cell>
          <cell r="F5">
            <v>1.2261313749535532</v>
          </cell>
          <cell r="G5">
            <v>1.2592409015565444</v>
          </cell>
          <cell r="H5">
            <v>1.2400758150112701</v>
          </cell>
          <cell r="I5">
            <v>1.1240374425393342</v>
          </cell>
          <cell r="J5">
            <v>1.1150298687376379</v>
          </cell>
          <cell r="K5">
            <v>1.1158087181465848</v>
          </cell>
          <cell r="L5">
            <v>1.1406313142989659</v>
          </cell>
          <cell r="M5">
            <v>1.1428937670372492</v>
          </cell>
          <cell r="N5">
            <v>1.1451227995970099</v>
          </cell>
          <cell r="O5">
            <v>1.1531337945063018</v>
          </cell>
          <cell r="P5">
            <v>1.145467000213193</v>
          </cell>
          <cell r="Q5">
            <v>1.121480652311484</v>
          </cell>
          <cell r="R5">
            <v>1.1387640612556338</v>
          </cell>
          <cell r="S5">
            <v>1.2490303817457906</v>
          </cell>
          <cell r="T5">
            <v>1.2894378661519306</v>
          </cell>
        </row>
        <row r="6">
          <cell r="B6">
            <v>1.1973543770201287</v>
          </cell>
          <cell r="C6">
            <v>1.2287799387672176</v>
          </cell>
          <cell r="D6">
            <v>1.2716213872771365</v>
          </cell>
          <cell r="E6">
            <v>1.2611635532019727</v>
          </cell>
          <cell r="F6">
            <v>1.3053735145600793</v>
          </cell>
          <cell r="G6">
            <v>1.3266837544540544</v>
          </cell>
          <cell r="H6">
            <v>1.3192084086110656</v>
          </cell>
          <cell r="I6">
            <v>1.3102163126457804</v>
          </cell>
          <cell r="J6">
            <v>1.3330193037250111</v>
          </cell>
          <cell r="K6">
            <v>1.3477258881744751</v>
          </cell>
          <cell r="L6">
            <v>1.3179428843990204</v>
          </cell>
          <cell r="M6">
            <v>1.3376621198810494</v>
          </cell>
          <cell r="N6">
            <v>1.333963062893454</v>
          </cell>
          <cell r="O6">
            <v>1.343223519873576</v>
          </cell>
          <cell r="P6">
            <v>1.1661874341939336</v>
          </cell>
          <cell r="Q6">
            <v>1.1848153336824527</v>
          </cell>
          <cell r="R6">
            <v>1.258637297107382</v>
          </cell>
          <cell r="S6">
            <v>1.4016744648587289</v>
          </cell>
          <cell r="T6">
            <v>1.4725455209609182</v>
          </cell>
        </row>
        <row r="7">
          <cell r="B7">
            <v>1.2499542302926676</v>
          </cell>
          <cell r="C7">
            <v>1.3075513670470502</v>
          </cell>
          <cell r="D7">
            <v>1.3577948556814128</v>
          </cell>
          <cell r="E7">
            <v>1.3303117900290107</v>
          </cell>
          <cell r="F7">
            <v>1.3623956171319154</v>
          </cell>
          <cell r="G7">
            <v>1.3978545182209723</v>
          </cell>
          <cell r="H7">
            <v>1.3374484606042236</v>
          </cell>
          <cell r="I7">
            <v>1.2934373105206252</v>
          </cell>
          <cell r="J7">
            <v>1.2743874442795522</v>
          </cell>
          <cell r="K7">
            <v>1.3047178388024765</v>
          </cell>
          <cell r="L7">
            <v>1.3415604198865738</v>
          </cell>
          <cell r="M7">
            <v>1.3455835065640567</v>
          </cell>
          <cell r="N7">
            <v>1.3443234191969287</v>
          </cell>
          <cell r="O7">
            <v>1.3468932193515699</v>
          </cell>
          <cell r="P7">
            <v>1.3320825934407583</v>
          </cell>
          <cell r="Q7">
            <v>1.3445853563996599</v>
          </cell>
          <cell r="R7">
            <v>1.375416054507085</v>
          </cell>
          <cell r="S7">
            <v>1.4677756395723813</v>
          </cell>
          <cell r="T7">
            <v>1.6500065818484417</v>
          </cell>
        </row>
        <row r="8">
          <cell r="B8">
            <v>0.95536557610382289</v>
          </cell>
          <cell r="C8">
            <v>0.97999601493029043</v>
          </cell>
          <cell r="D8">
            <v>1.0039048052742234</v>
          </cell>
          <cell r="E8">
            <v>1.06924216157782</v>
          </cell>
          <cell r="F8">
            <v>1.0865562376549203</v>
          </cell>
          <cell r="G8">
            <v>1.0683862378217921</v>
          </cell>
          <cell r="H8">
            <v>1.0816230102660045</v>
          </cell>
          <cell r="I8">
            <v>1.093040881406437</v>
          </cell>
          <cell r="J8">
            <v>1.105129248752071</v>
          </cell>
          <cell r="K8">
            <v>1.1227132398038269</v>
          </cell>
          <cell r="L8">
            <v>1.12108560281444</v>
          </cell>
          <cell r="M8">
            <v>1.124085240972972</v>
          </cell>
          <cell r="N8">
            <v>1.1238516721141143</v>
          </cell>
          <cell r="O8">
            <v>1.129600583403287</v>
          </cell>
          <cell r="P8">
            <v>1.1077131026931175</v>
          </cell>
          <cell r="Q8">
            <v>1.1027935378370699</v>
          </cell>
          <cell r="R8">
            <v>1.1221096625239995</v>
          </cell>
          <cell r="S8">
            <v>1.201831020436678</v>
          </cell>
          <cell r="T8">
            <v>1.2720845246692436</v>
          </cell>
        </row>
        <row r="9">
          <cell r="B9">
            <v>1.349414979029586</v>
          </cell>
          <cell r="C9">
            <v>1.3821457236014882</v>
          </cell>
          <cell r="D9">
            <v>1.4072148328640508</v>
          </cell>
          <cell r="E9">
            <v>1.4659633901792344</v>
          </cell>
          <cell r="F9">
            <v>1.4636742553351183</v>
          </cell>
          <cell r="G9">
            <v>1.3615286641901641</v>
          </cell>
          <cell r="H9">
            <v>1.4349786864835912</v>
          </cell>
          <cell r="I9">
            <v>1.4241994922572534</v>
          </cell>
          <cell r="J9">
            <v>1.4838443657103071</v>
          </cell>
          <cell r="K9">
            <v>1.5079340587326786</v>
          </cell>
          <cell r="L9">
            <v>1.5205696057325049</v>
          </cell>
          <cell r="M9">
            <v>1.4552424792291061</v>
          </cell>
          <cell r="N9">
            <v>1.4754722111129657</v>
          </cell>
          <cell r="O9">
            <v>1.5327887284621073</v>
          </cell>
          <cell r="P9">
            <v>1.5451909249027092</v>
          </cell>
          <cell r="Q9">
            <v>1.5259364615890492</v>
          </cell>
          <cell r="R9">
            <v>1.5915832556706728</v>
          </cell>
          <cell r="S9">
            <v>1.6976336909108465</v>
          </cell>
          <cell r="T9">
            <v>1.7555762803472477</v>
          </cell>
        </row>
        <row r="10">
          <cell r="B10">
            <v>0.83668189116187386</v>
          </cell>
          <cell r="C10">
            <v>0.8688054897347145</v>
          </cell>
          <cell r="D10">
            <v>0.89384334908707985</v>
          </cell>
          <cell r="E10">
            <v>0.91929453270704642</v>
          </cell>
          <cell r="F10">
            <v>0.93350333620094306</v>
          </cell>
          <cell r="G10">
            <v>0.9468915609103139</v>
          </cell>
          <cell r="H10">
            <v>0.97930199191818734</v>
          </cell>
          <cell r="I10">
            <v>1.0491606933125377</v>
          </cell>
          <cell r="J10">
            <v>1.0477677098544198</v>
          </cell>
          <cell r="K10">
            <v>1.073853033815682</v>
          </cell>
          <cell r="L10">
            <v>1.0760488868238418</v>
          </cell>
          <cell r="M10">
            <v>1.0789714199226517</v>
          </cell>
          <cell r="N10">
            <v>1.1050620952929839</v>
          </cell>
          <cell r="O10">
            <v>1.1373861674112071</v>
          </cell>
          <cell r="P10">
            <v>1.1225153294857282</v>
          </cell>
          <cell r="Q10">
            <v>1.1158961247997081</v>
          </cell>
          <cell r="R10">
            <v>1.1383309173598726</v>
          </cell>
          <cell r="S10">
            <v>1.2506381669070397</v>
          </cell>
          <cell r="T10">
            <v>1.3060130006005939</v>
          </cell>
        </row>
        <row r="11">
          <cell r="B11">
            <v>0.88925937866514604</v>
          </cell>
          <cell r="C11">
            <v>0.91513632692815694</v>
          </cell>
          <cell r="D11">
            <v>0.96878234576696998</v>
          </cell>
          <cell r="E11">
            <v>0.92996545713188972</v>
          </cell>
          <cell r="F11">
            <v>0.95635911681970687</v>
          </cell>
          <cell r="G11">
            <v>0.98816756505730163</v>
          </cell>
          <cell r="H11">
            <v>0.96982983947186008</v>
          </cell>
          <cell r="I11">
            <v>0.94645177472944997</v>
          </cell>
          <cell r="J11">
            <v>0.92875037025240958</v>
          </cell>
          <cell r="K11">
            <v>0.93690353210324329</v>
          </cell>
          <cell r="L11">
            <v>0.91665174788331749</v>
          </cell>
          <cell r="M11">
            <v>0.92347649769738172</v>
          </cell>
          <cell r="N11">
            <v>0.91712656134424275</v>
          </cell>
          <cell r="O11">
            <v>0.91240878799442127</v>
          </cell>
          <cell r="P11">
            <v>0.84174430651524057</v>
          </cell>
          <cell r="Q11">
            <v>0.86386880392220011</v>
          </cell>
          <cell r="R11">
            <v>0.92141102211836567</v>
          </cell>
          <cell r="S11">
            <v>1.018284176671149</v>
          </cell>
          <cell r="T11">
            <v>1.0316136946716596</v>
          </cell>
        </row>
        <row r="12">
          <cell r="B12">
            <v>0.9104437233511038</v>
          </cell>
          <cell r="C12">
            <v>0.93399901673302743</v>
          </cell>
          <cell r="D12">
            <v>0.9698086745785407</v>
          </cell>
          <cell r="E12">
            <v>0.9475742619537787</v>
          </cell>
          <cell r="F12">
            <v>0.98683689417470388</v>
          </cell>
          <cell r="G12">
            <v>0.98644603053493507</v>
          </cell>
          <cell r="H12">
            <v>1.0123799078279438</v>
          </cell>
          <cell r="I12">
            <v>1.0031022581097515</v>
          </cell>
          <cell r="J12">
            <v>0.9919962864423908</v>
          </cell>
          <cell r="K12">
            <v>1.0304302908884881</v>
          </cell>
          <cell r="L12">
            <v>1.0036852026600755</v>
          </cell>
          <cell r="M12">
            <v>1.0014085861572468</v>
          </cell>
          <cell r="N12">
            <v>1.0025687124199796</v>
          </cell>
          <cell r="O12">
            <v>1.0069032167151726</v>
          </cell>
          <cell r="P12">
            <v>0.95390367777029039</v>
          </cell>
          <cell r="Q12">
            <v>0.97758707090617314</v>
          </cell>
          <cell r="R12">
            <v>1.0012502968187742</v>
          </cell>
          <cell r="S12">
            <v>1.0639396725616614</v>
          </cell>
          <cell r="T12">
            <v>1.1131750400893361</v>
          </cell>
        </row>
        <row r="13">
          <cell r="B13">
            <v>0.83699644176678956</v>
          </cell>
          <cell r="C13">
            <v>0.88939918737199464</v>
          </cell>
          <cell r="D13">
            <v>0.91613469080463306</v>
          </cell>
          <cell r="E13">
            <v>0.90258839098160648</v>
          </cell>
          <cell r="F13">
            <v>0.92056477654167757</v>
          </cell>
          <cell r="G13">
            <v>0.91712289344454223</v>
          </cell>
          <cell r="H13">
            <v>0.92364917133677216</v>
          </cell>
          <cell r="I13">
            <v>0.94578525377480804</v>
          </cell>
          <cell r="J13">
            <v>0.93319034979736337</v>
          </cell>
          <cell r="K13">
            <v>0.90992637810092414</v>
          </cell>
          <cell r="L13">
            <v>0.91347935232226474</v>
          </cell>
          <cell r="M13">
            <v>0.8945935839851733</v>
          </cell>
          <cell r="N13">
            <v>0.89433055312823584</v>
          </cell>
          <cell r="O13">
            <v>0.89277635017869728</v>
          </cell>
          <cell r="P13">
            <v>0.88482690993491986</v>
          </cell>
          <cell r="Q13">
            <v>0.86535387946658426</v>
          </cell>
          <cell r="R13">
            <v>0.90233734925784759</v>
          </cell>
          <cell r="S13">
            <v>0.96589202704335853</v>
          </cell>
          <cell r="T13">
            <v>0.99058028823988342</v>
          </cell>
        </row>
        <row r="14">
          <cell r="B14">
            <v>0.636423610793176</v>
          </cell>
          <cell r="C14">
            <v>0.64784049537844302</v>
          </cell>
          <cell r="D14">
            <v>0.7029375663440971</v>
          </cell>
          <cell r="E14">
            <v>0.67954997019401531</v>
          </cell>
          <cell r="F14">
            <v>0.71312125590429787</v>
          </cell>
          <cell r="G14">
            <v>0.70358302012382201</v>
          </cell>
          <cell r="H14">
            <v>0.69374802347327036</v>
          </cell>
          <cell r="I14">
            <v>0.69267430379916961</v>
          </cell>
          <cell r="J14">
            <v>0.70080508756716253</v>
          </cell>
          <cell r="K14">
            <v>0.71540935149860641</v>
          </cell>
          <cell r="L14">
            <v>0.70863975508172328</v>
          </cell>
          <cell r="M14">
            <v>0.70670021450541853</v>
          </cell>
          <cell r="N14">
            <v>0.70536349859169656</v>
          </cell>
          <cell r="O14">
            <v>0.69919693990244136</v>
          </cell>
          <cell r="P14">
            <v>0.65238991123385548</v>
          </cell>
          <cell r="Q14">
            <v>0.66037415859468263</v>
          </cell>
          <cell r="R14">
            <v>0.68145008225180059</v>
          </cell>
          <cell r="S14">
            <v>0.72117364007269613</v>
          </cell>
          <cell r="T14">
            <v>0.73342376611170701</v>
          </cell>
        </row>
        <row r="15">
          <cell r="B15">
            <v>0.84622703234218388</v>
          </cell>
          <cell r="C15">
            <v>0.85199176982088154</v>
          </cell>
          <cell r="D15">
            <v>0.79766269582566662</v>
          </cell>
          <cell r="E15">
            <v>0.91955988276917866</v>
          </cell>
          <cell r="F15">
            <v>0.91509090194295084</v>
          </cell>
          <cell r="G15">
            <v>0.89676931123658188</v>
          </cell>
          <cell r="H15">
            <v>0.89704977538822595</v>
          </cell>
          <cell r="I15">
            <v>0.90033552586830135</v>
          </cell>
          <cell r="J15">
            <v>0.88242387291292934</v>
          </cell>
          <cell r="K15">
            <v>0.92271981240728596</v>
          </cell>
          <cell r="L15">
            <v>0.94433014889017541</v>
          </cell>
          <cell r="M15">
            <v>0.93245719271766248</v>
          </cell>
          <cell r="N15">
            <v>0.97535780703991892</v>
          </cell>
          <cell r="O15">
            <v>0.99157164199431724</v>
          </cell>
          <cell r="P15">
            <v>1.0083413336633675</v>
          </cell>
          <cell r="Q15">
            <v>1.0155601528158427</v>
          </cell>
          <cell r="R15">
            <v>1.0685173398326937</v>
          </cell>
          <cell r="S15">
            <v>1.1518139664213016</v>
          </cell>
          <cell r="T15">
            <v>1.1923545058931384</v>
          </cell>
        </row>
        <row r="16">
          <cell r="B16">
            <v>0.70147302351536622</v>
          </cell>
          <cell r="C16">
            <v>0.71804651810129827</v>
          </cell>
          <cell r="D16">
            <v>0.72008723251157603</v>
          </cell>
          <cell r="E16">
            <v>0.74748899741326347</v>
          </cell>
          <cell r="F16">
            <v>0.77875327621295076</v>
          </cell>
          <cell r="G16">
            <v>0.78469725262797063</v>
          </cell>
          <cell r="H16">
            <v>0.80039833100187419</v>
          </cell>
          <cell r="I16">
            <v>0.78616416008328049</v>
          </cell>
          <cell r="J16">
            <v>0.79232030657456387</v>
          </cell>
          <cell r="K16">
            <v>0.79093766536547039</v>
          </cell>
          <cell r="L16">
            <v>0.82737244891484152</v>
          </cell>
          <cell r="M16">
            <v>0.81618584243382841</v>
          </cell>
          <cell r="N16">
            <v>0.80232365692774621</v>
          </cell>
          <cell r="O16">
            <v>0.80247013043207183</v>
          </cell>
          <cell r="P16">
            <v>0.76044369234491382</v>
          </cell>
          <cell r="Q16">
            <v>0.77711510174846465</v>
          </cell>
          <cell r="R16">
            <v>0.81456881742090415</v>
          </cell>
          <cell r="S16">
            <v>0.87806191019013113</v>
          </cell>
          <cell r="T16">
            <v>0.89561072060927693</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WACC"/>
      <sheetName val="RAB"/>
      <sheetName val="AUC"/>
      <sheetName val="Opt5 RAB_AVE"/>
      <sheetName val="Opt5 AUC"/>
      <sheetName val="01ACT BB"/>
      <sheetName val="02AGD BB"/>
      <sheetName val="03CIT BB"/>
      <sheetName val="04END BB"/>
      <sheetName val="05ENX BB"/>
      <sheetName val="06ERG BB"/>
      <sheetName val="07ESS BB"/>
      <sheetName val="08JEN BB"/>
      <sheetName val="09PCR BB"/>
      <sheetName val="10SAP BB"/>
      <sheetName val="11SPD BB"/>
      <sheetName val="12TND BB"/>
      <sheetName val="13UED BB"/>
      <sheetName val="Source files"/>
    </sheetNames>
    <sheetDataSet>
      <sheetData sheetId="0"/>
      <sheetData sheetId="1"/>
      <sheetData sheetId="2"/>
      <sheetData sheetId="3">
        <row r="7">
          <cell r="B7">
            <v>103445133.9217139</v>
          </cell>
          <cell r="C7">
            <v>109959603.47794618</v>
          </cell>
          <cell r="D7">
            <v>119811859.20401558</v>
          </cell>
          <cell r="E7">
            <v>129394619.90243948</v>
          </cell>
          <cell r="F7">
            <v>136920825.40351737</v>
          </cell>
          <cell r="G7">
            <v>144435421.92542022</v>
          </cell>
          <cell r="H7">
            <v>153090250.73511344</v>
          </cell>
          <cell r="I7">
            <v>158282176.328702</v>
          </cell>
          <cell r="J7">
            <v>162443420.83903009</v>
          </cell>
          <cell r="K7">
            <v>179030547.33442956</v>
          </cell>
          <cell r="L7">
            <v>187475363.25169653</v>
          </cell>
          <cell r="M7">
            <v>189345170.72962674</v>
          </cell>
          <cell r="N7">
            <v>185923807.77936172</v>
          </cell>
          <cell r="O7">
            <v>187564184.49531898</v>
          </cell>
          <cell r="P7">
            <v>188499409.64720881</v>
          </cell>
          <cell r="Q7">
            <v>187683424.77501994</v>
          </cell>
          <cell r="R7">
            <v>187868997.75758752</v>
          </cell>
          <cell r="S7">
            <v>195031456.39693564</v>
          </cell>
          <cell r="T7">
            <v>202907271.46954703</v>
          </cell>
        </row>
        <row r="8">
          <cell r="B8">
            <v>585483253.89163423</v>
          </cell>
          <cell r="C8">
            <v>639808018.85982776</v>
          </cell>
          <cell r="D8">
            <v>702405665.86118317</v>
          </cell>
          <cell r="E8">
            <v>770884422.77123332</v>
          </cell>
          <cell r="F8">
            <v>922018169.89497638</v>
          </cell>
          <cell r="G8">
            <v>1077363395.4206364</v>
          </cell>
          <cell r="H8">
            <v>1210175028.5455925</v>
          </cell>
          <cell r="I8">
            <v>1369505712.718792</v>
          </cell>
          <cell r="J8">
            <v>1530400730.6457682</v>
          </cell>
          <cell r="K8">
            <v>1653420906.2333145</v>
          </cell>
          <cell r="L8">
            <v>1720434536.315223</v>
          </cell>
          <cell r="M8">
            <v>1758123822.0104907</v>
          </cell>
          <cell r="N8">
            <v>1793471604.3805299</v>
          </cell>
          <cell r="O8">
            <v>1842341815.5374546</v>
          </cell>
          <cell r="P8">
            <v>1887442425.0988188</v>
          </cell>
          <cell r="Q8">
            <v>1917236623.7581878</v>
          </cell>
          <cell r="R8">
            <v>1965233698.9194732</v>
          </cell>
          <cell r="S8">
            <v>2085270896.3046043</v>
          </cell>
          <cell r="T8">
            <v>2223284310.3109694</v>
          </cell>
        </row>
        <row r="9">
          <cell r="B9">
            <v>79367460.23651728</v>
          </cell>
          <cell r="C9">
            <v>82573092.791104436</v>
          </cell>
          <cell r="D9">
            <v>85705776.459749043</v>
          </cell>
          <cell r="E9">
            <v>88187221.60646975</v>
          </cell>
          <cell r="F9">
            <v>95705778.087220311</v>
          </cell>
          <cell r="G9">
            <v>99407382.639551803</v>
          </cell>
          <cell r="H9">
            <v>105057813.24065009</v>
          </cell>
          <cell r="I9">
            <v>110781831.49501692</v>
          </cell>
          <cell r="J9">
            <v>114875320.02179922</v>
          </cell>
          <cell r="K9">
            <v>119366783.48649044</v>
          </cell>
          <cell r="L9">
            <v>125087242.62863934</v>
          </cell>
          <cell r="M9">
            <v>134687662.25122285</v>
          </cell>
          <cell r="N9">
            <v>127855528.09187219</v>
          </cell>
          <cell r="O9">
            <v>132241214.23954901</v>
          </cell>
          <cell r="P9">
            <v>136358784.94919655</v>
          </cell>
          <cell r="Q9">
            <v>140054510.21257609</v>
          </cell>
          <cell r="R9">
            <v>142593998.54224569</v>
          </cell>
          <cell r="S9">
            <v>144470502.2254228</v>
          </cell>
          <cell r="T9">
            <v>150516555.30146682</v>
          </cell>
        </row>
        <row r="10">
          <cell r="B10">
            <v>309139121.17416012</v>
          </cell>
          <cell r="C10">
            <v>341380144.13807684</v>
          </cell>
          <cell r="D10">
            <v>379670676.74649906</v>
          </cell>
          <cell r="E10">
            <v>425359940.47050226</v>
          </cell>
          <cell r="F10">
            <v>480118335.67690372</v>
          </cell>
          <cell r="G10">
            <v>542490416.26078272</v>
          </cell>
          <cell r="H10">
            <v>629513936.25540245</v>
          </cell>
          <cell r="I10">
            <v>751056602.73202991</v>
          </cell>
          <cell r="J10">
            <v>880712448.54255247</v>
          </cell>
          <cell r="K10">
            <v>720536386.17614675</v>
          </cell>
          <cell r="L10">
            <v>757206028.05655456</v>
          </cell>
          <cell r="M10">
            <v>802991357.91050589</v>
          </cell>
          <cell r="N10">
            <v>864804422.41467071</v>
          </cell>
          <cell r="O10">
            <v>941124746.18806338</v>
          </cell>
          <cell r="P10">
            <v>1001649586.1641773</v>
          </cell>
          <cell r="Q10">
            <v>1053707176.3748002</v>
          </cell>
          <cell r="R10">
            <v>1130218802.1827147</v>
          </cell>
          <cell r="S10">
            <v>1245387965.2574024</v>
          </cell>
          <cell r="T10">
            <v>1363816144.258219</v>
          </cell>
        </row>
        <row r="11">
          <cell r="B11">
            <v>591456669.55844569</v>
          </cell>
          <cell r="C11">
            <v>616901103.02660751</v>
          </cell>
          <cell r="D11">
            <v>641870468.68770862</v>
          </cell>
          <cell r="E11">
            <v>678766605.91069698</v>
          </cell>
          <cell r="F11">
            <v>748898746.72768998</v>
          </cell>
          <cell r="G11">
            <v>828291793.32617998</v>
          </cell>
          <cell r="H11">
            <v>889520837.26473713</v>
          </cell>
          <cell r="I11">
            <v>964663461.4967761</v>
          </cell>
          <cell r="J11">
            <v>1069623120.139695</v>
          </cell>
          <cell r="K11">
            <v>1256342067.8049188</v>
          </cell>
          <cell r="L11">
            <v>1327616029.4881992</v>
          </cell>
          <cell r="M11">
            <v>1434131135.8983459</v>
          </cell>
          <cell r="N11">
            <v>1547202528.2086008</v>
          </cell>
          <cell r="O11">
            <v>1657842296.666266</v>
          </cell>
          <cell r="P11">
            <v>1732458699.6961374</v>
          </cell>
          <cell r="Q11">
            <v>1789343530.8159444</v>
          </cell>
          <cell r="R11">
            <v>1876398409.493396</v>
          </cell>
          <cell r="S11">
            <v>2030142628.2390862</v>
          </cell>
          <cell r="T11">
            <v>2205958028.9855366</v>
          </cell>
        </row>
        <row r="12">
          <cell r="B12">
            <v>1513189576.2839742</v>
          </cell>
          <cell r="C12">
            <v>1615757308.1406689</v>
          </cell>
          <cell r="D12">
            <v>1670772471.1572466</v>
          </cell>
          <cell r="E12">
            <v>1718802807.1511447</v>
          </cell>
          <cell r="F12">
            <v>1764554196.1959515</v>
          </cell>
          <cell r="G12">
            <v>1862226412.2387195</v>
          </cell>
          <cell r="H12">
            <v>1999976303.1486578</v>
          </cell>
          <cell r="I12">
            <v>2161318356.206995</v>
          </cell>
          <cell r="J12">
            <v>2331352500.0464544</v>
          </cell>
          <cell r="K12">
            <v>2420512500.6933613</v>
          </cell>
          <cell r="L12">
            <v>2513143862.3305826</v>
          </cell>
          <cell r="M12">
            <v>2647169628.1571302</v>
          </cell>
          <cell r="N12">
            <v>2782173873.1258974</v>
          </cell>
          <cell r="O12">
            <v>2943717892.6000605</v>
          </cell>
          <cell r="P12">
            <v>3167637352.1537709</v>
          </cell>
          <cell r="Q12">
            <v>3393968523.9044895</v>
          </cell>
          <cell r="R12">
            <v>3652628036.1920633</v>
          </cell>
          <cell r="S12">
            <v>4080348919.737761</v>
          </cell>
          <cell r="T12">
            <v>4612239243.1782169</v>
          </cell>
        </row>
        <row r="13">
          <cell r="B13">
            <v>854934926.95929527</v>
          </cell>
          <cell r="C13">
            <v>965339506.24374044</v>
          </cell>
          <cell r="D13">
            <v>1089644201.3075557</v>
          </cell>
          <cell r="E13">
            <v>1247305888.9791775</v>
          </cell>
          <cell r="F13">
            <v>1437435701.0797243</v>
          </cell>
          <cell r="G13">
            <v>1621144027.7973347</v>
          </cell>
          <cell r="H13">
            <v>1901836586.5788779</v>
          </cell>
          <cell r="I13">
            <v>2166441281.3420467</v>
          </cell>
          <cell r="J13">
            <v>2433305996.5604677</v>
          </cell>
          <cell r="K13">
            <v>2622743663.4089842</v>
          </cell>
          <cell r="L13">
            <v>2836251002.9431195</v>
          </cell>
          <cell r="M13">
            <v>3035760269.9273109</v>
          </cell>
          <cell r="N13">
            <v>3212487585.4698296</v>
          </cell>
          <cell r="O13">
            <v>3383955238.5039778</v>
          </cell>
          <cell r="P13">
            <v>3575735977.1656461</v>
          </cell>
          <cell r="Q13">
            <v>3740845094.188333</v>
          </cell>
          <cell r="R13">
            <v>3937400971.1515784</v>
          </cell>
          <cell r="S13">
            <v>4306482378.8588152</v>
          </cell>
          <cell r="T13">
            <v>4719873300.1051922</v>
          </cell>
        </row>
        <row r="14">
          <cell r="B14">
            <v>316800658.60390764</v>
          </cell>
          <cell r="C14">
            <v>330880986.07449102</v>
          </cell>
          <cell r="D14">
            <v>340480459.87926269</v>
          </cell>
          <cell r="E14">
            <v>353783666.56828976</v>
          </cell>
          <cell r="F14">
            <v>378879508.36061287</v>
          </cell>
          <cell r="G14">
            <v>416608506.10711479</v>
          </cell>
          <cell r="H14">
            <v>456223885.95051062</v>
          </cell>
          <cell r="I14">
            <v>490772580.93463755</v>
          </cell>
          <cell r="J14">
            <v>527378436.2050001</v>
          </cell>
          <cell r="K14">
            <v>561745853.57960665</v>
          </cell>
          <cell r="L14">
            <v>589504286.23039699</v>
          </cell>
          <cell r="M14">
            <v>616525769.48827159</v>
          </cell>
          <cell r="N14">
            <v>637410714.88613451</v>
          </cell>
          <cell r="O14">
            <v>654554302.95375013</v>
          </cell>
          <cell r="P14">
            <v>673422544.60472035</v>
          </cell>
          <cell r="Q14">
            <v>679290312.50767255</v>
          </cell>
          <cell r="R14">
            <v>716576411.39944994</v>
          </cell>
          <cell r="S14">
            <v>766177334.53005862</v>
          </cell>
          <cell r="T14">
            <v>839061026.88474011</v>
          </cell>
        </row>
        <row r="15">
          <cell r="B15">
            <v>558263857.14575303</v>
          </cell>
          <cell r="C15">
            <v>582665896.93432379</v>
          </cell>
          <cell r="D15">
            <v>612173731.89129746</v>
          </cell>
          <cell r="E15">
            <v>634118874.15489316</v>
          </cell>
          <cell r="F15">
            <v>677153950.46507156</v>
          </cell>
          <cell r="G15">
            <v>704610484.87722373</v>
          </cell>
          <cell r="H15">
            <v>770197658.40377736</v>
          </cell>
          <cell r="I15">
            <v>850820819.98790765</v>
          </cell>
          <cell r="J15">
            <v>917782360.99251902</v>
          </cell>
          <cell r="K15">
            <v>982799164.09716511</v>
          </cell>
          <cell r="L15">
            <v>1047682410.9793997</v>
          </cell>
          <cell r="M15">
            <v>1155855786.4999354</v>
          </cell>
          <cell r="N15">
            <v>1178113616.4425921</v>
          </cell>
          <cell r="O15">
            <v>1252710755.3782248</v>
          </cell>
          <cell r="P15">
            <v>1334500798.2010794</v>
          </cell>
          <cell r="Q15">
            <v>1389731274.3328545</v>
          </cell>
          <cell r="R15">
            <v>1482651615.892597</v>
          </cell>
          <cell r="S15">
            <v>1581865167.5533423</v>
          </cell>
          <cell r="T15">
            <v>1738543692.5191221</v>
          </cell>
        </row>
        <row r="16">
          <cell r="B16">
            <v>524394592.89741099</v>
          </cell>
          <cell r="C16">
            <v>524703611.64259362</v>
          </cell>
          <cell r="D16">
            <v>525458201.95870996</v>
          </cell>
          <cell r="E16">
            <v>524311289.46163118</v>
          </cell>
          <cell r="F16">
            <v>520227448.31441617</v>
          </cell>
          <cell r="G16">
            <v>524972581.79569596</v>
          </cell>
          <cell r="H16">
            <v>533738965.08442771</v>
          </cell>
          <cell r="I16">
            <v>543241067.65431261</v>
          </cell>
          <cell r="J16">
            <v>546648332.36588347</v>
          </cell>
          <cell r="K16">
            <v>540557864.3750701</v>
          </cell>
          <cell r="L16">
            <v>464307445.97599518</v>
          </cell>
          <cell r="M16">
            <v>411534776.31892556</v>
          </cell>
          <cell r="N16">
            <v>437395758.79000008</v>
          </cell>
          <cell r="O16">
            <v>460446950.46000004</v>
          </cell>
          <cell r="P16">
            <v>484005961.56500012</v>
          </cell>
          <cell r="Q16">
            <v>507326459.50500011</v>
          </cell>
          <cell r="R16">
            <v>536450647.93000013</v>
          </cell>
          <cell r="S16">
            <v>581168977.4000001</v>
          </cell>
          <cell r="T16">
            <v>631751369.50000012</v>
          </cell>
        </row>
        <row r="17">
          <cell r="B17">
            <v>555844541.61959672</v>
          </cell>
          <cell r="C17">
            <v>604012314.2367897</v>
          </cell>
          <cell r="D17">
            <v>658952049.75159788</v>
          </cell>
          <cell r="E17">
            <v>736857296.48616719</v>
          </cell>
          <cell r="F17">
            <v>821292696.08960366</v>
          </cell>
          <cell r="G17">
            <v>900626349.2469784</v>
          </cell>
          <cell r="H17">
            <v>997246248.63680696</v>
          </cell>
          <cell r="I17">
            <v>1104217174.4223521</v>
          </cell>
          <cell r="J17">
            <v>1251745346.0646923</v>
          </cell>
          <cell r="K17">
            <v>1862372535.5631294</v>
          </cell>
          <cell r="L17">
            <v>1987790847.6135941</v>
          </cell>
          <cell r="M17">
            <v>2035003380.5182416</v>
          </cell>
          <cell r="N17">
            <v>2107199283.9508414</v>
          </cell>
          <cell r="O17">
            <v>2169652171.9525499</v>
          </cell>
          <cell r="P17">
            <v>2195163209.2614398</v>
          </cell>
          <cell r="Q17">
            <v>2222338200.102602</v>
          </cell>
          <cell r="R17">
            <v>2247675761.7085242</v>
          </cell>
          <cell r="S17">
            <v>2285474548.9013824</v>
          </cell>
          <cell r="T17">
            <v>2425855381.2636247</v>
          </cell>
        </row>
        <row r="18">
          <cell r="B18">
            <v>330761828.09980136</v>
          </cell>
          <cell r="C18">
            <v>360245297.38666004</v>
          </cell>
          <cell r="D18">
            <v>389436591.17370951</v>
          </cell>
          <cell r="E18">
            <v>427806989.00859976</v>
          </cell>
          <cell r="F18">
            <v>471129212.02718067</v>
          </cell>
          <cell r="G18">
            <v>512631199.9271785</v>
          </cell>
          <cell r="H18">
            <v>547992863.99503231</v>
          </cell>
          <cell r="I18">
            <v>572887191.38619447</v>
          </cell>
          <cell r="J18">
            <v>594907480.35012925</v>
          </cell>
          <cell r="K18">
            <v>622911389.61672068</v>
          </cell>
          <cell r="L18">
            <v>647864692.65639687</v>
          </cell>
          <cell r="M18">
            <v>678056788.27085137</v>
          </cell>
          <cell r="N18">
            <v>688460159.66227126</v>
          </cell>
          <cell r="O18">
            <v>725161919.06840229</v>
          </cell>
          <cell r="P18">
            <v>747715543.87319076</v>
          </cell>
          <cell r="Q18">
            <v>771830416.89787757</v>
          </cell>
          <cell r="R18">
            <v>803835679.62233436</v>
          </cell>
          <cell r="S18">
            <v>860226192.75856566</v>
          </cell>
          <cell r="T18">
            <v>919464944.4327209</v>
          </cell>
        </row>
        <row r="19">
          <cell r="B19">
            <v>425238562.90850818</v>
          </cell>
          <cell r="C19">
            <v>445641524.51226759</v>
          </cell>
          <cell r="D19">
            <v>464496982.37055278</v>
          </cell>
          <cell r="E19">
            <v>495506404.25067472</v>
          </cell>
          <cell r="F19">
            <v>527463942.6848166</v>
          </cell>
          <cell r="G19">
            <v>559875291.55374324</v>
          </cell>
          <cell r="H19">
            <v>608827750.67711067</v>
          </cell>
          <cell r="I19">
            <v>664233994.40638065</v>
          </cell>
          <cell r="J19">
            <v>724319880.33594787</v>
          </cell>
          <cell r="K19">
            <v>790492985.57183182</v>
          </cell>
          <cell r="L19">
            <v>858396339.0693239</v>
          </cell>
          <cell r="M19">
            <v>894549525.66467953</v>
          </cell>
          <cell r="N19">
            <v>870217768.61097789</v>
          </cell>
          <cell r="O19">
            <v>887774767.99999952</v>
          </cell>
          <cell r="P19">
            <v>911342121.99999952</v>
          </cell>
          <cell r="Q19">
            <v>926201704.49999952</v>
          </cell>
          <cell r="R19">
            <v>928418186.99999952</v>
          </cell>
          <cell r="S19">
            <v>938469111.99999952</v>
          </cell>
          <cell r="T19">
            <v>990575119.49999952</v>
          </cell>
        </row>
        <row r="23">
          <cell r="B23">
            <v>29894725.74599009</v>
          </cell>
          <cell r="C23">
            <v>29674914.707121566</v>
          </cell>
          <cell r="D23">
            <v>29075214.617875088</v>
          </cell>
          <cell r="E23">
            <v>28529710.038883161</v>
          </cell>
          <cell r="F23">
            <v>31797999.552460663</v>
          </cell>
          <cell r="G23">
            <v>38137072.535419278</v>
          </cell>
          <cell r="H23">
            <v>44064279.131186925</v>
          </cell>
          <cell r="I23">
            <v>48187989.769607499</v>
          </cell>
          <cell r="J23">
            <v>50236018.852824084</v>
          </cell>
          <cell r="K23">
            <v>51025384.375693947</v>
          </cell>
          <cell r="L23">
            <v>49186747.331440598</v>
          </cell>
          <cell r="M23">
            <v>49892432.793397859</v>
          </cell>
          <cell r="N23">
            <v>51368183.462071463</v>
          </cell>
          <cell r="O23">
            <v>52167513.477560453</v>
          </cell>
          <cell r="P23">
            <v>52994532.922865361</v>
          </cell>
          <cell r="Q23">
            <v>51962437.844944626</v>
          </cell>
          <cell r="R23">
            <v>50646694.88475205</v>
          </cell>
          <cell r="S23">
            <v>50786356.62589854</v>
          </cell>
          <cell r="T23">
            <v>50965255.259917103</v>
          </cell>
        </row>
        <row r="24">
          <cell r="B24">
            <v>355065829.96048331</v>
          </cell>
          <cell r="C24">
            <v>402471917.82442182</v>
          </cell>
          <cell r="D24">
            <v>462201344.04171169</v>
          </cell>
          <cell r="E24">
            <v>501316872.57447946</v>
          </cell>
          <cell r="F24">
            <v>501694718.58021235</v>
          </cell>
          <cell r="G24">
            <v>574445135.28636003</v>
          </cell>
          <cell r="H24">
            <v>653743056.70173383</v>
          </cell>
          <cell r="I24">
            <v>713645826.34337234</v>
          </cell>
          <cell r="J24">
            <v>782155951.55462313</v>
          </cell>
          <cell r="K24">
            <v>885224254.69617844</v>
          </cell>
          <cell r="L24">
            <v>899458267.14970899</v>
          </cell>
          <cell r="M24">
            <v>904984568.92756152</v>
          </cell>
          <cell r="N24">
            <v>916519533.10543001</v>
          </cell>
          <cell r="O24">
            <v>963743664.89105141</v>
          </cell>
          <cell r="P24">
            <v>1013013673.3670686</v>
          </cell>
          <cell r="Q24">
            <v>1019959525.4295406</v>
          </cell>
          <cell r="R24">
            <v>1023422012.4805697</v>
          </cell>
          <cell r="S24">
            <v>1066387622.0293977</v>
          </cell>
          <cell r="T24">
            <v>1091072834.8431287</v>
          </cell>
        </row>
        <row r="25">
          <cell r="B25">
            <v>6436755.9508715216</v>
          </cell>
          <cell r="C25">
            <v>6696734.9694838934</v>
          </cell>
          <cell r="D25">
            <v>6950797.78296257</v>
          </cell>
          <cell r="E25">
            <v>7152044.7016282016</v>
          </cell>
          <cell r="F25">
            <v>7761804.8353809286</v>
          </cell>
          <cell r="G25">
            <v>8062007.5262443088</v>
          </cell>
          <cell r="H25">
            <v>8520261.3583339155</v>
          </cell>
          <cell r="I25">
            <v>8984483.2000294384</v>
          </cell>
          <cell r="J25">
            <v>9316467.9524212927</v>
          </cell>
          <cell r="K25">
            <v>9680728.7476932518</v>
          </cell>
          <cell r="L25">
            <v>10144661.940941075</v>
          </cell>
          <cell r="M25">
            <v>10923262.60552077</v>
          </cell>
          <cell r="N25">
            <v>10369171.784488812</v>
          </cell>
          <cell r="O25">
            <v>10724853.911610171</v>
          </cell>
          <cell r="P25">
            <v>11058791.483811472</v>
          </cell>
          <cell r="Q25">
            <v>11358518.525656333</v>
          </cell>
          <cell r="R25">
            <v>11564472.251719065</v>
          </cell>
          <cell r="S25">
            <v>11716658.132282063</v>
          </cell>
          <cell r="T25">
            <v>12206997.061146185</v>
          </cell>
        </row>
        <row r="26">
          <cell r="B26">
            <v>118866536.78771468</v>
          </cell>
          <cell r="C26">
            <v>132796488.54298557</v>
          </cell>
          <cell r="D26">
            <v>153139869.39704987</v>
          </cell>
          <cell r="E26">
            <v>169071325.20086122</v>
          </cell>
          <cell r="F26">
            <v>176206036.28596312</v>
          </cell>
          <cell r="G26">
            <v>179319691.93518066</v>
          </cell>
          <cell r="H26">
            <v>188933661.75992629</v>
          </cell>
          <cell r="I26">
            <v>202284750.34290141</v>
          </cell>
          <cell r="J26">
            <v>221510532.77021036</v>
          </cell>
          <cell r="K26">
            <v>272383614.09042203</v>
          </cell>
          <cell r="L26">
            <v>298533354.54167736</v>
          </cell>
          <cell r="M26">
            <v>311513968.24305058</v>
          </cell>
          <cell r="N26">
            <v>319632149.2556349</v>
          </cell>
          <cell r="O26">
            <v>324197943.27498031</v>
          </cell>
          <cell r="P26">
            <v>323366284.15829933</v>
          </cell>
          <cell r="Q26">
            <v>317376691.37630188</v>
          </cell>
          <cell r="R26">
            <v>311065369.4761858</v>
          </cell>
          <cell r="S26">
            <v>343377915.75887316</v>
          </cell>
          <cell r="T26">
            <v>391857961.89239001</v>
          </cell>
        </row>
        <row r="27">
          <cell r="B27">
            <v>206857668.75548714</v>
          </cell>
          <cell r="C27">
            <v>225656153.59578744</v>
          </cell>
          <cell r="D27">
            <v>238376679.40917048</v>
          </cell>
          <cell r="E27">
            <v>261483475.25232002</v>
          </cell>
          <cell r="F27">
            <v>309459027.79328787</v>
          </cell>
          <cell r="G27">
            <v>363740664.3922106</v>
          </cell>
          <cell r="H27">
            <v>402607319.89122474</v>
          </cell>
          <cell r="I27">
            <v>427582576.6715216</v>
          </cell>
          <cell r="J27">
            <v>447663891.23270345</v>
          </cell>
          <cell r="K27">
            <v>462059485.03607887</v>
          </cell>
          <cell r="L27">
            <v>500399122.68530071</v>
          </cell>
          <cell r="M27">
            <v>517562502.52197099</v>
          </cell>
          <cell r="N27">
            <v>529712590.31621146</v>
          </cell>
          <cell r="O27">
            <v>551135275.91002452</v>
          </cell>
          <cell r="P27">
            <v>581320160.86309123</v>
          </cell>
          <cell r="Q27">
            <v>595295511.94054627</v>
          </cell>
          <cell r="R27">
            <v>604493518.36176467</v>
          </cell>
          <cell r="S27">
            <v>635261139.4837538</v>
          </cell>
          <cell r="T27">
            <v>675423972.67596376</v>
          </cell>
        </row>
        <row r="28">
          <cell r="B28">
            <v>805884524.14640784</v>
          </cell>
          <cell r="C28">
            <v>834773446.0561533</v>
          </cell>
          <cell r="D28">
            <v>886521061.31491709</v>
          </cell>
          <cell r="E28">
            <v>942000341.63143992</v>
          </cell>
          <cell r="F28">
            <v>1000196778.0611577</v>
          </cell>
          <cell r="G28">
            <v>1045782863.4911938</v>
          </cell>
          <cell r="H28">
            <v>1053490723.6411695</v>
          </cell>
          <cell r="I28">
            <v>1060355192.9789878</v>
          </cell>
          <cell r="J28">
            <v>1088589725.3568795</v>
          </cell>
          <cell r="K28">
            <v>1100853236.1150451</v>
          </cell>
          <cell r="L28">
            <v>1073913156.769187</v>
          </cell>
          <cell r="M28">
            <v>1073523828.8052962</v>
          </cell>
          <cell r="N28">
            <v>1072464582.0106987</v>
          </cell>
          <cell r="O28">
            <v>1077399620.1622577</v>
          </cell>
          <cell r="P28">
            <v>1092613978.2546568</v>
          </cell>
          <cell r="Q28">
            <v>1106015212.6858644</v>
          </cell>
          <cell r="R28">
            <v>1134517598.4097319</v>
          </cell>
          <cell r="S28">
            <v>1227023808.0452318</v>
          </cell>
          <cell r="T28">
            <v>1332958843.1786036</v>
          </cell>
        </row>
        <row r="29">
          <cell r="B29">
            <v>402296105.18742561</v>
          </cell>
          <cell r="C29">
            <v>410982563.90729624</v>
          </cell>
          <cell r="D29">
            <v>431167993.4127841</v>
          </cell>
          <cell r="E29">
            <v>455033726.59098232</v>
          </cell>
          <cell r="F29">
            <v>507355205.71942651</v>
          </cell>
          <cell r="G29">
            <v>582965568.12051415</v>
          </cell>
          <cell r="H29">
            <v>672374383.64344382</v>
          </cell>
          <cell r="I29">
            <v>754718704.45152164</v>
          </cell>
          <cell r="J29">
            <v>839868940.49302328</v>
          </cell>
          <cell r="K29">
            <v>905057995.50980639</v>
          </cell>
          <cell r="L29">
            <v>945985165.83727789</v>
          </cell>
          <cell r="M29">
            <v>966427000.59692955</v>
          </cell>
          <cell r="N29">
            <v>978653953.04414773</v>
          </cell>
          <cell r="O29">
            <v>991546284.91514325</v>
          </cell>
          <cell r="P29">
            <v>1000908936.2794622</v>
          </cell>
          <cell r="Q29">
            <v>1000314712.0764511</v>
          </cell>
          <cell r="R29">
            <v>1005438793.9418585</v>
          </cell>
          <cell r="S29">
            <v>1042157783.428477</v>
          </cell>
          <cell r="T29">
            <v>1081389009.115711</v>
          </cell>
        </row>
        <row r="30">
          <cell r="B30">
            <v>42110717.026264139</v>
          </cell>
          <cell r="C30">
            <v>49159959.220809847</v>
          </cell>
          <cell r="D30">
            <v>55507087.726544753</v>
          </cell>
          <cell r="E30">
            <v>63077572.481979668</v>
          </cell>
          <cell r="F30">
            <v>70575213.57824403</v>
          </cell>
          <cell r="G30">
            <v>77946316.039606318</v>
          </cell>
          <cell r="H30">
            <v>87022120.088015988</v>
          </cell>
          <cell r="I30">
            <v>95747246.626046911</v>
          </cell>
          <cell r="J30">
            <v>105699356.56797999</v>
          </cell>
          <cell r="K30">
            <v>117407165.54614703</v>
          </cell>
          <cell r="L30">
            <v>124412468.28054118</v>
          </cell>
          <cell r="M30">
            <v>129966076.34892917</v>
          </cell>
          <cell r="N30">
            <v>143303132.66291624</v>
          </cell>
          <cell r="O30">
            <v>159069762.6171822</v>
          </cell>
          <cell r="P30">
            <v>169029502.11445403</v>
          </cell>
          <cell r="Q30">
            <v>171773630.05823871</v>
          </cell>
          <cell r="R30">
            <v>181486454.91994363</v>
          </cell>
          <cell r="S30">
            <v>197808725.56591439</v>
          </cell>
          <cell r="T30">
            <v>224136168.14065915</v>
          </cell>
        </row>
        <row r="31">
          <cell r="B31">
            <v>95426673.544073135</v>
          </cell>
          <cell r="C31">
            <v>99597829.270720109</v>
          </cell>
          <cell r="D31">
            <v>104641742.64141133</v>
          </cell>
          <cell r="E31">
            <v>108392929.28883812</v>
          </cell>
          <cell r="F31">
            <v>115749117.8105025</v>
          </cell>
          <cell r="G31">
            <v>120442392.7063477</v>
          </cell>
          <cell r="H31">
            <v>131653517.54755831</v>
          </cell>
          <cell r="I31">
            <v>145434814.7282767</v>
          </cell>
          <cell r="J31">
            <v>156880866.68321627</v>
          </cell>
          <cell r="K31">
            <v>167994495.41867948</v>
          </cell>
          <cell r="L31">
            <v>179085294.5302493</v>
          </cell>
          <cell r="M31">
            <v>197575879.84942609</v>
          </cell>
          <cell r="N31">
            <v>201380515.67805395</v>
          </cell>
          <cell r="O31">
            <v>214131756.91411936</v>
          </cell>
          <cell r="P31">
            <v>228112513.86919153</v>
          </cell>
          <cell r="Q31">
            <v>237553319.31968564</v>
          </cell>
          <cell r="R31">
            <v>253141433.52518034</v>
          </cell>
          <cell r="S31">
            <v>270395671.87273294</v>
          </cell>
          <cell r="T31">
            <v>297177471.12739164</v>
          </cell>
        </row>
        <row r="32">
          <cell r="B32">
            <v>93578788.149996281</v>
          </cell>
          <cell r="C32">
            <v>97035117.767057687</v>
          </cell>
          <cell r="D32">
            <v>100958474.44619963</v>
          </cell>
          <cell r="E32">
            <v>106031383.46939477</v>
          </cell>
          <cell r="F32">
            <v>113897993.98496474</v>
          </cell>
          <cell r="G32">
            <v>124028537.62901106</v>
          </cell>
          <cell r="H32">
            <v>132295748.79915336</v>
          </cell>
          <cell r="I32">
            <v>139480788.4095954</v>
          </cell>
          <cell r="J32">
            <v>145664628.83466461</v>
          </cell>
          <cell r="K32">
            <v>149834195.39709553</v>
          </cell>
          <cell r="L32">
            <v>155145275.63659799</v>
          </cell>
          <cell r="M32">
            <v>158888576.40769941</v>
          </cell>
          <cell r="N32">
            <v>160019866.26000041</v>
          </cell>
          <cell r="O32">
            <v>172322789.84500039</v>
          </cell>
          <cell r="P32">
            <v>186923557.57000038</v>
          </cell>
          <cell r="Q32">
            <v>189577516.36500037</v>
          </cell>
          <cell r="R32">
            <v>191519901.94000039</v>
          </cell>
          <cell r="S32">
            <v>200189741.25000042</v>
          </cell>
          <cell r="T32">
            <v>208815994.50000042</v>
          </cell>
        </row>
        <row r="33">
          <cell r="B33">
            <v>52144326.713091984</v>
          </cell>
          <cell r="C33">
            <v>55761026.45625136</v>
          </cell>
          <cell r="D33">
            <v>60996390.256936863</v>
          </cell>
          <cell r="E33">
            <v>69391499.034570336</v>
          </cell>
          <cell r="F33">
            <v>77597485.363173664</v>
          </cell>
          <cell r="G33">
            <v>84378469.62764065</v>
          </cell>
          <cell r="H33">
            <v>95228857.228041887</v>
          </cell>
          <cell r="I33">
            <v>112554742.37829277</v>
          </cell>
          <cell r="J33">
            <v>138118817.46563649</v>
          </cell>
          <cell r="K33">
            <v>223095760.5105339</v>
          </cell>
          <cell r="L33">
            <v>259921322.23799419</v>
          </cell>
          <cell r="M33">
            <v>259221508.49209589</v>
          </cell>
          <cell r="N33">
            <v>256442468.6507712</v>
          </cell>
          <cell r="O33">
            <v>255308481.96654066</v>
          </cell>
          <cell r="P33">
            <v>258034955.5044314</v>
          </cell>
          <cell r="Q33">
            <v>260714452.7015937</v>
          </cell>
          <cell r="R33">
            <v>238172757.33952439</v>
          </cell>
          <cell r="S33">
            <v>240498783.44783419</v>
          </cell>
          <cell r="T33">
            <v>252428419.72258013</v>
          </cell>
        </row>
        <row r="34">
          <cell r="B34">
            <v>6497423.001716028</v>
          </cell>
          <cell r="C34">
            <v>7891777.350826568</v>
          </cell>
          <cell r="D34">
            <v>8552847.9087099209</v>
          </cell>
          <cell r="E34">
            <v>8764684.9627673849</v>
          </cell>
          <cell r="F34">
            <v>8816102.5204050224</v>
          </cell>
          <cell r="G34">
            <v>8881959.1178973615</v>
          </cell>
          <cell r="H34">
            <v>9456573.8552643433</v>
          </cell>
          <cell r="I34">
            <v>10579991.547671322</v>
          </cell>
          <cell r="J34">
            <v>11569300.544941274</v>
          </cell>
          <cell r="K34">
            <v>12096645.708499711</v>
          </cell>
          <cell r="L34">
            <v>12312899.798221892</v>
          </cell>
          <cell r="M34">
            <v>12368624.981215129</v>
          </cell>
          <cell r="N34">
            <v>13473047.072915448</v>
          </cell>
          <cell r="O34">
            <v>14096355.316468913</v>
          </cell>
          <cell r="P34">
            <v>14452606.029423781</v>
          </cell>
          <cell r="Q34">
            <v>14557583.831193669</v>
          </cell>
          <cell r="R34">
            <v>14791168.607444048</v>
          </cell>
          <cell r="S34">
            <v>14977806.809393283</v>
          </cell>
          <cell r="T34">
            <v>16222791.267419297</v>
          </cell>
        </row>
        <row r="35">
          <cell r="B35">
            <v>135302240.90412495</v>
          </cell>
          <cell r="C35">
            <v>154792743.46499953</v>
          </cell>
          <cell r="D35">
            <v>169706234.96943957</v>
          </cell>
          <cell r="E35">
            <v>185333344.60903594</v>
          </cell>
          <cell r="F35">
            <v>207049104.61036772</v>
          </cell>
          <cell r="G35">
            <v>222115412.99416935</v>
          </cell>
          <cell r="H35">
            <v>242759450.14762038</v>
          </cell>
          <cell r="I35">
            <v>266459729.19063938</v>
          </cell>
          <cell r="J35">
            <v>284359672.32383084</v>
          </cell>
          <cell r="K35">
            <v>296533999.01053166</v>
          </cell>
          <cell r="L35">
            <v>297507909.07337826</v>
          </cell>
          <cell r="M35">
            <v>299046422.79909623</v>
          </cell>
          <cell r="N35">
            <v>340185544.0223968</v>
          </cell>
          <cell r="O35">
            <v>347048925.99999982</v>
          </cell>
          <cell r="P35">
            <v>356261876.49999982</v>
          </cell>
          <cell r="Q35">
            <v>362070784.49999982</v>
          </cell>
          <cell r="R35">
            <v>368858901.99999982</v>
          </cell>
          <cell r="S35">
            <v>366866360.99999982</v>
          </cell>
          <cell r="T35">
            <v>387235640.99999982</v>
          </cell>
        </row>
        <row r="39">
          <cell r="B39">
            <v>194279468.06045461</v>
          </cell>
          <cell r="C39">
            <v>199948522.42855906</v>
          </cell>
          <cell r="D39">
            <v>205942354.36355901</v>
          </cell>
          <cell r="E39">
            <v>214437920.56727618</v>
          </cell>
          <cell r="F39">
            <v>223012254.33695194</v>
          </cell>
          <cell r="G39">
            <v>230559755.4603937</v>
          </cell>
          <cell r="H39">
            <v>241198671.99389449</v>
          </cell>
          <cell r="I39">
            <v>249259826.06642988</v>
          </cell>
          <cell r="J39">
            <v>253526607.54003415</v>
          </cell>
          <cell r="K39">
            <v>268360504.72462159</v>
          </cell>
          <cell r="L39">
            <v>287997183.60328698</v>
          </cell>
          <cell r="M39">
            <v>288854136.13942003</v>
          </cell>
          <cell r="N39">
            <v>293400050.13887239</v>
          </cell>
          <cell r="O39">
            <v>301204334.66585112</v>
          </cell>
          <cell r="P39">
            <v>308860907.0532462</v>
          </cell>
          <cell r="Q39">
            <v>312812101.71248519</v>
          </cell>
          <cell r="R39">
            <v>319737199.92756754</v>
          </cell>
          <cell r="S39">
            <v>344493198.4668684</v>
          </cell>
          <cell r="T39">
            <v>369782290.53678775</v>
          </cell>
        </row>
        <row r="40">
          <cell r="B40">
            <v>1289741389.2443523</v>
          </cell>
          <cell r="C40">
            <v>1428211113.4850278</v>
          </cell>
          <cell r="D40">
            <v>1604993182.5224099</v>
          </cell>
          <cell r="E40">
            <v>1817768709.4123874</v>
          </cell>
          <cell r="F40">
            <v>1963259938.9292312</v>
          </cell>
          <cell r="G40">
            <v>2182088722.2060127</v>
          </cell>
          <cell r="H40">
            <v>2547536537.3574667</v>
          </cell>
          <cell r="I40">
            <v>2886251546.0833387</v>
          </cell>
          <cell r="J40">
            <v>3162258730.7048769</v>
          </cell>
          <cell r="K40">
            <v>3375952986.094089</v>
          </cell>
          <cell r="L40">
            <v>3508328431.3864279</v>
          </cell>
          <cell r="M40">
            <v>3600606103.1168518</v>
          </cell>
          <cell r="N40">
            <v>3723230136.5379066</v>
          </cell>
          <cell r="O40">
            <v>3886951937.9538803</v>
          </cell>
          <cell r="P40">
            <v>4035885546.4981346</v>
          </cell>
          <cell r="Q40">
            <v>4130871023.7307034</v>
          </cell>
          <cell r="R40">
            <v>4273180066.1066523</v>
          </cell>
          <cell r="S40">
            <v>4619943359.1090641</v>
          </cell>
          <cell r="T40">
            <v>5007966238.6176014</v>
          </cell>
        </row>
        <row r="41">
          <cell r="B41">
            <v>401203786.76809382</v>
          </cell>
          <cell r="C41">
            <v>417408310.8394798</v>
          </cell>
          <cell r="D41">
            <v>433244077.12028778</v>
          </cell>
          <cell r="E41">
            <v>445787822.20870054</v>
          </cell>
          <cell r="F41">
            <v>483794246.0266937</v>
          </cell>
          <cell r="G41">
            <v>502505916.51593363</v>
          </cell>
          <cell r="H41">
            <v>531068933.9953289</v>
          </cell>
          <cell r="I41">
            <v>560003938.24439979</v>
          </cell>
          <cell r="J41">
            <v>580696588.52125812</v>
          </cell>
          <cell r="K41">
            <v>603401008.50388896</v>
          </cell>
          <cell r="L41">
            <v>632318023.24014854</v>
          </cell>
          <cell r="M41">
            <v>680848295.64146137</v>
          </cell>
          <cell r="N41">
            <v>646311746.91788793</v>
          </cell>
          <cell r="O41">
            <v>668481463.79987156</v>
          </cell>
          <cell r="P41">
            <v>689295846.04338109</v>
          </cell>
          <cell r="Q41">
            <v>707977800.69181919</v>
          </cell>
          <cell r="R41">
            <v>720814952.19275308</v>
          </cell>
          <cell r="S41">
            <v>730300712.33624625</v>
          </cell>
          <cell r="T41">
            <v>760863604.51403165</v>
          </cell>
        </row>
        <row r="42">
          <cell r="B42">
            <v>748964879.43696046</v>
          </cell>
          <cell r="C42">
            <v>788640835.93307555</v>
          </cell>
          <cell r="D42">
            <v>824242190.25677657</v>
          </cell>
          <cell r="E42">
            <v>863639771.3167541</v>
          </cell>
          <cell r="F42">
            <v>900848622.95610559</v>
          </cell>
          <cell r="G42">
            <v>931085354.38342965</v>
          </cell>
          <cell r="H42">
            <v>962660105.18609953</v>
          </cell>
          <cell r="I42">
            <v>983506382.45576656</v>
          </cell>
          <cell r="J42">
            <v>1002277441.8020229</v>
          </cell>
          <cell r="K42">
            <v>1368365987.4679737</v>
          </cell>
          <cell r="L42">
            <v>1444153791.8858857</v>
          </cell>
          <cell r="M42">
            <v>1427476077.5438683</v>
          </cell>
          <cell r="N42">
            <v>1421343165.4048147</v>
          </cell>
          <cell r="O42">
            <v>1439434935.6446428</v>
          </cell>
          <cell r="P42">
            <v>1454078537.9723589</v>
          </cell>
          <cell r="Q42">
            <v>1449114038.8993721</v>
          </cell>
          <cell r="R42">
            <v>1443303752.3507848</v>
          </cell>
          <cell r="S42">
            <v>1478645126.4990447</v>
          </cell>
          <cell r="T42">
            <v>1515005012.3650351</v>
          </cell>
        </row>
        <row r="43">
          <cell r="B43">
            <v>845955505.83777261</v>
          </cell>
          <cell r="C43">
            <v>923076583.51229525</v>
          </cell>
          <cell r="D43">
            <v>995476843.61729288</v>
          </cell>
          <cell r="E43">
            <v>1060025225.2899826</v>
          </cell>
          <cell r="F43">
            <v>1149080601.7445598</v>
          </cell>
          <cell r="G43">
            <v>1252675981.5083704</v>
          </cell>
          <cell r="H43">
            <v>1323513292.1988153</v>
          </cell>
          <cell r="I43">
            <v>1400385254.4952059</v>
          </cell>
          <cell r="J43">
            <v>1564031277.4383783</v>
          </cell>
          <cell r="K43">
            <v>1614459042.7817588</v>
          </cell>
          <cell r="L43">
            <v>1662741887.5895765</v>
          </cell>
          <cell r="M43">
            <v>1668327108.8774295</v>
          </cell>
          <cell r="N43">
            <v>1672583552.470686</v>
          </cell>
          <cell r="O43">
            <v>1676129569.9992023</v>
          </cell>
          <cell r="P43">
            <v>1674301028.9104486</v>
          </cell>
          <cell r="Q43">
            <v>1664497807.6202087</v>
          </cell>
          <cell r="R43">
            <v>1668236845.0957379</v>
          </cell>
          <cell r="S43">
            <v>1732373948.9103651</v>
          </cell>
          <cell r="T43">
            <v>1812395082.6312954</v>
          </cell>
        </row>
        <row r="44">
          <cell r="B44">
            <v>230182058.80609474</v>
          </cell>
          <cell r="C44">
            <v>242451231.53631794</v>
          </cell>
          <cell r="D44">
            <v>274529220.41254556</v>
          </cell>
          <cell r="E44">
            <v>298844164.27102637</v>
          </cell>
          <cell r="F44">
            <v>336254787.126724</v>
          </cell>
          <cell r="G44">
            <v>381086301.2687043</v>
          </cell>
          <cell r="H44">
            <v>409747371.48585904</v>
          </cell>
          <cell r="I44">
            <v>441395199.39108413</v>
          </cell>
          <cell r="J44">
            <v>481169337.04222798</v>
          </cell>
          <cell r="K44">
            <v>480889835.31426477</v>
          </cell>
          <cell r="L44">
            <v>473631184.34430838</v>
          </cell>
          <cell r="M44">
            <v>486166381.50401855</v>
          </cell>
          <cell r="N44">
            <v>490468108.53960466</v>
          </cell>
          <cell r="O44">
            <v>493833227.19405782</v>
          </cell>
          <cell r="P44">
            <v>495237321.21530432</v>
          </cell>
          <cell r="Q44">
            <v>492487122.28047967</v>
          </cell>
          <cell r="R44">
            <v>498483122.20581555</v>
          </cell>
          <cell r="S44">
            <v>520944751.40338075</v>
          </cell>
          <cell r="T44">
            <v>548105396.94589186</v>
          </cell>
        </row>
        <row r="45">
          <cell r="B45">
            <v>195385483.22287121</v>
          </cell>
          <cell r="C45">
            <v>204579667.25387666</v>
          </cell>
          <cell r="D45">
            <v>221913070.41016865</v>
          </cell>
          <cell r="E45">
            <v>254363112.66422302</v>
          </cell>
          <cell r="F45">
            <v>328694835.01687902</v>
          </cell>
          <cell r="G45">
            <v>392040069.05611706</v>
          </cell>
          <cell r="H45">
            <v>424249166.02462673</v>
          </cell>
          <cell r="I45">
            <v>451410545.42846072</v>
          </cell>
          <cell r="J45">
            <v>437790738.85618389</v>
          </cell>
          <cell r="K45">
            <v>499532959.18011367</v>
          </cell>
          <cell r="L45">
            <v>513770291.18116283</v>
          </cell>
          <cell r="M45">
            <v>518669278.71453798</v>
          </cell>
          <cell r="N45">
            <v>521422127.58057475</v>
          </cell>
          <cell r="O45">
            <v>525299048.6106987</v>
          </cell>
          <cell r="P45">
            <v>528879370.14037561</v>
          </cell>
          <cell r="Q45">
            <v>530440382.76017684</v>
          </cell>
          <cell r="R45">
            <v>539707291.21004224</v>
          </cell>
          <cell r="S45">
            <v>571093204.51579797</v>
          </cell>
          <cell r="T45">
            <v>606501414.64698458</v>
          </cell>
        </row>
        <row r="46">
          <cell r="B46">
            <v>22797265.761707321</v>
          </cell>
          <cell r="C46">
            <v>23810499.032033607</v>
          </cell>
          <cell r="D46">
            <v>24501285.96557197</v>
          </cell>
          <cell r="E46">
            <v>25458596.91217532</v>
          </cell>
          <cell r="F46">
            <v>27264516.689534947</v>
          </cell>
          <cell r="G46">
            <v>29979529.94847282</v>
          </cell>
          <cell r="H46">
            <v>32830288.992096029</v>
          </cell>
          <cell r="I46">
            <v>35316444.74929744</v>
          </cell>
          <cell r="J46">
            <v>37950635.646218613</v>
          </cell>
          <cell r="K46">
            <v>40423746.500486188</v>
          </cell>
          <cell r="L46">
            <v>42421268.756460205</v>
          </cell>
          <cell r="M46">
            <v>44365759.45865754</v>
          </cell>
          <cell r="N46">
            <v>45868659.271909237</v>
          </cell>
          <cell r="O46">
            <v>47102327.582477093</v>
          </cell>
          <cell r="P46">
            <v>48460103.545661204</v>
          </cell>
          <cell r="Q46">
            <v>48882353.502151564</v>
          </cell>
          <cell r="R46">
            <v>51565495.353557631</v>
          </cell>
          <cell r="S46">
            <v>55134823.244533658</v>
          </cell>
          <cell r="T46">
            <v>60379600.549058154</v>
          </cell>
        </row>
        <row r="47">
          <cell r="B47">
            <v>284325384.61450636</v>
          </cell>
          <cell r="C47">
            <v>296753413.51062107</v>
          </cell>
          <cell r="D47">
            <v>311781838.53920424</v>
          </cell>
          <cell r="E47">
            <v>322958562.47475994</v>
          </cell>
          <cell r="F47">
            <v>344876450.34657282</v>
          </cell>
          <cell r="G47">
            <v>358860142.12061906</v>
          </cell>
          <cell r="H47">
            <v>392263877.82734776</v>
          </cell>
          <cell r="I47">
            <v>433325485.40381777</v>
          </cell>
          <cell r="J47">
            <v>467429190.41143942</v>
          </cell>
          <cell r="K47">
            <v>500542434.82537317</v>
          </cell>
          <cell r="L47">
            <v>533587658.03940725</v>
          </cell>
          <cell r="M47">
            <v>588680669.37547708</v>
          </cell>
          <cell r="N47">
            <v>600016646.0407542</v>
          </cell>
          <cell r="O47">
            <v>638009182.42366028</v>
          </cell>
          <cell r="P47">
            <v>679665086.80760527</v>
          </cell>
          <cell r="Q47">
            <v>707794125.44436634</v>
          </cell>
          <cell r="R47">
            <v>755118723.27435541</v>
          </cell>
          <cell r="S47">
            <v>805648469.79335797</v>
          </cell>
          <cell r="T47">
            <v>885445292.12120962</v>
          </cell>
        </row>
        <row r="48">
          <cell r="B48">
            <v>815747453.26877558</v>
          </cell>
          <cell r="C48">
            <v>811463706.96990347</v>
          </cell>
          <cell r="D48">
            <v>816589522.9028008</v>
          </cell>
          <cell r="E48">
            <v>812060452.36537194</v>
          </cell>
          <cell r="F48">
            <v>779846320.6586237</v>
          </cell>
          <cell r="G48">
            <v>766340467.31659007</v>
          </cell>
          <cell r="H48">
            <v>776485754.73527026</v>
          </cell>
          <cell r="I48">
            <v>800922393.97015548</v>
          </cell>
          <cell r="J48">
            <v>836526078.03754663</v>
          </cell>
          <cell r="K48">
            <v>854446852.140064</v>
          </cell>
          <cell r="L48">
            <v>832492953.44797349</v>
          </cell>
          <cell r="M48">
            <v>816149963.21048164</v>
          </cell>
          <cell r="N48">
            <v>862666625.20500088</v>
          </cell>
          <cell r="O48">
            <v>922382936.2900008</v>
          </cell>
          <cell r="P48">
            <v>942079153.52500069</v>
          </cell>
          <cell r="Q48">
            <v>941526176.90000057</v>
          </cell>
          <cell r="R48">
            <v>958185213.82500052</v>
          </cell>
          <cell r="S48">
            <v>1023200788.0300004</v>
          </cell>
          <cell r="T48">
            <v>1108721807.0000005</v>
          </cell>
        </row>
        <row r="49">
          <cell r="B49">
            <v>354564987.48158765</v>
          </cell>
          <cell r="C49">
            <v>385290495.09432423</v>
          </cell>
          <cell r="D49">
            <v>420335737.38147634</v>
          </cell>
          <cell r="E49">
            <v>470030338.59624648</v>
          </cell>
          <cell r="F49">
            <v>523890427.45519912</v>
          </cell>
          <cell r="G49">
            <v>574496187.93753171</v>
          </cell>
          <cell r="H49">
            <v>636128588.4605397</v>
          </cell>
          <cell r="I49">
            <v>704363755.17016006</v>
          </cell>
          <cell r="J49">
            <v>764745213.7113502</v>
          </cell>
          <cell r="K49">
            <v>534340872.47182202</v>
          </cell>
          <cell r="L49">
            <v>564230814.64728189</v>
          </cell>
          <cell r="M49">
            <v>647795563.96737289</v>
          </cell>
          <cell r="N49">
            <v>730640192.99089348</v>
          </cell>
          <cell r="O49">
            <v>818616328.01325488</v>
          </cell>
          <cell r="P49">
            <v>895339769.57074094</v>
          </cell>
          <cell r="Q49">
            <v>915559454.90124357</v>
          </cell>
          <cell r="R49">
            <v>943983138.76241553</v>
          </cell>
          <cell r="S49">
            <v>988258989.79212713</v>
          </cell>
          <cell r="T49">
            <v>1074341308.6457808</v>
          </cell>
        </row>
        <row r="50">
          <cell r="B50">
            <v>196736045.05313644</v>
          </cell>
          <cell r="C50">
            <v>208774733.37589991</v>
          </cell>
          <cell r="D50">
            <v>227960225.31218207</v>
          </cell>
          <cell r="E50">
            <v>254518198.0601365</v>
          </cell>
          <cell r="F50">
            <v>280149798.5021677</v>
          </cell>
          <cell r="G50">
            <v>305188489.01318383</v>
          </cell>
          <cell r="H50">
            <v>328271894.84124434</v>
          </cell>
          <cell r="I50">
            <v>341745725.9386034</v>
          </cell>
          <cell r="J50">
            <v>348383702.51001287</v>
          </cell>
          <cell r="K50">
            <v>357491502.76506889</v>
          </cell>
          <cell r="L50">
            <v>363411667.10155433</v>
          </cell>
          <cell r="M50">
            <v>367471453.22389889</v>
          </cell>
          <cell r="N50">
            <v>379302778.66646755</v>
          </cell>
          <cell r="O50">
            <v>389578895.03207839</v>
          </cell>
          <cell r="P50">
            <v>395395733.34174901</v>
          </cell>
          <cell r="Q50">
            <v>397848631.55727839</v>
          </cell>
          <cell r="R50">
            <v>402458255.84499884</v>
          </cell>
          <cell r="S50">
            <v>422057446.12531424</v>
          </cell>
          <cell r="T50">
            <v>440999164.22159326</v>
          </cell>
        </row>
        <row r="51">
          <cell r="B51">
            <v>190877930.86255747</v>
          </cell>
          <cell r="C51">
            <v>200043578.1328727</v>
          </cell>
          <cell r="D51">
            <v>208513075.93085021</v>
          </cell>
          <cell r="E51">
            <v>222438693.53143239</v>
          </cell>
          <cell r="F51">
            <v>236792307.02336335</v>
          </cell>
          <cell r="G51">
            <v>251346518.93321475</v>
          </cell>
          <cell r="H51">
            <v>273322895.42186737</v>
          </cell>
          <cell r="I51">
            <v>298196589.0793767</v>
          </cell>
          <cell r="J51">
            <v>325199586.38104057</v>
          </cell>
          <cell r="K51">
            <v>354913229.79610372</v>
          </cell>
          <cell r="L51">
            <v>385406164.0666312</v>
          </cell>
          <cell r="M51">
            <v>401640178.71378714</v>
          </cell>
          <cell r="N51">
            <v>390669511.8607564</v>
          </cell>
          <cell r="O51">
            <v>398551428.4999994</v>
          </cell>
          <cell r="P51">
            <v>409131593.4999994</v>
          </cell>
          <cell r="Q51">
            <v>415802550.9999994</v>
          </cell>
          <cell r="R51">
            <v>416797603.4999994</v>
          </cell>
          <cell r="S51">
            <v>421309795.4999994</v>
          </cell>
          <cell r="T51">
            <v>444701903.4999994</v>
          </cell>
        </row>
        <row r="55">
          <cell r="B55">
            <v>710236.25053297833</v>
          </cell>
          <cell r="C55">
            <v>706595.22472171951</v>
          </cell>
          <cell r="D55">
            <v>700833.14541292889</v>
          </cell>
          <cell r="E55">
            <v>697017.41720232414</v>
          </cell>
          <cell r="F55">
            <v>690022.91786515433</v>
          </cell>
          <cell r="G55">
            <v>676286.01353767258</v>
          </cell>
          <cell r="H55">
            <v>667139.55523617798</v>
          </cell>
          <cell r="I55">
            <v>652990.30780148995</v>
          </cell>
          <cell r="J55">
            <v>634325.56189955329</v>
          </cell>
          <cell r="K55">
            <v>606210.50000000012</v>
          </cell>
          <cell r="L55">
            <v>627753.18824303325</v>
          </cell>
          <cell r="M55">
            <v>634931.04259960703</v>
          </cell>
          <cell r="N55">
            <v>710732.47940759989</v>
          </cell>
          <cell r="O55">
            <v>873292.20903944597</v>
          </cell>
          <cell r="P55">
            <v>930867.26276445738</v>
          </cell>
          <cell r="Q55">
            <v>892805.40221919469</v>
          </cell>
          <cell r="R55">
            <v>852100.90442607622</v>
          </cell>
          <cell r="S55">
            <v>830061.76979184907</v>
          </cell>
          <cell r="T55">
            <v>805001.53128951427</v>
          </cell>
        </row>
        <row r="56">
          <cell r="B56">
            <v>364713489.68390691</v>
          </cell>
          <cell r="C56">
            <v>395542201.2798602</v>
          </cell>
          <cell r="D56">
            <v>428102119.87487221</v>
          </cell>
          <cell r="E56">
            <v>457221925.65760922</v>
          </cell>
          <cell r="F56">
            <v>589486913.49660444</v>
          </cell>
          <cell r="G56">
            <v>740049736.26607919</v>
          </cell>
          <cell r="H56">
            <v>931263078.69184434</v>
          </cell>
          <cell r="I56">
            <v>1104663001.0725098</v>
          </cell>
          <cell r="J56">
            <v>1263407142.3596225</v>
          </cell>
          <cell r="K56">
            <v>1375423991.0303624</v>
          </cell>
          <cell r="L56">
            <v>1415745666.1146226</v>
          </cell>
          <cell r="M56">
            <v>1445944381.0585995</v>
          </cell>
          <cell r="N56">
            <v>1479169596.6693041</v>
          </cell>
          <cell r="O56">
            <v>1498337791.200439</v>
          </cell>
          <cell r="P56">
            <v>1507962244.7054472</v>
          </cell>
          <cell r="Q56">
            <v>1511247276.6050277</v>
          </cell>
          <cell r="R56">
            <v>1523422428.4082704</v>
          </cell>
          <cell r="S56">
            <v>1597687521.7834003</v>
          </cell>
          <cell r="T56">
            <v>1725275422.8392315</v>
          </cell>
        </row>
        <row r="57">
          <cell r="B57">
            <v>78872443.129708946</v>
          </cell>
          <cell r="C57">
            <v>82058082.06288074</v>
          </cell>
          <cell r="D57">
            <v>85171227.094386548</v>
          </cell>
          <cell r="E57">
            <v>87637195.397151649</v>
          </cell>
          <cell r="F57">
            <v>95108858.427293926</v>
          </cell>
          <cell r="G57">
            <v>98787375.966754109</v>
          </cell>
          <cell r="H57">
            <v>104402564.67148781</v>
          </cell>
          <cell r="I57">
            <v>110090882.06120354</v>
          </cell>
          <cell r="J57">
            <v>114158839.38362056</v>
          </cell>
          <cell r="K57">
            <v>118622289.4629401</v>
          </cell>
          <cell r="L57">
            <v>124307070.14963716</v>
          </cell>
          <cell r="M57">
            <v>133847611.19548073</v>
          </cell>
          <cell r="N57">
            <v>127058089.10135511</v>
          </cell>
          <cell r="O57">
            <v>131416421.90032989</v>
          </cell>
          <cell r="P57">
            <v>135508310.4262324</v>
          </cell>
          <cell r="Q57">
            <v>139180985.90161383</v>
          </cell>
          <cell r="R57">
            <v>141704634.94547111</v>
          </cell>
          <cell r="S57">
            <v>143569436.01750559</v>
          </cell>
          <cell r="T57">
            <v>149577778.12035927</v>
          </cell>
        </row>
        <row r="58">
          <cell r="B58">
            <v>54995093.677888207</v>
          </cell>
          <cell r="C58">
            <v>53746490.993035026</v>
          </cell>
          <cell r="D58">
            <v>50802254.972572237</v>
          </cell>
          <cell r="E58">
            <v>47148992.70453237</v>
          </cell>
          <cell r="F58">
            <v>42650319.337593302</v>
          </cell>
          <cell r="G58">
            <v>37559939.899365455</v>
          </cell>
          <cell r="H58">
            <v>33707433.626858622</v>
          </cell>
          <cell r="I58">
            <v>30165610.931784458</v>
          </cell>
          <cell r="J58">
            <v>26378874.925497465</v>
          </cell>
          <cell r="K58">
            <v>111569577.38437471</v>
          </cell>
          <cell r="L58">
            <v>110724754.19586846</v>
          </cell>
          <cell r="M58">
            <v>115650848.15070105</v>
          </cell>
          <cell r="N58">
            <v>118520244.55148222</v>
          </cell>
          <cell r="O58">
            <v>114137073.0552752</v>
          </cell>
          <cell r="P58">
            <v>110892779.475256</v>
          </cell>
          <cell r="Q58">
            <v>103721437.53915089</v>
          </cell>
          <cell r="R58">
            <v>93684458.624116361</v>
          </cell>
          <cell r="S58">
            <v>86471877.614161372</v>
          </cell>
          <cell r="T58">
            <v>79333657.815169156</v>
          </cell>
        </row>
        <row r="59">
          <cell r="B59">
            <v>212487685.91263759</v>
          </cell>
          <cell r="C59">
            <v>244151503.95278674</v>
          </cell>
          <cell r="D59">
            <v>274315475.52317065</v>
          </cell>
          <cell r="E59">
            <v>309658849.90886509</v>
          </cell>
          <cell r="F59">
            <v>364911196.9800607</v>
          </cell>
          <cell r="G59">
            <v>418825752.84809148</v>
          </cell>
          <cell r="H59">
            <v>450916286.2450096</v>
          </cell>
          <cell r="I59">
            <v>473853679.32454205</v>
          </cell>
          <cell r="J59">
            <v>507401824.82125062</v>
          </cell>
          <cell r="K59">
            <v>540762588.99801099</v>
          </cell>
          <cell r="L59">
            <v>553901483.58138978</v>
          </cell>
          <cell r="M59">
            <v>555655006.93440151</v>
          </cell>
          <cell r="N59">
            <v>552218217.74925733</v>
          </cell>
          <cell r="O59">
            <v>548349590.71222949</v>
          </cell>
          <cell r="P59">
            <v>545909238.38912714</v>
          </cell>
          <cell r="Q59">
            <v>539737965.0402478</v>
          </cell>
          <cell r="R59">
            <v>534532735.85527056</v>
          </cell>
          <cell r="S59">
            <v>546877358.626297</v>
          </cell>
          <cell r="T59">
            <v>559646546.21504974</v>
          </cell>
        </row>
        <row r="60">
          <cell r="B60">
            <v>11392984.878377067</v>
          </cell>
          <cell r="C60">
            <v>12148014.304532744</v>
          </cell>
          <cell r="D60">
            <v>20828422.612606369</v>
          </cell>
          <cell r="E60">
            <v>30425060.349178448</v>
          </cell>
          <cell r="F60">
            <v>38405580.378958717</v>
          </cell>
          <cell r="G60">
            <v>45583078.3265066</v>
          </cell>
          <cell r="H60">
            <v>46534041.028011948</v>
          </cell>
          <cell r="I60">
            <v>46162251.341734767</v>
          </cell>
          <cell r="J60">
            <v>47457973.149386331</v>
          </cell>
          <cell r="K60">
            <v>43202061.130581953</v>
          </cell>
          <cell r="L60">
            <v>50453572.925578028</v>
          </cell>
          <cell r="M60">
            <v>51909740.446663648</v>
          </cell>
          <cell r="N60">
            <v>51593896.339716822</v>
          </cell>
          <cell r="O60">
            <v>51463551.585491166</v>
          </cell>
          <cell r="P60">
            <v>51750244.107612237</v>
          </cell>
          <cell r="Q60">
            <v>55730181.282030776</v>
          </cell>
          <cell r="R60">
            <v>55142113.066264182</v>
          </cell>
          <cell r="S60">
            <v>56622321.652113184</v>
          </cell>
          <cell r="T60">
            <v>57938835.67769818</v>
          </cell>
        </row>
        <row r="61">
          <cell r="B61">
            <v>13014509.034830891</v>
          </cell>
          <cell r="C61">
            <v>12934909.089749988</v>
          </cell>
          <cell r="D61">
            <v>13086895.473095801</v>
          </cell>
          <cell r="E61">
            <v>13538884.260043837</v>
          </cell>
          <cell r="F61">
            <v>17785368.698785283</v>
          </cell>
          <cell r="G61">
            <v>21391846.978964373</v>
          </cell>
          <cell r="H61">
            <v>21367238.929779153</v>
          </cell>
          <cell r="I61">
            <v>21917018.922711682</v>
          </cell>
          <cell r="J61">
            <v>16546920.427911336</v>
          </cell>
          <cell r="K61">
            <v>19367364.046318591</v>
          </cell>
          <cell r="L61">
            <v>19887655.871294357</v>
          </cell>
          <cell r="M61">
            <v>20870459.231280953</v>
          </cell>
          <cell r="N61">
            <v>22281926.733631536</v>
          </cell>
          <cell r="O61">
            <v>25869574.039167225</v>
          </cell>
          <cell r="P61">
            <v>30891167.871988811</v>
          </cell>
          <cell r="Q61">
            <v>34255289.548733301</v>
          </cell>
          <cell r="R61">
            <v>35940119.208377436</v>
          </cell>
          <cell r="S61">
            <v>37138304.459122851</v>
          </cell>
          <cell r="T61">
            <v>37885821.882552594</v>
          </cell>
        </row>
        <row r="62">
          <cell r="B62">
            <v>1615286.5554963665</v>
          </cell>
          <cell r="C62">
            <v>1885682.0022465517</v>
          </cell>
          <cell r="D62">
            <v>2129145.7109012143</v>
          </cell>
          <cell r="E62">
            <v>2419535.0252512256</v>
          </cell>
          <cell r="F62">
            <v>2707130.1961712395</v>
          </cell>
          <cell r="G62">
            <v>2989871.5871002674</v>
          </cell>
          <cell r="H62">
            <v>3338002.0701450519</v>
          </cell>
          <cell r="I62">
            <v>3672681.2346697459</v>
          </cell>
          <cell r="J62">
            <v>4054425.1355869342</v>
          </cell>
          <cell r="K62">
            <v>4503514.2932224404</v>
          </cell>
          <cell r="L62">
            <v>4772224.3063288424</v>
          </cell>
          <cell r="M62">
            <v>4985250.0888575111</v>
          </cell>
          <cell r="N62">
            <v>5496834.0578610413</v>
          </cell>
          <cell r="O62">
            <v>6101611.8244027048</v>
          </cell>
          <cell r="P62">
            <v>6483648.3804688333</v>
          </cell>
          <cell r="Q62">
            <v>6588907.8794081043</v>
          </cell>
          <cell r="R62">
            <v>6961473.2623536773</v>
          </cell>
          <cell r="S62">
            <v>7587564.342996303</v>
          </cell>
          <cell r="T62">
            <v>8597434.6808740608</v>
          </cell>
        </row>
        <row r="63">
          <cell r="B63">
            <v>2567377.121568894</v>
          </cell>
          <cell r="C63">
            <v>2679598.6775067924</v>
          </cell>
          <cell r="D63">
            <v>2815301.0687790755</v>
          </cell>
          <cell r="E63">
            <v>2916223.6978476876</v>
          </cell>
          <cell r="F63">
            <v>3114135.9734311663</v>
          </cell>
          <cell r="G63">
            <v>3240404.7214166261</v>
          </cell>
          <cell r="H63">
            <v>3542030.9267048538</v>
          </cell>
          <cell r="I63">
            <v>3912805.5306312647</v>
          </cell>
          <cell r="J63">
            <v>4220752.2590460144</v>
          </cell>
          <cell r="K63">
            <v>4519755.4108205577</v>
          </cell>
          <cell r="L63">
            <v>4818144.2034334633</v>
          </cell>
          <cell r="M63">
            <v>5315618.5083565563</v>
          </cell>
          <cell r="N63">
            <v>5417979.1446528044</v>
          </cell>
          <cell r="O63">
            <v>5761040.6793672536</v>
          </cell>
          <cell r="P63">
            <v>6137181.4263433665</v>
          </cell>
          <cell r="Q63">
            <v>6391179.9104256593</v>
          </cell>
          <cell r="R63">
            <v>6818506.897833474</v>
          </cell>
          <cell r="S63">
            <v>7274775.9360825345</v>
          </cell>
          <cell r="T63">
            <v>7995317.924315922</v>
          </cell>
        </row>
        <row r="64">
          <cell r="B64">
            <v>16183141.092788339</v>
          </cell>
          <cell r="C64">
            <v>16780864.903513812</v>
          </cell>
          <cell r="D64">
            <v>17459354.505175643</v>
          </cell>
          <cell r="E64">
            <v>18336643.088370968</v>
          </cell>
          <cell r="F64">
            <v>19627600.979836434</v>
          </cell>
          <cell r="G64">
            <v>21285503.608349733</v>
          </cell>
          <cell r="H64">
            <v>22519968.721308123</v>
          </cell>
          <cell r="I64">
            <v>23499563.40790277</v>
          </cell>
          <cell r="J64">
            <v>24405996.398928769</v>
          </cell>
          <cell r="K64">
            <v>24961146.736699536</v>
          </cell>
          <cell r="L64">
            <v>23456819.255682804</v>
          </cell>
          <cell r="M64">
            <v>21891075.246726282</v>
          </cell>
          <cell r="N64">
            <v>22049040.96999998</v>
          </cell>
          <cell r="O64">
            <v>22795073.644999981</v>
          </cell>
          <cell r="P64">
            <v>23596693.784999985</v>
          </cell>
          <cell r="Q64">
            <v>23504354.929999989</v>
          </cell>
          <cell r="R64">
            <v>23799044.219999991</v>
          </cell>
          <cell r="S64">
            <v>24960278.11999999</v>
          </cell>
          <cell r="T64">
            <v>25928506.999999993</v>
          </cell>
        </row>
        <row r="65">
          <cell r="B65">
            <v>0</v>
          </cell>
          <cell r="C65">
            <v>0</v>
          </cell>
          <cell r="D65">
            <v>0</v>
          </cell>
          <cell r="E65">
            <v>0</v>
          </cell>
          <cell r="F65">
            <v>0</v>
          </cell>
          <cell r="G65">
            <v>0</v>
          </cell>
          <cell r="H65">
            <v>0</v>
          </cell>
          <cell r="I65">
            <v>0</v>
          </cell>
          <cell r="J65">
            <v>0</v>
          </cell>
          <cell r="K65">
            <v>5796.4234891532078</v>
          </cell>
          <cell r="L65">
            <v>4090.7896102316049</v>
          </cell>
          <cell r="M65">
            <v>19574.559536434495</v>
          </cell>
          <cell r="N65">
            <v>147280.87825880753</v>
          </cell>
          <cell r="O65">
            <v>458927.6384494275</v>
          </cell>
          <cell r="P65">
            <v>972671.03128539224</v>
          </cell>
          <cell r="Q65">
            <v>1198360.5637411587</v>
          </cell>
          <cell r="R65">
            <v>1453166.173414665</v>
          </cell>
          <cell r="S65">
            <v>1742779.6526538939</v>
          </cell>
          <cell r="T65">
            <v>2214478.8069840632</v>
          </cell>
        </row>
        <row r="66">
          <cell r="B66">
            <v>6702569.6012692945</v>
          </cell>
          <cell r="C66">
            <v>7480414.7991002295</v>
          </cell>
          <cell r="D66">
            <v>7972602.491092952</v>
          </cell>
          <cell r="E66">
            <v>8301252.7428963911</v>
          </cell>
          <cell r="F66">
            <v>8638183.5559710599</v>
          </cell>
          <cell r="G66">
            <v>9086375.960077025</v>
          </cell>
          <cell r="H66">
            <v>9557767.5625625849</v>
          </cell>
          <cell r="I66">
            <v>9814517.1443172041</v>
          </cell>
          <cell r="J66">
            <v>9919160.8400344998</v>
          </cell>
          <cell r="K66">
            <v>10007088.62394017</v>
          </cell>
          <cell r="L66">
            <v>9974216.0220629126</v>
          </cell>
          <cell r="M66">
            <v>9852573.2211157568</v>
          </cell>
          <cell r="N66">
            <v>9623939.501256872</v>
          </cell>
          <cell r="O66">
            <v>9495713.0485896766</v>
          </cell>
          <cell r="P66">
            <v>9369251.3358964194</v>
          </cell>
          <cell r="Q66">
            <v>9217737.102635242</v>
          </cell>
          <cell r="R66">
            <v>9254006.0051604118</v>
          </cell>
          <cell r="S66">
            <v>9758801.7020573523</v>
          </cell>
          <cell r="T66">
            <v>10190337.507279202</v>
          </cell>
        </row>
        <row r="67">
          <cell r="B67">
            <v>36121572.427216738</v>
          </cell>
          <cell r="C67">
            <v>41315154.857589006</v>
          </cell>
          <cell r="D67">
            <v>45289108.586598635</v>
          </cell>
          <cell r="E67">
            <v>49453637.250187635</v>
          </cell>
          <cell r="F67">
            <v>55240137.819902748</v>
          </cell>
          <cell r="G67">
            <v>59253470.245375842</v>
          </cell>
          <cell r="H67">
            <v>64752622.147933051</v>
          </cell>
          <cell r="I67">
            <v>71065639.498059943</v>
          </cell>
          <cell r="J67">
            <v>75832866.457806468</v>
          </cell>
          <cell r="K67">
            <v>79074377.092963398</v>
          </cell>
          <cell r="L67">
            <v>79325321.225420505</v>
          </cell>
          <cell r="M67">
            <v>79732110.573091596</v>
          </cell>
          <cell r="N67">
            <v>90754520.825073957</v>
          </cell>
          <cell r="O67">
            <v>92585530.499999925</v>
          </cell>
          <cell r="P67">
            <v>95043356.999999925</v>
          </cell>
          <cell r="Q67">
            <v>96593053.499999925</v>
          </cell>
          <cell r="R67">
            <v>96824209.999999925</v>
          </cell>
          <cell r="S67">
            <v>97872415.999999925</v>
          </cell>
          <cell r="T67">
            <v>103306521.99999993</v>
          </cell>
        </row>
        <row r="71">
          <cell r="B71">
            <v>23728468.2548775</v>
          </cell>
          <cell r="C71">
            <v>23916251.790792227</v>
          </cell>
          <cell r="D71">
            <v>24234654.137366824</v>
          </cell>
          <cell r="E71">
            <v>24578830.026978076</v>
          </cell>
          <cell r="F71">
            <v>25900750.284939133</v>
          </cell>
          <cell r="G71">
            <v>29672579.567759313</v>
          </cell>
          <cell r="H71">
            <v>37791703.272132874</v>
          </cell>
          <cell r="I71">
            <v>50959483.676328152</v>
          </cell>
          <cell r="J71">
            <v>64520965.512511835</v>
          </cell>
          <cell r="K71">
            <v>71769098.716162965</v>
          </cell>
          <cell r="L71">
            <v>71336417.35689202</v>
          </cell>
          <cell r="M71">
            <v>72032297.379839823</v>
          </cell>
          <cell r="N71">
            <v>71985665.934478208</v>
          </cell>
          <cell r="O71">
            <v>71585409.493146822</v>
          </cell>
          <cell r="P71">
            <v>71366419.158424944</v>
          </cell>
          <cell r="Q71">
            <v>71541876.515756249</v>
          </cell>
          <cell r="R71">
            <v>73283588.146185666</v>
          </cell>
          <cell r="S71">
            <v>78801181.380253166</v>
          </cell>
          <cell r="T71">
            <v>87391702.192242518</v>
          </cell>
        </row>
        <row r="72">
          <cell r="B72">
            <v>1296221160.2090502</v>
          </cell>
          <cell r="C72">
            <v>1452090734.5299416</v>
          </cell>
          <cell r="D72">
            <v>1659976970.6203232</v>
          </cell>
          <cell r="E72">
            <v>1946998425.8733706</v>
          </cell>
          <cell r="F72">
            <v>2286086142.5635843</v>
          </cell>
          <cell r="G72">
            <v>2592589172.3276567</v>
          </cell>
          <cell r="H72">
            <v>2916517056.8203321</v>
          </cell>
          <cell r="I72">
            <v>3196148924.1101513</v>
          </cell>
          <cell r="J72">
            <v>3403088316.0483017</v>
          </cell>
          <cell r="K72">
            <v>3494461181.8555427</v>
          </cell>
          <cell r="L72">
            <v>3524165101.3715153</v>
          </cell>
          <cell r="M72">
            <v>3539244279.9468498</v>
          </cell>
          <cell r="N72">
            <v>3615517291.3118553</v>
          </cell>
          <cell r="O72">
            <v>3690470870.3481321</v>
          </cell>
          <cell r="P72">
            <v>3761498581.1021128</v>
          </cell>
          <cell r="Q72">
            <v>3759418509.4300499</v>
          </cell>
          <cell r="R72">
            <v>3710509559.3768549</v>
          </cell>
          <cell r="S72">
            <v>3790495250.4752722</v>
          </cell>
          <cell r="T72">
            <v>3915882587.9453654</v>
          </cell>
        </row>
        <row r="73">
          <cell r="B73">
            <v>156341964.66237545</v>
          </cell>
          <cell r="C73">
            <v>162656578.86416858</v>
          </cell>
          <cell r="D73">
            <v>168827494.72769883</v>
          </cell>
          <cell r="E73">
            <v>173715568.60941434</v>
          </cell>
          <cell r="F73">
            <v>188525994.54622313</v>
          </cell>
          <cell r="G73">
            <v>195817599.01977104</v>
          </cell>
          <cell r="H73">
            <v>206948097.82534605</v>
          </cell>
          <cell r="I73">
            <v>218223553.24478608</v>
          </cell>
          <cell r="J73">
            <v>226287110.23266065</v>
          </cell>
          <cell r="K73">
            <v>235134618.01716727</v>
          </cell>
          <cell r="L73">
            <v>246403063.18044221</v>
          </cell>
          <cell r="M73">
            <v>265314445.37106904</v>
          </cell>
          <cell r="N73">
            <v>251856167.91256547</v>
          </cell>
          <cell r="O73">
            <v>260495311.06911471</v>
          </cell>
          <cell r="P73">
            <v>268606305.24958509</v>
          </cell>
          <cell r="Q73">
            <v>275886330.1781832</v>
          </cell>
          <cell r="R73">
            <v>280888739.45774376</v>
          </cell>
          <cell r="S73">
            <v>284585171.47939724</v>
          </cell>
          <cell r="T73">
            <v>296494984.89126539</v>
          </cell>
        </row>
        <row r="74">
          <cell r="B74">
            <v>638709614.84453845</v>
          </cell>
          <cell r="C74">
            <v>786645295.41165853</v>
          </cell>
          <cell r="D74">
            <v>942324294.45017743</v>
          </cell>
          <cell r="E74">
            <v>1139775988.5939722</v>
          </cell>
          <cell r="F74">
            <v>1356531238.1196513</v>
          </cell>
          <cell r="G74">
            <v>1572787584.6118486</v>
          </cell>
          <cell r="H74">
            <v>1885331063.2487893</v>
          </cell>
          <cell r="I74">
            <v>2206523057.1150618</v>
          </cell>
          <cell r="J74">
            <v>2421735543.1084814</v>
          </cell>
          <cell r="K74">
            <v>2186201849.6212797</v>
          </cell>
          <cell r="L74">
            <v>2228604893.7958689</v>
          </cell>
          <cell r="M74">
            <v>2234560440.9130592</v>
          </cell>
          <cell r="N74">
            <v>2258844440.2440538</v>
          </cell>
          <cell r="O74">
            <v>2334968239.1880493</v>
          </cell>
          <cell r="P74">
            <v>2395458123.7387829</v>
          </cell>
          <cell r="Q74">
            <v>2431129487.8276839</v>
          </cell>
          <cell r="R74">
            <v>2503638675.1061115</v>
          </cell>
          <cell r="S74">
            <v>2682954831.5424528</v>
          </cell>
          <cell r="T74">
            <v>2893792195.6837192</v>
          </cell>
        </row>
        <row r="75">
          <cell r="B75">
            <v>1053755333.0644157</v>
          </cell>
          <cell r="C75">
            <v>1168064509.0460925</v>
          </cell>
          <cell r="D75">
            <v>1283299501.9595089</v>
          </cell>
          <cell r="E75">
            <v>1427603460.7222679</v>
          </cell>
          <cell r="F75">
            <v>1628195383.8940563</v>
          </cell>
          <cell r="G75">
            <v>1837287808.5733123</v>
          </cell>
          <cell r="H75">
            <v>2005890447.703022</v>
          </cell>
          <cell r="I75">
            <v>2154336557.3127942</v>
          </cell>
          <cell r="J75">
            <v>2329443680.5091848</v>
          </cell>
          <cell r="K75">
            <v>2408227144.9041486</v>
          </cell>
          <cell r="L75">
            <v>2415479394.9731398</v>
          </cell>
          <cell r="M75">
            <v>2452078090.6763601</v>
          </cell>
          <cell r="N75">
            <v>2487533442.5794849</v>
          </cell>
          <cell r="O75">
            <v>2521702092.3003931</v>
          </cell>
          <cell r="P75">
            <v>2542217093.0033751</v>
          </cell>
          <cell r="Q75">
            <v>2543016527.3510342</v>
          </cell>
          <cell r="R75">
            <v>2553861007.2745914</v>
          </cell>
          <cell r="S75">
            <v>2655085946.3514347</v>
          </cell>
          <cell r="T75">
            <v>2772819326.2207537</v>
          </cell>
        </row>
        <row r="76">
          <cell r="B76">
            <v>637436980.02792251</v>
          </cell>
          <cell r="C76">
            <v>697912868.25673223</v>
          </cell>
          <cell r="D76">
            <v>806504399.93018973</v>
          </cell>
          <cell r="E76">
            <v>953246150.43350554</v>
          </cell>
          <cell r="F76">
            <v>1085503224.2145605</v>
          </cell>
          <cell r="G76">
            <v>1182012391.6015501</v>
          </cell>
          <cell r="H76">
            <v>1240513630.6996589</v>
          </cell>
          <cell r="I76">
            <v>1294264701.7749767</v>
          </cell>
          <cell r="J76">
            <v>1381416766.9061942</v>
          </cell>
          <cell r="K76">
            <v>1491771203.57827</v>
          </cell>
          <cell r="L76">
            <v>1439889351.1383734</v>
          </cell>
          <cell r="M76">
            <v>1466208708.9603052</v>
          </cell>
          <cell r="N76">
            <v>1487138351.449775</v>
          </cell>
          <cell r="O76">
            <v>1511729824.7928615</v>
          </cell>
          <cell r="P76">
            <v>1537986173.2295642</v>
          </cell>
          <cell r="Q76">
            <v>1552657941.5332432</v>
          </cell>
          <cell r="R76">
            <v>1595192928.6532655</v>
          </cell>
          <cell r="S76">
            <v>1703845484.1230357</v>
          </cell>
          <cell r="T76">
            <v>1837158085.0008831</v>
          </cell>
        </row>
        <row r="77">
          <cell r="B77">
            <v>363066151.91217744</v>
          </cell>
          <cell r="C77">
            <v>438631388.87750089</v>
          </cell>
          <cell r="D77">
            <v>552262571.80716014</v>
          </cell>
          <cell r="E77">
            <v>653726343.06378794</v>
          </cell>
          <cell r="F77">
            <v>760812609.26807213</v>
          </cell>
          <cell r="G77">
            <v>836358374.96717846</v>
          </cell>
          <cell r="H77">
            <v>926895524.79619718</v>
          </cell>
          <cell r="I77">
            <v>1014996909.2789751</v>
          </cell>
          <cell r="J77">
            <v>1076306339.6420391</v>
          </cell>
          <cell r="K77">
            <v>1085631385.3601661</v>
          </cell>
          <cell r="L77">
            <v>1121654459.4782691</v>
          </cell>
          <cell r="M77">
            <v>1138224237.5290632</v>
          </cell>
          <cell r="N77">
            <v>1149806873.4728494</v>
          </cell>
          <cell r="O77">
            <v>1161777462.1496484</v>
          </cell>
          <cell r="P77">
            <v>1165376695.7873421</v>
          </cell>
          <cell r="Q77">
            <v>1157837198.807693</v>
          </cell>
          <cell r="R77">
            <v>1161695077.4258804</v>
          </cell>
          <cell r="S77">
            <v>1217257654.2640781</v>
          </cell>
          <cell r="T77">
            <v>1278518292.2774508</v>
          </cell>
        </row>
        <row r="78">
          <cell r="B78">
            <v>39558884.509502038</v>
          </cell>
          <cell r="C78">
            <v>46180955.505814418</v>
          </cell>
          <cell r="D78">
            <v>52143459.620117083</v>
          </cell>
          <cell r="E78">
            <v>59255186.830423474</v>
          </cell>
          <cell r="F78">
            <v>66298484.57422182</v>
          </cell>
          <cell r="G78">
            <v>73222911.69321087</v>
          </cell>
          <cell r="H78">
            <v>81748738.597511396</v>
          </cell>
          <cell r="I78">
            <v>89945138.407884732</v>
          </cell>
          <cell r="J78">
            <v>99294168.669545949</v>
          </cell>
          <cell r="K78">
            <v>110292505.81345411</v>
          </cell>
          <cell r="L78">
            <v>116873300.0006234</v>
          </cell>
          <cell r="M78">
            <v>122090369.56634411</v>
          </cell>
          <cell r="N78">
            <v>134619224.63410944</v>
          </cell>
          <cell r="O78">
            <v>149430425.61831164</v>
          </cell>
          <cell r="P78">
            <v>158786623.0981971</v>
          </cell>
          <cell r="Q78">
            <v>161364461.90202913</v>
          </cell>
          <cell r="R78">
            <v>170488707.32215732</v>
          </cell>
          <cell r="S78">
            <v>185821878.18728602</v>
          </cell>
          <cell r="T78">
            <v>210553925.84145698</v>
          </cell>
        </row>
        <row r="79">
          <cell r="B79">
            <v>72673409.843351647</v>
          </cell>
          <cell r="C79">
            <v>75850007.102639318</v>
          </cell>
          <cell r="D79">
            <v>79691264.164097726</v>
          </cell>
          <cell r="E79">
            <v>82548028.572861061</v>
          </cell>
          <cell r="F79">
            <v>88150228.497318983</v>
          </cell>
          <cell r="G79">
            <v>91724452.321183264</v>
          </cell>
          <cell r="H79">
            <v>100262428.55079626</v>
          </cell>
          <cell r="I79">
            <v>110757752.56232464</v>
          </cell>
          <cell r="J79">
            <v>119474640.55512837</v>
          </cell>
          <cell r="K79">
            <v>127938367.37220292</v>
          </cell>
          <cell r="L79">
            <v>136384708.49851707</v>
          </cell>
          <cell r="M79">
            <v>150466450.87551257</v>
          </cell>
          <cell r="N79">
            <v>153363920.1964336</v>
          </cell>
          <cell r="O79">
            <v>163074791.64233041</v>
          </cell>
          <cell r="P79">
            <v>173722017.88639584</v>
          </cell>
          <cell r="Q79">
            <v>180911783.53626996</v>
          </cell>
          <cell r="R79">
            <v>193007924.22713071</v>
          </cell>
          <cell r="S79">
            <v>205923299.79798838</v>
          </cell>
          <cell r="T79">
            <v>226319322.61480218</v>
          </cell>
        </row>
        <row r="80">
          <cell r="B80">
            <v>262365055.77601752</v>
          </cell>
          <cell r="C80">
            <v>273119014.59389901</v>
          </cell>
          <cell r="D80">
            <v>285409163.45117617</v>
          </cell>
          <cell r="E80">
            <v>299427690.77925348</v>
          </cell>
          <cell r="F80">
            <v>319826842.06352997</v>
          </cell>
          <cell r="G80">
            <v>351996662.90195763</v>
          </cell>
          <cell r="H80">
            <v>393985914.98462141</v>
          </cell>
          <cell r="I80">
            <v>434750363.0075376</v>
          </cell>
          <cell r="J80">
            <v>470000732.82084084</v>
          </cell>
          <cell r="K80">
            <v>498474747.87336993</v>
          </cell>
          <cell r="L80">
            <v>501405163.35795414</v>
          </cell>
          <cell r="M80">
            <v>489821433.18794763</v>
          </cell>
          <cell r="N80">
            <v>490230724.32500041</v>
          </cell>
          <cell r="O80">
            <v>494553554.62500036</v>
          </cell>
          <cell r="P80">
            <v>492208357.27500039</v>
          </cell>
          <cell r="Q80">
            <v>481696934.2700004</v>
          </cell>
          <cell r="R80">
            <v>472118394.82500035</v>
          </cell>
          <cell r="S80">
            <v>479217951.90500033</v>
          </cell>
          <cell r="T80">
            <v>487935846.50000036</v>
          </cell>
        </row>
        <row r="81">
          <cell r="B81">
            <v>100295457.26199099</v>
          </cell>
          <cell r="C81">
            <v>107251891.01777332</v>
          </cell>
          <cell r="D81">
            <v>117321696.10341065</v>
          </cell>
          <cell r="E81">
            <v>133469018.8649011</v>
          </cell>
          <cell r="F81">
            <v>149252579.6660856</v>
          </cell>
          <cell r="G81">
            <v>162295262.54955888</v>
          </cell>
          <cell r="H81">
            <v>183165118.47539735</v>
          </cell>
          <cell r="I81">
            <v>216490077.93214422</v>
          </cell>
          <cell r="J81">
            <v>248422105.54120931</v>
          </cell>
          <cell r="K81">
            <v>196680670.81466705</v>
          </cell>
          <cell r="L81">
            <v>232916771.23086292</v>
          </cell>
          <cell r="M81">
            <v>254759101.67999837</v>
          </cell>
          <cell r="N81">
            <v>288685123.12121248</v>
          </cell>
          <cell r="O81">
            <v>337896167.70026255</v>
          </cell>
          <cell r="P81">
            <v>404237489.08532625</v>
          </cell>
          <cell r="Q81">
            <v>441999770.49160469</v>
          </cell>
          <cell r="R81">
            <v>426440179.25422335</v>
          </cell>
          <cell r="S81">
            <v>515513763.41463137</v>
          </cell>
          <cell r="T81">
            <v>599542529.40217745</v>
          </cell>
        </row>
        <row r="82">
          <cell r="B82">
            <v>18964804.063521907</v>
          </cell>
          <cell r="C82">
            <v>22117752.610254675</v>
          </cell>
          <cell r="D82">
            <v>23047251.928160544</v>
          </cell>
          <cell r="E82">
            <v>24298312.253616042</v>
          </cell>
          <cell r="F82">
            <v>26869828.008314982</v>
          </cell>
          <cell r="G82">
            <v>30688654.660599805</v>
          </cell>
          <cell r="H82">
            <v>36325537.82533481</v>
          </cell>
          <cell r="I82">
            <v>40507224.108411521</v>
          </cell>
          <cell r="J82">
            <v>44480787.134656146</v>
          </cell>
          <cell r="K82">
            <v>48151224.218134344</v>
          </cell>
          <cell r="L82">
            <v>50396838.968855336</v>
          </cell>
          <cell r="M82">
            <v>52542627.689499781</v>
          </cell>
          <cell r="N82">
            <v>45349112.451635219</v>
          </cell>
          <cell r="O82">
            <v>46158196.773861066</v>
          </cell>
          <cell r="P82">
            <v>47057719.289832249</v>
          </cell>
          <cell r="Q82">
            <v>48549998.770278841</v>
          </cell>
          <cell r="R82">
            <v>49867309.623715885</v>
          </cell>
          <cell r="S82">
            <v>51607401.847776726</v>
          </cell>
          <cell r="T82">
            <v>52648254.136712581</v>
          </cell>
        </row>
        <row r="83">
          <cell r="B83">
            <v>63064164.099816188</v>
          </cell>
          <cell r="C83">
            <v>72148657.037060708</v>
          </cell>
          <cell r="D83">
            <v>79099812.237835258</v>
          </cell>
          <cell r="E83">
            <v>86383583.7417804</v>
          </cell>
          <cell r="F83">
            <v>96505265.711901098</v>
          </cell>
          <cell r="G83">
            <v>103527648.62252688</v>
          </cell>
          <cell r="H83">
            <v>113149802.239705</v>
          </cell>
          <cell r="I83">
            <v>124196465.44936767</v>
          </cell>
          <cell r="J83">
            <v>132539601.11057816</v>
          </cell>
          <cell r="K83">
            <v>138214035.84901601</v>
          </cell>
          <cell r="L83">
            <v>138667973.81494677</v>
          </cell>
          <cell r="M83">
            <v>139385072.67022228</v>
          </cell>
          <cell r="N83">
            <v>158559953.10392398</v>
          </cell>
          <cell r="O83">
            <v>161758965.00000149</v>
          </cell>
          <cell r="P83">
            <v>166053107.00000149</v>
          </cell>
          <cell r="Q83">
            <v>168760630.00000143</v>
          </cell>
          <cell r="R83">
            <v>169164488.5000014</v>
          </cell>
          <cell r="S83">
            <v>170995840.50000137</v>
          </cell>
          <cell r="T83">
            <v>180489929.50000137</v>
          </cell>
        </row>
        <row r="87">
          <cell r="B87">
            <v>126453307.81293936</v>
          </cell>
          <cell r="C87">
            <v>129664937.76424652</v>
          </cell>
          <cell r="D87">
            <v>134118664.84569639</v>
          </cell>
          <cell r="E87">
            <v>139914050.47780252</v>
          </cell>
          <cell r="F87">
            <v>147874502.12461179</v>
          </cell>
          <cell r="G87">
            <v>158684165.33828646</v>
          </cell>
          <cell r="H87">
            <v>171648750.8587693</v>
          </cell>
          <cell r="I87">
            <v>179481073.31869861</v>
          </cell>
          <cell r="J87">
            <v>184154937.09296015</v>
          </cell>
          <cell r="K87">
            <v>166603882.94999474</v>
          </cell>
          <cell r="L87">
            <v>154126448.27927393</v>
          </cell>
          <cell r="M87">
            <v>149996889.59050918</v>
          </cell>
          <cell r="N87">
            <v>150238975.51611459</v>
          </cell>
          <cell r="O87">
            <v>148881113.7455959</v>
          </cell>
          <cell r="P87">
            <v>147245136.43780708</v>
          </cell>
          <cell r="Q87">
            <v>140793294.92310381</v>
          </cell>
          <cell r="R87">
            <v>136039187.12052035</v>
          </cell>
          <cell r="S87">
            <v>143500145.57945693</v>
          </cell>
          <cell r="T87">
            <v>142186339.18717346</v>
          </cell>
        </row>
        <row r="88">
          <cell r="B88">
            <v>869750624.00639498</v>
          </cell>
          <cell r="C88">
            <v>985949548.41570938</v>
          </cell>
          <cell r="D88">
            <v>1123620495.3281119</v>
          </cell>
          <cell r="E88">
            <v>1324279412.7311854</v>
          </cell>
          <cell r="F88">
            <v>1538331255.2594779</v>
          </cell>
          <cell r="G88">
            <v>1783033708.2339211</v>
          </cell>
          <cell r="H88">
            <v>2094543844.8244572</v>
          </cell>
          <cell r="I88">
            <v>2357139288.8703899</v>
          </cell>
          <cell r="J88">
            <v>2485609231.4993238</v>
          </cell>
          <cell r="K88">
            <v>2564872210.5865612</v>
          </cell>
          <cell r="L88">
            <v>2621132666.8007154</v>
          </cell>
          <cell r="M88">
            <v>2652743112.8082447</v>
          </cell>
          <cell r="N88">
            <v>2694759633.7801681</v>
          </cell>
          <cell r="O88">
            <v>2763178023.2930851</v>
          </cell>
          <cell r="P88">
            <v>2813258782.6804271</v>
          </cell>
          <cell r="Q88">
            <v>2804409473.4879627</v>
          </cell>
          <cell r="R88">
            <v>2775829016.8874507</v>
          </cell>
          <cell r="S88">
            <v>2872515760.9784546</v>
          </cell>
          <cell r="T88">
            <v>3014290433.3170357</v>
          </cell>
        </row>
        <row r="89">
          <cell r="B89">
            <v>14302495.812837701</v>
          </cell>
          <cell r="C89">
            <v>14880170.165183783</v>
          </cell>
          <cell r="D89">
            <v>15444698.687580878</v>
          </cell>
          <cell r="E89">
            <v>15891870.094036333</v>
          </cell>
          <cell r="F89">
            <v>17246759.393304098</v>
          </cell>
          <cell r="G89">
            <v>17913810.895931739</v>
          </cell>
          <cell r="H89">
            <v>18932052.625881348</v>
          </cell>
          <cell r="I89">
            <v>19963555.295510903</v>
          </cell>
          <cell r="J89">
            <v>20701226.6578013</v>
          </cell>
          <cell r="K89">
            <v>21510615.508166656</v>
          </cell>
          <cell r="L89">
            <v>22541476.52155827</v>
          </cell>
          <cell r="M89">
            <v>24271530.386839323</v>
          </cell>
          <cell r="N89">
            <v>23040338.508915365</v>
          </cell>
          <cell r="O89">
            <v>23830666.082209416</v>
          </cell>
          <cell r="P89">
            <v>24572676.894546684</v>
          </cell>
          <cell r="Q89">
            <v>25238669.384031732</v>
          </cell>
          <cell r="R89">
            <v>25696299.160256658</v>
          </cell>
          <cell r="S89">
            <v>26034457.327933766</v>
          </cell>
          <cell r="T89">
            <v>27123992.543108374</v>
          </cell>
        </row>
        <row r="90">
          <cell r="B90">
            <v>387752249.98422796</v>
          </cell>
          <cell r="C90">
            <v>403030897.55264461</v>
          </cell>
          <cell r="D90">
            <v>418039553.97356987</v>
          </cell>
          <cell r="E90">
            <v>433909892.60287404</v>
          </cell>
          <cell r="F90">
            <v>448522849.82169855</v>
          </cell>
          <cell r="G90">
            <v>456912419.75557643</v>
          </cell>
          <cell r="H90">
            <v>465476313.94710749</v>
          </cell>
          <cell r="I90">
            <v>469213713.0965203</v>
          </cell>
          <cell r="J90">
            <v>468305954.60981476</v>
          </cell>
          <cell r="K90">
            <v>498336931.18226844</v>
          </cell>
          <cell r="L90">
            <v>519177035.76057076</v>
          </cell>
          <cell r="M90">
            <v>523651982.14323425</v>
          </cell>
          <cell r="N90">
            <v>533492063.52417731</v>
          </cell>
          <cell r="O90">
            <v>552426817.18033433</v>
          </cell>
          <cell r="P90">
            <v>568998999.65340936</v>
          </cell>
          <cell r="Q90">
            <v>575393957.35320938</v>
          </cell>
          <cell r="R90">
            <v>581530729.5828948</v>
          </cell>
          <cell r="S90">
            <v>603916384.73138368</v>
          </cell>
          <cell r="T90">
            <v>618095329.61381555</v>
          </cell>
        </row>
        <row r="91">
          <cell r="B91">
            <v>381104383.51181483</v>
          </cell>
          <cell r="C91">
            <v>413842726.19487369</v>
          </cell>
          <cell r="D91">
            <v>449125610.65017354</v>
          </cell>
          <cell r="E91">
            <v>495227532.81411076</v>
          </cell>
          <cell r="F91">
            <v>528153797.00353795</v>
          </cell>
          <cell r="G91">
            <v>561144026.9144547</v>
          </cell>
          <cell r="H91">
            <v>616702941.61777139</v>
          </cell>
          <cell r="I91">
            <v>689871129.32163095</v>
          </cell>
          <cell r="J91">
            <v>768498666.64623082</v>
          </cell>
          <cell r="K91">
            <v>950942742.06293929</v>
          </cell>
          <cell r="L91">
            <v>982398670.53138983</v>
          </cell>
          <cell r="M91">
            <v>1028021166.2716882</v>
          </cell>
          <cell r="N91">
            <v>1061224036.9648056</v>
          </cell>
          <cell r="O91">
            <v>1078292475.230299</v>
          </cell>
          <cell r="P91">
            <v>1099039535.4532828</v>
          </cell>
          <cell r="Q91">
            <v>1117160857.6415913</v>
          </cell>
          <cell r="R91">
            <v>1139243598.9673538</v>
          </cell>
          <cell r="S91">
            <v>1204290536.0275548</v>
          </cell>
          <cell r="T91">
            <v>1293182988.0817218</v>
          </cell>
        </row>
        <row r="92">
          <cell r="B92">
            <v>421780256.31239486</v>
          </cell>
          <cell r="C92">
            <v>441383324.96860385</v>
          </cell>
          <cell r="D92">
            <v>457455939.82886022</v>
          </cell>
          <cell r="E92">
            <v>471474840.78226733</v>
          </cell>
          <cell r="F92">
            <v>495224709.28685749</v>
          </cell>
          <cell r="G92">
            <v>536553981.199862</v>
          </cell>
          <cell r="H92">
            <v>586656330.21486783</v>
          </cell>
          <cell r="I92">
            <v>647540528.5220778</v>
          </cell>
          <cell r="J92">
            <v>712631481.44625604</v>
          </cell>
          <cell r="K92">
            <v>741291407.49306345</v>
          </cell>
          <cell r="L92">
            <v>797365466.4773984</v>
          </cell>
          <cell r="M92">
            <v>837363730.51621723</v>
          </cell>
          <cell r="N92">
            <v>860531883.65431333</v>
          </cell>
          <cell r="O92">
            <v>888291142.2741642</v>
          </cell>
          <cell r="P92">
            <v>921730538.73300779</v>
          </cell>
          <cell r="Q92">
            <v>961096883.70586348</v>
          </cell>
          <cell r="R92">
            <v>1023815690.6297414</v>
          </cell>
          <cell r="S92">
            <v>1126742359.2587929</v>
          </cell>
          <cell r="T92">
            <v>1239748658.1244841</v>
          </cell>
        </row>
        <row r="93">
          <cell r="B93">
            <v>436297921.84840405</v>
          </cell>
          <cell r="C93">
            <v>432528304.10141242</v>
          </cell>
          <cell r="D93">
            <v>428408763.89346081</v>
          </cell>
          <cell r="E93">
            <v>453946005.95863819</v>
          </cell>
          <cell r="F93">
            <v>522391912.67516673</v>
          </cell>
          <cell r="G93">
            <v>552593811.09573507</v>
          </cell>
          <cell r="H93">
            <v>565620859.62791979</v>
          </cell>
          <cell r="I93">
            <v>570183397.27910829</v>
          </cell>
          <cell r="J93">
            <v>579559676.1870873</v>
          </cell>
          <cell r="K93">
            <v>635593433.58838034</v>
          </cell>
          <cell r="L93">
            <v>633848899.3739481</v>
          </cell>
          <cell r="M93">
            <v>629404219.63467252</v>
          </cell>
          <cell r="N93">
            <v>634811142.43887556</v>
          </cell>
          <cell r="O93">
            <v>650685266.76641178</v>
          </cell>
          <cell r="P93">
            <v>667481093.86859727</v>
          </cell>
          <cell r="Q93">
            <v>681320703.51525736</v>
          </cell>
          <cell r="R93">
            <v>694407464.17206991</v>
          </cell>
          <cell r="S93">
            <v>721956985.65060759</v>
          </cell>
          <cell r="T93">
            <v>758819907.5453074</v>
          </cell>
        </row>
        <row r="94">
          <cell r="B94">
            <v>17128742.545992959</v>
          </cell>
          <cell r="C94">
            <v>17890036.115487829</v>
          </cell>
          <cell r="D94">
            <v>18409059.390576784</v>
          </cell>
          <cell r="E94">
            <v>19128335.680647179</v>
          </cell>
          <cell r="F94">
            <v>20485214.845387567</v>
          </cell>
          <cell r="G94">
            <v>22525142.072073609</v>
          </cell>
          <cell r="H94">
            <v>24667061.994808502</v>
          </cell>
          <cell r="I94">
            <v>26535036.967748944</v>
          </cell>
          <cell r="J94">
            <v>28514238.252762251</v>
          </cell>
          <cell r="K94">
            <v>30372411.92820381</v>
          </cell>
          <cell r="L94">
            <v>31873251.757423181</v>
          </cell>
          <cell r="M94">
            <v>33334246.289362211</v>
          </cell>
          <cell r="N94">
            <v>34463451.179224454</v>
          </cell>
          <cell r="O94">
            <v>35390368.779771134</v>
          </cell>
          <cell r="P94">
            <v>36410534.757200912</v>
          </cell>
          <cell r="Q94">
            <v>36727792.575326174</v>
          </cell>
          <cell r="R94">
            <v>38743773.196314104</v>
          </cell>
          <cell r="S94">
            <v>41425590.355697066</v>
          </cell>
          <cell r="T94">
            <v>45366257.675159812</v>
          </cell>
        </row>
        <row r="95">
          <cell r="B95">
            <v>137189210.65455967</v>
          </cell>
          <cell r="C95">
            <v>143185831.31001693</v>
          </cell>
          <cell r="D95">
            <v>150437163.33528799</v>
          </cell>
          <cell r="E95">
            <v>155830019.60980475</v>
          </cell>
          <cell r="F95">
            <v>166405571.06971288</v>
          </cell>
          <cell r="G95">
            <v>173152811.16971004</v>
          </cell>
          <cell r="H95">
            <v>189270373.59113318</v>
          </cell>
          <cell r="I95">
            <v>209082918.78213263</v>
          </cell>
          <cell r="J95">
            <v>225538221.8382954</v>
          </cell>
          <cell r="K95">
            <v>241515619.95038503</v>
          </cell>
          <cell r="L95">
            <v>257460198.12975839</v>
          </cell>
          <cell r="M95">
            <v>284043003.8787998</v>
          </cell>
          <cell r="N95">
            <v>289512700.83776963</v>
          </cell>
          <cell r="O95">
            <v>307844395.45063126</v>
          </cell>
          <cell r="P95">
            <v>327943693.26092434</v>
          </cell>
          <cell r="Q95">
            <v>341516173.93465966</v>
          </cell>
          <cell r="R95">
            <v>365320383.75243539</v>
          </cell>
          <cell r="S95">
            <v>388731656.0282225</v>
          </cell>
          <cell r="T95">
            <v>427234243.74954402</v>
          </cell>
        </row>
        <row r="96">
          <cell r="B96">
            <v>494068173.98567319</v>
          </cell>
          <cell r="C96">
            <v>514284804.1924001</v>
          </cell>
          <cell r="D96">
            <v>537432018.34491658</v>
          </cell>
          <cell r="E96">
            <v>563870571.60125875</v>
          </cell>
          <cell r="F96">
            <v>602194734.74539244</v>
          </cell>
          <cell r="G96">
            <v>662244056.92969155</v>
          </cell>
          <cell r="H96">
            <v>736958718.13818216</v>
          </cell>
          <cell r="I96">
            <v>809293964.05224991</v>
          </cell>
          <cell r="J96">
            <v>874147652.06772637</v>
          </cell>
          <cell r="K96">
            <v>926168644.48517239</v>
          </cell>
          <cell r="L96">
            <v>1047508005.1311095</v>
          </cell>
          <cell r="M96">
            <v>1144889828.472055</v>
          </cell>
          <cell r="N96">
            <v>1148663726.9550066</v>
          </cell>
          <cell r="O96">
            <v>1172166591.6050062</v>
          </cell>
          <cell r="P96">
            <v>1198205648.1000061</v>
          </cell>
          <cell r="Q96">
            <v>1201823148.9950058</v>
          </cell>
          <cell r="R96">
            <v>1207785738.3050056</v>
          </cell>
          <cell r="S96">
            <v>1260064435.5800056</v>
          </cell>
          <cell r="T96">
            <v>1314144657.0000057</v>
          </cell>
        </row>
        <row r="97">
          <cell r="B97">
            <v>174419354.50507027</v>
          </cell>
          <cell r="C97">
            <v>189533997.50103846</v>
          </cell>
          <cell r="D97">
            <v>206773625.64823747</v>
          </cell>
          <cell r="E97">
            <v>231219638.57193935</v>
          </cell>
          <cell r="F97">
            <v>257714758.68825394</v>
          </cell>
          <cell r="G97">
            <v>282608993.56536514</v>
          </cell>
          <cell r="H97">
            <v>312927507.50599849</v>
          </cell>
          <cell r="I97">
            <v>346494086.70089388</v>
          </cell>
          <cell r="J97">
            <v>376827214.52483451</v>
          </cell>
          <cell r="K97">
            <v>253750684.51990432</v>
          </cell>
          <cell r="L97">
            <v>274951295.29741871</v>
          </cell>
          <cell r="M97">
            <v>287989458.02890795</v>
          </cell>
          <cell r="N97">
            <v>308570620.61126649</v>
          </cell>
          <cell r="O97">
            <v>335494032.52573657</v>
          </cell>
          <cell r="P97">
            <v>360213918.08572066</v>
          </cell>
          <cell r="Q97">
            <v>375558111.06914943</v>
          </cell>
          <cell r="R97">
            <v>258646352.96370423</v>
          </cell>
          <cell r="S97">
            <v>283241054.93061107</v>
          </cell>
          <cell r="T97">
            <v>321420485.76704699</v>
          </cell>
        </row>
        <row r="98">
          <cell r="B98">
            <v>139177923.74705261</v>
          </cell>
          <cell r="C98">
            <v>145715803.45791745</v>
          </cell>
          <cell r="D98">
            <v>151962877.77283341</v>
          </cell>
          <cell r="E98">
            <v>161945979.15027884</v>
          </cell>
          <cell r="F98">
            <v>176034039.56339294</v>
          </cell>
          <cell r="G98">
            <v>190806981.2196843</v>
          </cell>
          <cell r="H98">
            <v>203982247.25483388</v>
          </cell>
          <cell r="I98">
            <v>212177475.68837386</v>
          </cell>
          <cell r="J98">
            <v>217456234.44643193</v>
          </cell>
          <cell r="K98">
            <v>224176267.69532782</v>
          </cell>
          <cell r="L98">
            <v>231673943.95584661</v>
          </cell>
          <cell r="M98">
            <v>237628143.99448118</v>
          </cell>
          <cell r="N98">
            <v>243413006.58728257</v>
          </cell>
          <cell r="O98">
            <v>250743918.41784394</v>
          </cell>
          <cell r="P98">
            <v>256469012.44575068</v>
          </cell>
          <cell r="Q98">
            <v>263731108.99939388</v>
          </cell>
          <cell r="R98">
            <v>271768291.10524344</v>
          </cell>
          <cell r="S98">
            <v>286288437.70231616</v>
          </cell>
          <cell r="T98">
            <v>303482399.85677421</v>
          </cell>
        </row>
        <row r="99">
          <cell r="B99">
            <v>97237638.302789509</v>
          </cell>
          <cell r="C99">
            <v>101903103.69981843</v>
          </cell>
          <cell r="D99">
            <v>106214707.47045739</v>
          </cell>
          <cell r="E99">
            <v>113305510.63782358</v>
          </cell>
          <cell r="F99">
            <v>120613115.90779804</v>
          </cell>
          <cell r="G99">
            <v>128040479.68502262</v>
          </cell>
          <cell r="H99">
            <v>139266776.84430721</v>
          </cell>
          <cell r="I99">
            <v>151971227.3535288</v>
          </cell>
          <cell r="J99">
            <v>165746430.7309306</v>
          </cell>
          <cell r="K99">
            <v>180993145.79687667</v>
          </cell>
          <cell r="L99">
            <v>196466102.18769109</v>
          </cell>
          <cell r="M99">
            <v>204733109.90591896</v>
          </cell>
          <cell r="N99">
            <v>190838447.11724886</v>
          </cell>
          <cell r="O99">
            <v>194688690.49999934</v>
          </cell>
          <cell r="P99">
            <v>199857003.9999994</v>
          </cell>
          <cell r="Q99">
            <v>203115703.9999994</v>
          </cell>
          <cell r="R99">
            <v>203601777.99999946</v>
          </cell>
          <cell r="S99">
            <v>205805941.49999946</v>
          </cell>
          <cell r="T99">
            <v>217232771.49999946</v>
          </cell>
        </row>
        <row r="103">
          <cell r="B103">
            <v>33060767.768805981</v>
          </cell>
          <cell r="C103">
            <v>35145388.739399649</v>
          </cell>
          <cell r="D103">
            <v>36534721.736675858</v>
          </cell>
          <cell r="E103">
            <v>44352662.339079812</v>
          </cell>
          <cell r="F103">
            <v>39265561.492156953</v>
          </cell>
          <cell r="G103">
            <v>53875824.399986848</v>
          </cell>
          <cell r="H103">
            <v>62484543.84039104</v>
          </cell>
          <cell r="I103">
            <v>69976435.10072726</v>
          </cell>
          <cell r="J103">
            <v>89021716.789373755</v>
          </cell>
          <cell r="K103">
            <v>108080467.84345733</v>
          </cell>
          <cell r="L103">
            <v>114781883.72307129</v>
          </cell>
          <cell r="M103">
            <v>116135721.7489024</v>
          </cell>
          <cell r="N103">
            <v>119020072.59642966</v>
          </cell>
          <cell r="O103">
            <v>123356524.03857717</v>
          </cell>
          <cell r="P103">
            <v>123788674.27024704</v>
          </cell>
          <cell r="Q103">
            <v>122488344.75042814</v>
          </cell>
          <cell r="R103">
            <v>123482202.4024334</v>
          </cell>
          <cell r="S103">
            <v>131880876.85133098</v>
          </cell>
          <cell r="T103">
            <v>139194127.85462451</v>
          </cell>
        </row>
        <row r="104">
          <cell r="B104">
            <v>474359311.75176191</v>
          </cell>
          <cell r="C104">
            <v>537861503.57581341</v>
          </cell>
          <cell r="D104">
            <v>622786678.13694382</v>
          </cell>
          <cell r="E104">
            <v>737684317.94543767</v>
          </cell>
          <cell r="F104">
            <v>904868919.13156176</v>
          </cell>
          <cell r="G104">
            <v>1098522141.5700166</v>
          </cell>
          <cell r="H104">
            <v>1252855156.9072189</v>
          </cell>
          <cell r="I104">
            <v>1303336942.7814076</v>
          </cell>
          <cell r="J104">
            <v>1217046197.440568</v>
          </cell>
          <cell r="K104">
            <v>1095366119.5688288</v>
          </cell>
          <cell r="L104">
            <v>946772623.89763641</v>
          </cell>
          <cell r="M104">
            <v>774088845.13984978</v>
          </cell>
          <cell r="N104">
            <v>679765514.14206505</v>
          </cell>
          <cell r="O104">
            <v>742686959.68830633</v>
          </cell>
          <cell r="P104">
            <v>860156604.80089331</v>
          </cell>
          <cell r="Q104">
            <v>913910963.54482055</v>
          </cell>
          <cell r="R104">
            <v>870039362.02342772</v>
          </cell>
          <cell r="S104">
            <v>867087129.24327803</v>
          </cell>
          <cell r="T104">
            <v>1025658714.9186223</v>
          </cell>
        </row>
        <row r="105">
          <cell r="B105">
            <v>49656161.707840487</v>
          </cell>
          <cell r="C105">
            <v>27914275.054856688</v>
          </cell>
          <cell r="D105">
            <v>14029156.637061376</v>
          </cell>
          <cell r="E105">
            <v>4166381.130279955</v>
          </cell>
          <cell r="F105">
            <v>4156080.1074785735</v>
          </cell>
          <cell r="G105">
            <v>12208281.874071818</v>
          </cell>
          <cell r="H105">
            <v>19350787.997262213</v>
          </cell>
          <cell r="I105">
            <v>26504236.287726343</v>
          </cell>
          <cell r="J105">
            <v>10267245.314811118</v>
          </cell>
          <cell r="K105">
            <v>23426285.580039598</v>
          </cell>
          <cell r="L105">
            <v>37056374.033577248</v>
          </cell>
          <cell r="M105">
            <v>87074909.259569287</v>
          </cell>
          <cell r="N105">
            <v>92280412.901067704</v>
          </cell>
          <cell r="O105">
            <v>70721378.06590426</v>
          </cell>
          <cell r="P105">
            <v>74248587.263601899</v>
          </cell>
          <cell r="Q105">
            <v>78616410.815257907</v>
          </cell>
          <cell r="R105">
            <v>90742196.692384645</v>
          </cell>
          <cell r="S105">
            <v>101308477.75611962</v>
          </cell>
          <cell r="T105">
            <v>117006778.19015577</v>
          </cell>
        </row>
        <row r="106">
          <cell r="B106">
            <v>242842742.06756938</v>
          </cell>
          <cell r="C106">
            <v>263993904.37490433</v>
          </cell>
          <cell r="D106">
            <v>273879730.11419868</v>
          </cell>
          <cell r="E106">
            <v>285144630.96272147</v>
          </cell>
          <cell r="F106">
            <v>278297341.50434029</v>
          </cell>
          <cell r="G106">
            <v>277345367.02604151</v>
          </cell>
          <cell r="H106">
            <v>291297994.26907814</v>
          </cell>
          <cell r="I106">
            <v>285486489.01134568</v>
          </cell>
          <cell r="J106">
            <v>273082120.60223532</v>
          </cell>
          <cell r="K106">
            <v>361369086.49462974</v>
          </cell>
          <cell r="L106">
            <v>336852429.84939325</v>
          </cell>
          <cell r="M106">
            <v>323699308.29737395</v>
          </cell>
          <cell r="N106">
            <v>343003707.99924606</v>
          </cell>
          <cell r="O106">
            <v>389489949.38270372</v>
          </cell>
          <cell r="P106">
            <v>440202392.17083418</v>
          </cell>
          <cell r="Q106">
            <v>497310569.14378691</v>
          </cell>
          <cell r="R106">
            <v>543656880.57386112</v>
          </cell>
          <cell r="S106">
            <v>611003448.49591041</v>
          </cell>
          <cell r="T106">
            <v>681762806.19736695</v>
          </cell>
        </row>
        <row r="107">
          <cell r="B107">
            <v>506926096.27297819</v>
          </cell>
          <cell r="C107">
            <v>555041605.55191493</v>
          </cell>
          <cell r="D107">
            <v>564797350.58159423</v>
          </cell>
          <cell r="E107">
            <v>563860519.64209509</v>
          </cell>
          <cell r="F107">
            <v>594098099.76724768</v>
          </cell>
          <cell r="G107">
            <v>635356290.83239365</v>
          </cell>
          <cell r="H107">
            <v>664577232.56050396</v>
          </cell>
          <cell r="I107">
            <v>689869940.67889285</v>
          </cell>
          <cell r="J107">
            <v>587199319.48248637</v>
          </cell>
          <cell r="K107">
            <v>648263147.11471415</v>
          </cell>
          <cell r="L107">
            <v>610039395.35192156</v>
          </cell>
          <cell r="M107">
            <v>619434402.78782153</v>
          </cell>
          <cell r="N107">
            <v>625666809.53459811</v>
          </cell>
          <cell r="O107">
            <v>626664013.12136054</v>
          </cell>
          <cell r="P107">
            <v>643836464.90386558</v>
          </cell>
          <cell r="Q107">
            <v>811559230.7814703</v>
          </cell>
          <cell r="R107">
            <v>900910497.3737793</v>
          </cell>
          <cell r="S107">
            <v>1026150605.6094086</v>
          </cell>
          <cell r="T107">
            <v>1151937020.4405041</v>
          </cell>
        </row>
        <row r="108">
          <cell r="B108">
            <v>371788516.03980207</v>
          </cell>
          <cell r="C108">
            <v>424596182.29220784</v>
          </cell>
          <cell r="D108">
            <v>446212324.62753344</v>
          </cell>
          <cell r="E108">
            <v>444079732.92893654</v>
          </cell>
          <cell r="F108">
            <v>491053401.69207096</v>
          </cell>
          <cell r="G108">
            <v>586197437.13363838</v>
          </cell>
          <cell r="H108">
            <v>660049709.11905122</v>
          </cell>
          <cell r="I108">
            <v>706123324.75958371</v>
          </cell>
          <cell r="J108">
            <v>732961667.15878701</v>
          </cell>
          <cell r="K108">
            <v>826152234.85626113</v>
          </cell>
          <cell r="L108">
            <v>806461978.23807502</v>
          </cell>
          <cell r="M108">
            <v>806792760.73143113</v>
          </cell>
          <cell r="N108">
            <v>809456420.23777008</v>
          </cell>
          <cell r="O108">
            <v>802014669.22027898</v>
          </cell>
          <cell r="P108">
            <v>815305420.30090618</v>
          </cell>
          <cell r="Q108">
            <v>1008197931.0838735</v>
          </cell>
          <cell r="R108">
            <v>1074838869.3760157</v>
          </cell>
          <cell r="S108">
            <v>1168790180.9518461</v>
          </cell>
          <cell r="T108">
            <v>1294996718.0475221</v>
          </cell>
        </row>
        <row r="109">
          <cell r="B109">
            <v>384855950.00226176</v>
          </cell>
          <cell r="C109">
            <v>461979196.30998778</v>
          </cell>
          <cell r="D109">
            <v>521394133.52589953</v>
          </cell>
          <cell r="E109">
            <v>603275438.0258441</v>
          </cell>
          <cell r="F109">
            <v>590923820.8787539</v>
          </cell>
          <cell r="G109">
            <v>613786789.69963205</v>
          </cell>
          <cell r="H109">
            <v>642382964.70188904</v>
          </cell>
          <cell r="I109">
            <v>653081393.02504647</v>
          </cell>
          <cell r="J109">
            <v>553787432.42054272</v>
          </cell>
          <cell r="K109">
            <v>492053125.99190331</v>
          </cell>
          <cell r="L109">
            <v>455539045.05355078</v>
          </cell>
          <cell r="M109">
            <v>402299726.24424839</v>
          </cell>
          <cell r="N109">
            <v>380031663.14599806</v>
          </cell>
          <cell r="O109">
            <v>384957829.16289353</v>
          </cell>
          <cell r="P109">
            <v>420424992.89426935</v>
          </cell>
          <cell r="Q109">
            <v>463982353.91942608</v>
          </cell>
          <cell r="R109">
            <v>488260474.28088295</v>
          </cell>
          <cell r="S109">
            <v>518831854.314798</v>
          </cell>
          <cell r="T109">
            <v>605120708.65376496</v>
          </cell>
        </row>
        <row r="110">
          <cell r="B110">
            <v>37868729.269215181</v>
          </cell>
          <cell r="C110">
            <v>47005875.290862575</v>
          </cell>
          <cell r="D110">
            <v>50563327.14187026</v>
          </cell>
          <cell r="E110">
            <v>55691976.887942329</v>
          </cell>
          <cell r="F110">
            <v>69758891.611406147</v>
          </cell>
          <cell r="G110">
            <v>84392234.373790294</v>
          </cell>
          <cell r="H110">
            <v>102377159.76564276</v>
          </cell>
          <cell r="I110">
            <v>113932609.32507187</v>
          </cell>
          <cell r="J110">
            <v>112391081.91380474</v>
          </cell>
          <cell r="K110">
            <v>120388799.10857274</v>
          </cell>
          <cell r="L110">
            <v>118835035.284771</v>
          </cell>
          <cell r="M110">
            <v>124548629.85254902</v>
          </cell>
          <cell r="N110">
            <v>135015057.79774535</v>
          </cell>
          <cell r="O110">
            <v>131988781.00959176</v>
          </cell>
          <cell r="P110">
            <v>121716775.71687558</v>
          </cell>
          <cell r="Q110">
            <v>120665214.76756848</v>
          </cell>
          <cell r="R110">
            <v>124038356.24675301</v>
          </cell>
          <cell r="S110">
            <v>128068124.53657079</v>
          </cell>
          <cell r="T110">
            <v>132035466.77158129</v>
          </cell>
        </row>
        <row r="111">
          <cell r="B111">
            <v>155838302.86146885</v>
          </cell>
          <cell r="C111">
            <v>153426146.85795468</v>
          </cell>
          <cell r="D111">
            <v>147291215.19313192</v>
          </cell>
          <cell r="E111">
            <v>134263425.43910652</v>
          </cell>
          <cell r="F111">
            <v>152001856.00500217</v>
          </cell>
          <cell r="G111">
            <v>166055610.83527851</v>
          </cell>
          <cell r="H111">
            <v>179919065.83734155</v>
          </cell>
          <cell r="I111">
            <v>183998006.29411665</v>
          </cell>
          <cell r="J111">
            <v>95834442.916276723</v>
          </cell>
          <cell r="K111">
            <v>129768161.57656425</v>
          </cell>
          <cell r="L111">
            <v>174361461.05308193</v>
          </cell>
          <cell r="M111">
            <v>249542809.92958441</v>
          </cell>
          <cell r="N111">
            <v>303637816.53070891</v>
          </cell>
          <cell r="O111">
            <v>360203064.26200283</v>
          </cell>
          <cell r="P111">
            <v>403691210.25840116</v>
          </cell>
          <cell r="Q111">
            <v>443051444.39381909</v>
          </cell>
          <cell r="R111">
            <v>468644114.50684071</v>
          </cell>
          <cell r="S111">
            <v>505148117.80601192</v>
          </cell>
          <cell r="T111">
            <v>569109720.54173756</v>
          </cell>
        </row>
        <row r="112">
          <cell r="B112">
            <v>329589374.92052352</v>
          </cell>
          <cell r="C112">
            <v>348526669.87792212</v>
          </cell>
          <cell r="D112">
            <v>343213426.78626561</v>
          </cell>
          <cell r="E112">
            <v>356739148.49769223</v>
          </cell>
          <cell r="F112">
            <v>359025046.74764812</v>
          </cell>
          <cell r="G112">
            <v>365213549.81258839</v>
          </cell>
          <cell r="H112">
            <v>404730122.68078363</v>
          </cell>
          <cell r="I112">
            <v>443133954.22499472</v>
          </cell>
          <cell r="J112">
            <v>478922380.19930893</v>
          </cell>
          <cell r="K112">
            <v>519918228.47104371</v>
          </cell>
          <cell r="L112">
            <v>596943444.81303513</v>
          </cell>
          <cell r="M112">
            <v>648975037.49600792</v>
          </cell>
          <cell r="N112">
            <v>669247881.12500024</v>
          </cell>
          <cell r="O112">
            <v>699910163.86000037</v>
          </cell>
          <cell r="P112">
            <v>722264892.76000035</v>
          </cell>
          <cell r="Q112">
            <v>746210610.17500019</v>
          </cell>
          <cell r="R112">
            <v>790193228.0650003</v>
          </cell>
          <cell r="S112">
            <v>872345293.83000028</v>
          </cell>
          <cell r="T112">
            <v>951549275.00000036</v>
          </cell>
        </row>
        <row r="113">
          <cell r="B113">
            <v>73398488.641927838</v>
          </cell>
          <cell r="C113">
            <v>69450333.73664999</v>
          </cell>
          <cell r="D113">
            <v>68662562.620666698</v>
          </cell>
          <cell r="E113">
            <v>72498221.734110594</v>
          </cell>
          <cell r="F113">
            <v>88698187.952415496</v>
          </cell>
          <cell r="G113">
            <v>104913220.72480793</v>
          </cell>
          <cell r="H113">
            <v>120977236.68102702</v>
          </cell>
          <cell r="I113">
            <v>144672250.07220784</v>
          </cell>
          <cell r="J113">
            <v>157905177.84752774</v>
          </cell>
          <cell r="K113">
            <v>166159635.65381366</v>
          </cell>
          <cell r="L113">
            <v>99488474.931409925</v>
          </cell>
          <cell r="M113">
            <v>112160160.59782466</v>
          </cell>
          <cell r="N113">
            <v>134124383.09850559</v>
          </cell>
          <cell r="O113">
            <v>158099388.8021127</v>
          </cell>
          <cell r="P113">
            <v>184648402.98223841</v>
          </cell>
          <cell r="Q113">
            <v>205761406.89696962</v>
          </cell>
          <cell r="R113">
            <v>413956261.52799726</v>
          </cell>
          <cell r="S113">
            <v>391204163.50805271</v>
          </cell>
          <cell r="T113">
            <v>393921843.66492891</v>
          </cell>
        </row>
        <row r="114">
          <cell r="B114">
            <v>81548004.220758915</v>
          </cell>
          <cell r="C114">
            <v>87558579.813144416</v>
          </cell>
          <cell r="D114">
            <v>88005823.887925655</v>
          </cell>
          <cell r="E114">
            <v>94311065.767814368</v>
          </cell>
          <cell r="F114">
            <v>105140880.44565931</v>
          </cell>
          <cell r="G114">
            <v>113915415.37732467</v>
          </cell>
          <cell r="H114">
            <v>118709889.2092571</v>
          </cell>
          <cell r="I114">
            <v>118060685.51353467</v>
          </cell>
          <cell r="J114">
            <v>122950051.73289856</v>
          </cell>
          <cell r="K114">
            <v>128198443.71614814</v>
          </cell>
          <cell r="L114">
            <v>130484146.85290432</v>
          </cell>
          <cell r="M114">
            <v>141427111.85409957</v>
          </cell>
          <cell r="N114">
            <v>147032700.09057888</v>
          </cell>
          <cell r="O114">
            <v>158147187.95444092</v>
          </cell>
          <cell r="P114">
            <v>156650202.57401052</v>
          </cell>
          <cell r="Q114">
            <v>161596540.67131281</v>
          </cell>
          <cell r="R114">
            <v>174708517.08752602</v>
          </cell>
          <cell r="S114">
            <v>198719236.04543698</v>
          </cell>
          <cell r="T114">
            <v>230555222.02215278</v>
          </cell>
        </row>
        <row r="115">
          <cell r="B115">
            <v>126603313.0603431</v>
          </cell>
          <cell r="C115">
            <v>100893347.30967082</v>
          </cell>
          <cell r="D115">
            <v>72226106.025442064</v>
          </cell>
          <cell r="E115">
            <v>45934987.085091501</v>
          </cell>
          <cell r="F115">
            <v>27815395.092439048</v>
          </cell>
          <cell r="G115">
            <v>48997507.954716071</v>
          </cell>
          <cell r="H115">
            <v>84172372.033215642</v>
          </cell>
          <cell r="I115">
            <v>89168776.620904595</v>
          </cell>
          <cell r="J115">
            <v>93368312.211944252</v>
          </cell>
          <cell r="K115">
            <v>91860228.673637271</v>
          </cell>
          <cell r="L115">
            <v>102442768.65789092</v>
          </cell>
          <cell r="M115">
            <v>105947807.80592704</v>
          </cell>
          <cell r="N115">
            <v>121935709.01634672</v>
          </cell>
          <cell r="O115">
            <v>116376617.50000021</v>
          </cell>
          <cell r="P115">
            <v>111035762.00000015</v>
          </cell>
          <cell r="Q115">
            <v>112653161.0000001</v>
          </cell>
          <cell r="R115">
            <v>153900699.50000006</v>
          </cell>
          <cell r="S115">
            <v>211382039.50000006</v>
          </cell>
          <cell r="T115">
            <v>253789656.50000006</v>
          </cell>
        </row>
        <row r="119">
          <cell r="B119">
            <v>511572107.81531441</v>
          </cell>
          <cell r="C119">
            <v>529016214.13278693</v>
          </cell>
          <cell r="D119">
            <v>550418302.05060172</v>
          </cell>
          <cell r="E119">
            <v>581904810.76966143</v>
          </cell>
          <cell r="F119">
            <v>605461916.11250305</v>
          </cell>
          <cell r="G119">
            <v>656041105.24080348</v>
          </cell>
          <cell r="H119">
            <v>710945339.38672423</v>
          </cell>
          <cell r="I119">
            <v>756799974.56829488</v>
          </cell>
          <cell r="J119">
            <v>804537992.18863368</v>
          </cell>
          <cell r="K119">
            <v>845476096.44436026</v>
          </cell>
          <cell r="L119">
            <v>865531796.73390436</v>
          </cell>
          <cell r="M119">
            <v>866891579.42429566</v>
          </cell>
          <cell r="N119">
            <v>872647487.90673566</v>
          </cell>
          <cell r="O119">
            <v>885632372.12508988</v>
          </cell>
          <cell r="P119">
            <v>893685946.75256395</v>
          </cell>
          <cell r="Q119">
            <v>888174285.92395723</v>
          </cell>
          <cell r="R119">
            <v>891909971.14347267</v>
          </cell>
          <cell r="S119">
            <v>945323277.07053542</v>
          </cell>
          <cell r="T119">
            <v>993231988.03158188</v>
          </cell>
        </row>
        <row r="120">
          <cell r="B120">
            <v>5235335058.7475834</v>
          </cell>
          <cell r="C120">
            <v>5841935037.970602</v>
          </cell>
          <cell r="D120">
            <v>6604086456.3855553</v>
          </cell>
          <cell r="E120">
            <v>7556154086.9657021</v>
          </cell>
          <cell r="F120">
            <v>8705746057.855648</v>
          </cell>
          <cell r="G120">
            <v>10048092011.310682</v>
          </cell>
          <cell r="H120">
            <v>11606633759.848644</v>
          </cell>
          <cell r="I120">
            <v>12930691241.979961</v>
          </cell>
          <cell r="J120">
            <v>13843966300.253082</v>
          </cell>
          <cell r="K120">
            <v>14444721650.064877</v>
          </cell>
          <cell r="L120">
            <v>14636037293.035851</v>
          </cell>
          <cell r="M120">
            <v>14675735113.008448</v>
          </cell>
          <cell r="N120">
            <v>14902433309.927259</v>
          </cell>
          <cell r="O120">
            <v>15387711062.91235</v>
          </cell>
          <cell r="P120">
            <v>15879217858.252903</v>
          </cell>
          <cell r="Q120">
            <v>16057053395.986292</v>
          </cell>
          <cell r="R120">
            <v>16141636144.202698</v>
          </cell>
          <cell r="S120">
            <v>16899387539.923471</v>
          </cell>
          <cell r="T120">
            <v>18003430542.791954</v>
          </cell>
        </row>
        <row r="121">
          <cell r="B121">
            <v>786181068.26824522</v>
          </cell>
          <cell r="C121">
            <v>794187244.74715805</v>
          </cell>
          <cell r="D121">
            <v>809373228.509727</v>
          </cell>
          <cell r="E121">
            <v>822538103.74768078</v>
          </cell>
          <cell r="F121">
            <v>892299521.42359471</v>
          </cell>
          <cell r="G121">
            <v>934702374.43825841</v>
          </cell>
          <cell r="H121">
            <v>994280511.71429038</v>
          </cell>
          <cell r="I121">
            <v>1054552479.828673</v>
          </cell>
          <cell r="J121">
            <v>1076302798.0843723</v>
          </cell>
          <cell r="K121">
            <v>1131142329.3063862</v>
          </cell>
          <cell r="L121">
            <v>1197857911.6949439</v>
          </cell>
          <cell r="M121">
            <v>1336967716.7111633</v>
          </cell>
          <cell r="N121">
            <v>1278771455.2181525</v>
          </cell>
          <cell r="O121">
            <v>1297911309.068589</v>
          </cell>
          <cell r="P121">
            <v>1339649302.3103552</v>
          </cell>
          <cell r="Q121">
            <v>1378313225.7091384</v>
          </cell>
          <cell r="R121">
            <v>1414005293.242574</v>
          </cell>
          <cell r="S121">
            <v>1441985415.2749071</v>
          </cell>
          <cell r="T121">
            <v>1513790690.6215334</v>
          </cell>
        </row>
        <row r="122">
          <cell r="B122">
            <v>2501270237.9730592</v>
          </cell>
          <cell r="C122">
            <v>2770234056.9463806</v>
          </cell>
          <cell r="D122">
            <v>3042098569.9108438</v>
          </cell>
          <cell r="E122">
            <v>3364050541.8522177</v>
          </cell>
          <cell r="F122">
            <v>3683174743.7022557</v>
          </cell>
          <cell r="G122">
            <v>3997500773.8722248</v>
          </cell>
          <cell r="H122">
            <v>4456920508.2932615</v>
          </cell>
          <cell r="I122">
            <v>4928236605.6854105</v>
          </cell>
          <cell r="J122">
            <v>5294002916.360815</v>
          </cell>
          <cell r="K122">
            <v>5518763432.4170952</v>
          </cell>
          <cell r="L122">
            <v>5695252288.0858192</v>
          </cell>
          <cell r="M122">
            <v>5739543983.2017927</v>
          </cell>
          <cell r="N122">
            <v>5859640193.3940802</v>
          </cell>
          <cell r="O122">
            <v>6095779703.9140491</v>
          </cell>
          <cell r="P122">
            <v>6294646703.3331184</v>
          </cell>
          <cell r="Q122">
            <v>6427753358.5143061</v>
          </cell>
          <cell r="R122">
            <v>6607098667.8966694</v>
          </cell>
          <cell r="S122">
            <v>7051757549.8992281</v>
          </cell>
          <cell r="T122">
            <v>7543663107.8257141</v>
          </cell>
        </row>
        <row r="123">
          <cell r="B123">
            <v>3798543342.9135513</v>
          </cell>
          <cell r="C123">
            <v>4146734184.8803577</v>
          </cell>
          <cell r="D123">
            <v>4447261930.4286194</v>
          </cell>
          <cell r="E123">
            <v>4796625669.5403385</v>
          </cell>
          <cell r="F123">
            <v>5322796853.9104404</v>
          </cell>
          <cell r="G123">
            <v>5897322318.3950138</v>
          </cell>
          <cell r="H123">
            <v>6353728357.4810839</v>
          </cell>
          <cell r="I123">
            <v>6800562599.301363</v>
          </cell>
          <cell r="J123">
            <v>7273861780.2699299</v>
          </cell>
          <cell r="K123">
            <v>7881056218.7025681</v>
          </cell>
          <cell r="L123">
            <v>8052575984.2009182</v>
          </cell>
          <cell r="M123">
            <v>8275209413.9680176</v>
          </cell>
          <cell r="N123">
            <v>8476141177.8236446</v>
          </cell>
          <cell r="O123">
            <v>8660115313.9397755</v>
          </cell>
          <cell r="P123">
            <v>8819082221.2193298</v>
          </cell>
          <cell r="Q123">
            <v>9060611431.1910419</v>
          </cell>
          <cell r="R123">
            <v>9277676612.4218941</v>
          </cell>
          <cell r="S123">
            <v>9830182163.2479</v>
          </cell>
          <cell r="T123">
            <v>10471362965.250826</v>
          </cell>
        </row>
        <row r="124">
          <cell r="B124">
            <v>3991654896.4949727</v>
          </cell>
          <cell r="C124">
            <v>4269022375.5552168</v>
          </cell>
          <cell r="D124">
            <v>4562823839.8838987</v>
          </cell>
          <cell r="E124">
            <v>4858873097.5474987</v>
          </cell>
          <cell r="F124">
            <v>5211192676.9562817</v>
          </cell>
          <cell r="G124">
            <v>5639442465.2601748</v>
          </cell>
          <cell r="H124">
            <v>5996968109.3372755</v>
          </cell>
          <cell r="I124">
            <v>6357159554.9754391</v>
          </cell>
          <cell r="J124">
            <v>6775579451.106185</v>
          </cell>
          <cell r="K124">
            <v>7104672479.1808472</v>
          </cell>
          <cell r="L124">
            <v>7154858572.2235031</v>
          </cell>
          <cell r="M124">
            <v>7369134779.1210623</v>
          </cell>
          <cell r="N124">
            <v>7553827115.3577747</v>
          </cell>
          <cell r="O124">
            <v>7768449927.8291702</v>
          </cell>
          <cell r="P124">
            <v>8082261027.9948225</v>
          </cell>
          <cell r="Q124">
            <v>8570153796.4758444</v>
          </cell>
          <cell r="R124">
            <v>9034618358.5328979</v>
          </cell>
          <cell r="S124">
            <v>9884317825.1721611</v>
          </cell>
          <cell r="T124">
            <v>10923145780.153301</v>
          </cell>
        </row>
        <row r="125">
          <cell r="B125">
            <v>2649851048.1672664</v>
          </cell>
          <cell r="C125">
            <v>2926975535.7835646</v>
          </cell>
          <cell r="D125">
            <v>3257877629.8301249</v>
          </cell>
          <cell r="E125">
            <v>3681189399.542697</v>
          </cell>
          <cell r="F125">
            <v>4165399453.3368077</v>
          </cell>
          <cell r="G125">
            <v>4620280487.715476</v>
          </cell>
          <cell r="H125">
            <v>5154726724.3027334</v>
          </cell>
          <cell r="I125">
            <v>5632749249.7278709</v>
          </cell>
          <cell r="J125">
            <v>5937166044.5872545</v>
          </cell>
          <cell r="K125">
            <v>6259979927.0856724</v>
          </cell>
          <cell r="L125">
            <v>6526936519.7386236</v>
          </cell>
          <cell r="M125">
            <v>6711655191.8780432</v>
          </cell>
          <cell r="N125">
            <v>6899495271.8859062</v>
          </cell>
          <cell r="O125">
            <v>7124090704.1479406</v>
          </cell>
          <cell r="P125">
            <v>7389698234.0076809</v>
          </cell>
          <cell r="Q125">
            <v>7608995734.8160706</v>
          </cell>
          <cell r="R125">
            <v>7862850191.3906889</v>
          </cell>
          <cell r="S125">
            <v>8414918165.4916973</v>
          </cell>
          <cell r="T125">
            <v>9088108454.226963</v>
          </cell>
        </row>
        <row r="126">
          <cell r="B126">
            <v>477880284.27208567</v>
          </cell>
          <cell r="C126">
            <v>516813993.24174589</v>
          </cell>
          <cell r="D126">
            <v>543733825.43484473</v>
          </cell>
          <cell r="E126">
            <v>578814870.38670886</v>
          </cell>
          <cell r="F126">
            <v>635968959.85557842</v>
          </cell>
          <cell r="G126">
            <v>707664511.82136893</v>
          </cell>
          <cell r="H126">
            <v>788207257.45873046</v>
          </cell>
          <cell r="I126">
            <v>855921738.24535728</v>
          </cell>
          <cell r="J126">
            <v>915282342.39089859</v>
          </cell>
          <cell r="K126">
            <v>985133996.7696929</v>
          </cell>
          <cell r="L126">
            <v>1028691834.6165447</v>
          </cell>
          <cell r="M126">
            <v>1075816101.0929711</v>
          </cell>
          <cell r="N126">
            <v>1136177074.4899004</v>
          </cell>
          <cell r="O126">
            <v>1183637580.3854866</v>
          </cell>
          <cell r="P126">
            <v>1214309732.2175782</v>
          </cell>
          <cell r="Q126">
            <v>1225292673.1923947</v>
          </cell>
          <cell r="R126">
            <v>1289860671.7005291</v>
          </cell>
          <cell r="S126">
            <v>1382024040.7630568</v>
          </cell>
          <cell r="T126">
            <v>1520129880.5435295</v>
          </cell>
        </row>
        <row r="127">
          <cell r="B127">
            <v>1306284215.7852817</v>
          </cell>
          <cell r="C127">
            <v>1354158723.6637826</v>
          </cell>
          <cell r="D127">
            <v>1408832256.83321</v>
          </cell>
          <cell r="E127">
            <v>1441028063.2381115</v>
          </cell>
          <cell r="F127">
            <v>1547451310.1676121</v>
          </cell>
          <cell r="G127">
            <v>1618086298.7517791</v>
          </cell>
          <cell r="H127">
            <v>1767108952.6846592</v>
          </cell>
          <cell r="I127">
            <v>1937332603.2892075</v>
          </cell>
          <cell r="J127">
            <v>1987160475.6559212</v>
          </cell>
          <cell r="K127">
            <v>2155077998.6511908</v>
          </cell>
          <cell r="L127">
            <v>2333379875.4338474</v>
          </cell>
          <cell r="M127">
            <v>2631480218.9170918</v>
          </cell>
          <cell r="N127">
            <v>2731443194.870965</v>
          </cell>
          <cell r="O127">
            <v>2941734986.7503362</v>
          </cell>
          <cell r="P127">
            <v>3153772501.7099409</v>
          </cell>
          <cell r="Q127">
            <v>3306949300.8720808</v>
          </cell>
          <cell r="R127">
            <v>3524702702.0763731</v>
          </cell>
          <cell r="S127">
            <v>3764987158.7877388</v>
          </cell>
          <cell r="T127">
            <v>4151825060.5981231</v>
          </cell>
        </row>
        <row r="128">
          <cell r="B128">
            <v>2535926580.0911856</v>
          </cell>
          <cell r="C128">
            <v>2585913789.9472895</v>
          </cell>
          <cell r="D128">
            <v>2626520162.3952446</v>
          </cell>
          <cell r="E128">
            <v>2680777179.2629728</v>
          </cell>
          <cell r="F128">
            <v>2714645987.4944119</v>
          </cell>
          <cell r="G128">
            <v>2816081359.9938846</v>
          </cell>
          <cell r="H128">
            <v>3000715193.1437464</v>
          </cell>
          <cell r="I128">
            <v>3194322094.7267485</v>
          </cell>
          <cell r="J128">
            <v>3376315800.7248998</v>
          </cell>
          <cell r="K128">
            <v>3514361679.4785156</v>
          </cell>
          <cell r="L128">
            <v>3621259107.6183481</v>
          </cell>
          <cell r="M128">
            <v>3692150690.3398438</v>
          </cell>
          <cell r="N128">
            <v>3790273623.6300087</v>
          </cell>
          <cell r="O128">
            <v>3944578060.3300085</v>
          </cell>
          <cell r="P128">
            <v>4049284264.5800076</v>
          </cell>
          <cell r="Q128">
            <v>4091665201.1400075</v>
          </cell>
          <cell r="R128">
            <v>4180052169.1100073</v>
          </cell>
          <cell r="S128">
            <v>4441147466.1150074</v>
          </cell>
          <cell r="T128">
            <v>4728847456.5000076</v>
          </cell>
        </row>
        <row r="129">
          <cell r="B129">
            <v>1310667156.2232654</v>
          </cell>
          <cell r="C129">
            <v>1411300058.0428271</v>
          </cell>
          <cell r="D129">
            <v>1533042061.762326</v>
          </cell>
          <cell r="E129">
            <v>1713466013.287935</v>
          </cell>
          <cell r="F129">
            <v>1918446135.2147317</v>
          </cell>
          <cell r="G129">
            <v>2109318483.6518829</v>
          </cell>
          <cell r="H129">
            <v>2345673556.9878111</v>
          </cell>
          <cell r="I129">
            <v>2628792086.6760511</v>
          </cell>
          <cell r="J129">
            <v>2937763875.1552505</v>
          </cell>
          <cell r="K129">
            <v>3236405955.9573593</v>
          </cell>
          <cell r="L129">
            <v>3419303616.7481718</v>
          </cell>
          <cell r="M129">
            <v>3596948747.8439775</v>
          </cell>
          <cell r="N129">
            <v>3825809353.3017492</v>
          </cell>
          <cell r="O129">
            <v>4075525498.5989065</v>
          </cell>
          <cell r="P129">
            <v>4298610415.5211821</v>
          </cell>
          <cell r="Q129">
            <v>4423129756.7269049</v>
          </cell>
          <cell r="R129">
            <v>4530327617.729804</v>
          </cell>
          <cell r="S129">
            <v>4705934083.6472931</v>
          </cell>
          <cell r="T129">
            <v>5069724447.2731228</v>
          </cell>
        </row>
        <row r="130">
          <cell r="B130">
            <v>780388597.7872566</v>
          </cell>
          <cell r="C130">
            <v>839784358.79380333</v>
          </cell>
          <cell r="D130">
            <v>896938220.47461402</v>
          </cell>
          <cell r="E130">
            <v>979946481.94610929</v>
          </cell>
          <cell r="F130">
            <v>1076778044.6230917</v>
          </cell>
          <cell r="G130">
            <v>1171199075.2759457</v>
          </cell>
          <cell r="H130">
            <v>1254296774.5435293</v>
          </cell>
          <cell r="I130">
            <v>1305772811.3271065</v>
          </cell>
          <cell r="J130">
            <v>1349666717.5591047</v>
          </cell>
          <cell r="K130">
            <v>1403032562.3438396</v>
          </cell>
          <cell r="L130">
            <v>1446118405.3558424</v>
          </cell>
          <cell r="M130">
            <v>1499347323.2351618</v>
          </cell>
          <cell r="N130">
            <v>1526654744.0324078</v>
          </cell>
          <cell r="O130">
            <v>1593382185.6116853</v>
          </cell>
          <cell r="P130">
            <v>1627110068.8898532</v>
          </cell>
          <cell r="Q130">
            <v>1667332017.8299704</v>
          </cell>
          <cell r="R130">
            <v>1726683227.8964231</v>
          </cell>
          <cell r="S130">
            <v>1843635322.9908602</v>
          </cell>
          <cell r="T130">
            <v>1973563113.4446526</v>
          </cell>
        </row>
        <row r="131">
          <cell r="B131">
            <v>1074445422.5653563</v>
          </cell>
          <cell r="C131">
            <v>1116738109.0142789</v>
          </cell>
          <cell r="D131">
            <v>1145546027.591176</v>
          </cell>
          <cell r="E131">
            <v>1198356161.1060262</v>
          </cell>
          <cell r="F131">
            <v>1271479268.8505886</v>
          </cell>
          <cell r="G131">
            <v>1373156329.9887686</v>
          </cell>
          <cell r="H131">
            <v>1526251669.5117593</v>
          </cell>
          <cell r="I131">
            <v>1665292421.598258</v>
          </cell>
          <cell r="J131">
            <v>1801366349.552079</v>
          </cell>
          <cell r="K131">
            <v>1932082001.7909603</v>
          </cell>
          <cell r="L131">
            <v>2058212578.0952826</v>
          </cell>
          <cell r="M131">
            <v>2125034228.1327229</v>
          </cell>
          <cell r="N131">
            <v>2163161454.5567245</v>
          </cell>
          <cell r="O131">
            <v>2198784925.9999995</v>
          </cell>
          <cell r="P131">
            <v>2248724822</v>
          </cell>
          <cell r="Q131">
            <v>2285197588.4999995</v>
          </cell>
          <cell r="R131">
            <v>2337565868.4999995</v>
          </cell>
          <cell r="S131">
            <v>2412701505.9999995</v>
          </cell>
          <cell r="T131">
            <v>2577331543.4999995</v>
          </cell>
        </row>
        <row r="135">
          <cell r="B135">
            <v>505234727.65536261</v>
          </cell>
          <cell r="C135">
            <v>517909487.97526634</v>
          </cell>
          <cell r="D135">
            <v>540122940.29030597</v>
          </cell>
          <cell r="E135">
            <v>560713663.81089842</v>
          </cell>
          <cell r="F135">
            <v>582848423.33227241</v>
          </cell>
          <cell r="G135">
            <v>628075408.89273274</v>
          </cell>
          <cell r="H135">
            <v>684006801.58887613</v>
          </cell>
          <cell r="I135">
            <v>737883877.18457234</v>
          </cell>
          <cell r="J135">
            <v>775716071.95201635</v>
          </cell>
          <cell r="K135">
            <v>832421629.43356705</v>
          </cell>
          <cell r="L135">
            <v>862897697.45515323</v>
          </cell>
          <cell r="M135">
            <v>868011432.0126555</v>
          </cell>
          <cell r="N135">
            <v>865385774.83593571</v>
          </cell>
          <cell r="O135">
            <v>879909198.97753572</v>
          </cell>
          <cell r="P135">
            <v>891355547.96450102</v>
          </cell>
          <cell r="Q135">
            <v>896016345.52449226</v>
          </cell>
          <cell r="R135">
            <v>880398640.14443111</v>
          </cell>
          <cell r="S135">
            <v>903421302.13994527</v>
          </cell>
          <cell r="T135">
            <v>987222983.67112577</v>
          </cell>
        </row>
        <row r="136">
          <cell r="B136">
            <v>4984720033</v>
          </cell>
          <cell r="C136">
            <v>5485950084.4951677</v>
          </cell>
          <cell r="D136">
            <v>6197919991.4460363</v>
          </cell>
          <cell r="E136">
            <v>7010261431.3250761</v>
          </cell>
          <cell r="F136">
            <v>8102046744.6063299</v>
          </cell>
          <cell r="G136">
            <v>9309445370.1049671</v>
          </cell>
          <cell r="H136">
            <v>10786734945.516399</v>
          </cell>
          <cell r="I136">
            <v>12426532573.180891</v>
          </cell>
          <cell r="J136">
            <v>13434849911.505281</v>
          </cell>
          <cell r="K136">
            <v>14253082689.261181</v>
          </cell>
          <cell r="L136">
            <v>14636360610.868578</v>
          </cell>
          <cell r="M136">
            <v>14643635051.262287</v>
          </cell>
          <cell r="N136">
            <v>14726309532.242613</v>
          </cell>
          <cell r="O136">
            <v>15078322104.561903</v>
          </cell>
          <cell r="P136">
            <v>15697100021.282793</v>
          </cell>
          <cell r="Q136">
            <v>16061335695.27301</v>
          </cell>
          <cell r="R136">
            <v>16052249073.319572</v>
          </cell>
          <cell r="S136">
            <v>16231023214.365824</v>
          </cell>
          <cell r="T136">
            <v>17567751865.541119</v>
          </cell>
        </row>
        <row r="137">
          <cell r="B137">
            <v>770764424.69223428</v>
          </cell>
          <cell r="C137">
            <v>775391736.32349432</v>
          </cell>
          <cell r="D137">
            <v>794484802.52618074</v>
          </cell>
          <cell r="E137">
            <v>789081060.62776709</v>
          </cell>
          <cell r="F137">
            <v>860300086.23498285</v>
          </cell>
          <cell r="G137">
            <v>892142481.97799182</v>
          </cell>
          <cell r="H137">
            <v>958610044.54214871</v>
          </cell>
          <cell r="I137">
            <v>1018224360.4684068</v>
          </cell>
          <cell r="J137">
            <v>1033291590.9644088</v>
          </cell>
          <cell r="K137">
            <v>1099973946.6937082</v>
          </cell>
          <cell r="L137">
            <v>1168514687.3839526</v>
          </cell>
          <cell r="M137">
            <v>1321682139.7104812</v>
          </cell>
          <cell r="N137">
            <v>1262777774.3992627</v>
          </cell>
          <cell r="O137">
            <v>1281450130.7174089</v>
          </cell>
          <cell r="P137">
            <v>1316552115.4197693</v>
          </cell>
          <cell r="Q137">
            <v>1348665379.2009413</v>
          </cell>
          <cell r="R137">
            <v>1408969633.2173355</v>
          </cell>
          <cell r="S137">
            <v>1419040953.2678125</v>
          </cell>
          <cell r="T137">
            <v>1464929876.2820022</v>
          </cell>
        </row>
        <row r="138">
          <cell r="B138">
            <v>2381569698.2534628</v>
          </cell>
          <cell r="C138">
            <v>2620970777.692656</v>
          </cell>
          <cell r="D138">
            <v>2919497336.2001052</v>
          </cell>
          <cell r="E138">
            <v>3164699803.6215825</v>
          </cell>
          <cell r="F138">
            <v>3563401280.0828524</v>
          </cell>
          <cell r="G138">
            <v>3802948207.3216591</v>
          </cell>
          <cell r="H138">
            <v>4192053340.4227905</v>
          </cell>
          <cell r="I138">
            <v>4721787676.1637335</v>
          </cell>
          <cell r="J138">
            <v>5134685535.2070875</v>
          </cell>
          <cell r="K138">
            <v>5379452424.997673</v>
          </cell>
          <cell r="L138">
            <v>5659027935.7897959</v>
          </cell>
          <cell r="M138">
            <v>5727762213.0591002</v>
          </cell>
          <cell r="N138">
            <v>5751325753.3444853</v>
          </cell>
          <cell r="O138">
            <v>5967954633.4436731</v>
          </cell>
          <cell r="P138">
            <v>6216149867.0989113</v>
          </cell>
          <cell r="Q138">
            <v>6373143539.5673237</v>
          </cell>
          <cell r="R138">
            <v>6482363177.4612865</v>
          </cell>
          <cell r="S138">
            <v>6731834158.5139523</v>
          </cell>
          <cell r="T138">
            <v>7382081921.2845058</v>
          </cell>
        </row>
        <row r="139">
          <cell r="B139">
            <v>3602153138.921268</v>
          </cell>
          <cell r="C139">
            <v>3994933546.9058361</v>
          </cell>
          <cell r="D139">
            <v>4298534822.8548813</v>
          </cell>
          <cell r="E139">
            <v>4595989038.0023584</v>
          </cell>
          <cell r="F139">
            <v>4997262301.0783186</v>
          </cell>
          <cell r="G139">
            <v>5648331406.7425613</v>
          </cell>
          <cell r="H139">
            <v>6146313230.0474644</v>
          </cell>
          <cell r="I139">
            <v>6561143484.9147034</v>
          </cell>
          <cell r="J139">
            <v>7064943942.2803669</v>
          </cell>
          <cell r="K139">
            <v>7768648157.6975145</v>
          </cell>
          <cell r="L139">
            <v>7931052380.7701731</v>
          </cell>
          <cell r="M139">
            <v>8174099586.908762</v>
          </cell>
          <cell r="N139">
            <v>8376319238.5938854</v>
          </cell>
          <cell r="O139">
            <v>8575963115.4631872</v>
          </cell>
          <cell r="P139">
            <v>8744267512.4163628</v>
          </cell>
          <cell r="Q139">
            <v>9020335824.9022942</v>
          </cell>
          <cell r="R139">
            <v>9100887037.5097923</v>
          </cell>
          <cell r="S139">
            <v>9454466187.3139935</v>
          </cell>
          <cell r="T139">
            <v>10205898139.211807</v>
          </cell>
        </row>
        <row r="140">
          <cell r="B140">
            <v>3855310048.2531734</v>
          </cell>
          <cell r="C140">
            <v>4127999744.7367735</v>
          </cell>
          <cell r="D140">
            <v>4410045006.3736601</v>
          </cell>
          <cell r="E140">
            <v>4715602673.3941383</v>
          </cell>
          <cell r="F140">
            <v>5002143521.7008591</v>
          </cell>
          <cell r="G140">
            <v>5420241832.2117023</v>
          </cell>
          <cell r="H140">
            <v>5858643098.3086472</v>
          </cell>
          <cell r="I140">
            <v>6135293120.3659048</v>
          </cell>
          <cell r="J140">
            <v>6579025989.5849743</v>
          </cell>
          <cell r="K140">
            <v>6992332981.6664782</v>
          </cell>
          <cell r="L140">
            <v>7028056656.2295246</v>
          </cell>
          <cell r="M140">
            <v>7281660488.2174807</v>
          </cell>
          <cell r="N140">
            <v>7456609070.0246439</v>
          </cell>
          <cell r="O140">
            <v>7651045160.6909084</v>
          </cell>
          <cell r="P140">
            <v>7885854694.963623</v>
          </cell>
          <cell r="Q140">
            <v>8403683231.4666567</v>
          </cell>
          <cell r="R140">
            <v>8736624361.4750309</v>
          </cell>
          <cell r="S140">
            <v>9332612355.5607624</v>
          </cell>
          <cell r="T140">
            <v>10436023294.803558</v>
          </cell>
        </row>
        <row r="141">
          <cell r="B141">
            <v>2096812194.9659777</v>
          </cell>
          <cell r="C141">
            <v>2330294057.6717472</v>
          </cell>
          <cell r="D141">
            <v>3090138566.6085329</v>
          </cell>
          <cell r="E141">
            <v>3425616693.0517163</v>
          </cell>
          <cell r="F141">
            <v>3955395062.683403</v>
          </cell>
          <cell r="G141">
            <v>4375403843.9902124</v>
          </cell>
          <cell r="H141">
            <v>4865157131.4407387</v>
          </cell>
          <cell r="I141">
            <v>5444296317.1647282</v>
          </cell>
          <cell r="J141">
            <v>5782727816.924964</v>
          </cell>
          <cell r="K141">
            <v>6091604272.249547</v>
          </cell>
          <cell r="L141">
            <v>6428355582.0846825</v>
          </cell>
          <cell r="M141">
            <v>6625517456.1774464</v>
          </cell>
          <cell r="N141">
            <v>6797812979.1277428</v>
          </cell>
          <cell r="O141">
            <v>7001177565.980752</v>
          </cell>
          <cell r="P141">
            <v>7247003838.0051289</v>
          </cell>
          <cell r="Q141">
            <v>7532392629.6534328</v>
          </cell>
          <cell r="R141">
            <v>7685598838.7555771</v>
          </cell>
          <cell r="S141">
            <v>8039060406.9458017</v>
          </cell>
          <cell r="T141">
            <v>8830414474.8716793</v>
          </cell>
        </row>
        <row r="142">
          <cell r="B142">
            <v>460096299.84329987</v>
          </cell>
          <cell r="C142">
            <v>495664268.70087141</v>
          </cell>
          <cell r="D142">
            <v>537963717.78262043</v>
          </cell>
          <cell r="E142">
            <v>549503933.08706915</v>
          </cell>
          <cell r="F142">
            <v>608125807.68634868</v>
          </cell>
          <cell r="G142">
            <v>663812112.02480841</v>
          </cell>
          <cell r="H142">
            <v>751516911.61792946</v>
          </cell>
          <cell r="I142">
            <v>824897603.29953122</v>
          </cell>
          <cell r="J142">
            <v>883772939.73607445</v>
          </cell>
          <cell r="K142">
            <v>954043832.84716141</v>
          </cell>
          <cell r="L142">
            <v>1012010333.4520226</v>
          </cell>
          <cell r="M142">
            <v>1045373335.7810669</v>
          </cell>
          <cell r="N142">
            <v>1106258866.4048755</v>
          </cell>
          <cell r="O142">
            <v>1166095282.5749249</v>
          </cell>
          <cell r="P142">
            <v>1201179878.1960483</v>
          </cell>
          <cell r="Q142">
            <v>1196268999.6993117</v>
          </cell>
          <cell r="R142">
            <v>1254316346.6854777</v>
          </cell>
          <cell r="S142">
            <v>1325404996.7155809</v>
          </cell>
          <cell r="T142">
            <v>1438643084.8105326</v>
          </cell>
        </row>
        <row r="143">
          <cell r="B143">
            <v>1265631561.0493705</v>
          </cell>
          <cell r="C143">
            <v>1307575000.3275185</v>
          </cell>
          <cell r="D143">
            <v>1372488536.9540665</v>
          </cell>
          <cell r="E143">
            <v>1387169588.8296552</v>
          </cell>
          <cell r="F143">
            <v>1503172163.403038</v>
          </cell>
          <cell r="G143">
            <v>1540138527.3292921</v>
          </cell>
          <cell r="H143">
            <v>1677585120.6620455</v>
          </cell>
          <cell r="I143">
            <v>1849939470.9482095</v>
          </cell>
          <cell r="J143">
            <v>1877947087.8617187</v>
          </cell>
          <cell r="K143">
            <v>2057175367.5376883</v>
          </cell>
          <cell r="L143">
            <v>2256413216.1948447</v>
          </cell>
          <cell r="M143">
            <v>2532351641.6686316</v>
          </cell>
          <cell r="N143">
            <v>2626037669.4913054</v>
          </cell>
          <cell r="O143">
            <v>2838639624.990005</v>
          </cell>
          <cell r="P143">
            <v>3041587603.5106688</v>
          </cell>
          <cell r="Q143">
            <v>3181726236.9092131</v>
          </cell>
          <cell r="R143">
            <v>3431535645.8349481</v>
          </cell>
          <cell r="S143">
            <v>3616520710.3177977</v>
          </cell>
          <cell r="T143">
            <v>3913453607.257679</v>
          </cell>
        </row>
        <row r="144">
          <cell r="B144">
            <v>2497680901.8860049</v>
          </cell>
          <cell r="C144">
            <v>2574172258.2963657</v>
          </cell>
          <cell r="D144">
            <v>2597655321.5982132</v>
          </cell>
          <cell r="E144">
            <v>2655385003.192275</v>
          </cell>
          <cell r="F144">
            <v>2706169355.3336716</v>
          </cell>
          <cell r="G144">
            <v>2723122619.6551514</v>
          </cell>
          <cell r="H144">
            <v>2909040100.3326178</v>
          </cell>
          <cell r="I144">
            <v>3092390285.9548755</v>
          </cell>
          <cell r="J144">
            <v>3296253903.4986215</v>
          </cell>
          <cell r="K144">
            <v>3456377697.9511771</v>
          </cell>
          <cell r="L144">
            <v>3572345661.0058537</v>
          </cell>
          <cell r="M144">
            <v>3670172554.230854</v>
          </cell>
          <cell r="N144">
            <v>3714128826.4400091</v>
          </cell>
          <cell r="O144">
            <v>3866418420.810009</v>
          </cell>
          <cell r="P144">
            <v>4022737699.850008</v>
          </cell>
          <cell r="Q144">
            <v>4075830829.3100071</v>
          </cell>
          <cell r="R144">
            <v>4107499572.9400072</v>
          </cell>
          <cell r="S144">
            <v>4252604765.2700071</v>
          </cell>
          <cell r="T144">
            <v>4629690166.0000076</v>
          </cell>
        </row>
        <row r="145">
          <cell r="B145">
            <v>1264717187.3971479</v>
          </cell>
          <cell r="C145">
            <v>1356617125.0493829</v>
          </cell>
          <cell r="D145">
            <v>1465982991.0362711</v>
          </cell>
          <cell r="E145">
            <v>1600101132.4883807</v>
          </cell>
          <cell r="F145">
            <v>1826830894.0874894</v>
          </cell>
          <cell r="G145">
            <v>2010061376.3419738</v>
          </cell>
          <cell r="H145">
            <v>2208575590.9617915</v>
          </cell>
          <cell r="I145">
            <v>2482771523.0138311</v>
          </cell>
          <cell r="J145">
            <v>2774812650.3382702</v>
          </cell>
          <cell r="K145">
            <v>3107748188.5274458</v>
          </cell>
          <cell r="L145">
            <v>3341398445.4176903</v>
          </cell>
          <cell r="M145">
            <v>3497450378.4759431</v>
          </cell>
          <cell r="N145">
            <v>3696368721.0402818</v>
          </cell>
          <cell r="O145">
            <v>3955200914.1185107</v>
          </cell>
          <cell r="P145">
            <v>4195850083.0793028</v>
          </cell>
          <cell r="Q145">
            <v>4322337640.9307537</v>
          </cell>
          <cell r="R145">
            <v>4473669940.7520962</v>
          </cell>
          <cell r="S145">
            <v>4586985294.7075109</v>
          </cell>
          <cell r="T145">
            <v>4824882872.5870752</v>
          </cell>
        </row>
        <row r="146">
          <cell r="B146">
            <v>744355867.50215316</v>
          </cell>
          <cell r="C146">
            <v>816421328.07235992</v>
          </cell>
          <cell r="D146">
            <v>863147389.51524651</v>
          </cell>
          <cell r="E146">
            <v>930729051.43398154</v>
          </cell>
          <cell r="F146">
            <v>1029163912.4582368</v>
          </cell>
          <cell r="G146">
            <v>1124392176.7879465</v>
          </cell>
          <cell r="H146">
            <v>1218005973.7639444</v>
          </cell>
          <cell r="I146">
            <v>1290587575.3231142</v>
          </cell>
          <cell r="J146">
            <v>1320629610.1500814</v>
          </cell>
          <cell r="K146">
            <v>1378703824.968128</v>
          </cell>
          <cell r="L146">
            <v>1427361299.2982056</v>
          </cell>
          <cell r="M146">
            <v>1464880136.2763691</v>
          </cell>
          <cell r="N146">
            <v>1475439483.4233489</v>
          </cell>
          <cell r="O146">
            <v>1577870004.6414669</v>
          </cell>
          <cell r="P146">
            <v>1609093834.109447</v>
          </cell>
          <cell r="Q146">
            <v>1645126303.6702595</v>
          </cell>
          <cell r="R146">
            <v>1689537731.9896815</v>
          </cell>
          <cell r="S146">
            <v>1763415772.5127716</v>
          </cell>
          <cell r="T146">
            <v>1924267824.7593439</v>
          </cell>
        </row>
        <row r="147">
          <cell r="B147">
            <v>1052819059.7203677</v>
          </cell>
          <cell r="C147">
            <v>1096071785.4103456</v>
          </cell>
          <cell r="D147">
            <v>1137404432.6182139</v>
          </cell>
          <cell r="E147">
            <v>1153687622.564136</v>
          </cell>
          <cell r="F147">
            <v>1243024699.6479161</v>
          </cell>
          <cell r="G147">
            <v>1299933838.0532606</v>
          </cell>
          <cell r="H147">
            <v>1446378821.9242747</v>
          </cell>
          <cell r="I147">
            <v>1606124517.0992451</v>
          </cell>
          <cell r="J147">
            <v>1731497896.0526581</v>
          </cell>
          <cell r="K147">
            <v>1866881158.3275554</v>
          </cell>
          <cell r="L147">
            <v>2028283788.7637482</v>
          </cell>
          <cell r="M147">
            <v>2097881729.0640342</v>
          </cell>
          <cell r="N147">
            <v>2142817307.7319617</v>
          </cell>
          <cell r="O147">
            <v>2177263451.9999995</v>
          </cell>
          <cell r="P147">
            <v>2220628528.9999995</v>
          </cell>
          <cell r="Q147">
            <v>2242148062.9999995</v>
          </cell>
          <cell r="R147">
            <v>2311777052.9999995</v>
          </cell>
          <cell r="S147">
            <v>2351511384.9999995</v>
          </cell>
          <cell r="T147">
            <v>2473891626.9999995</v>
          </cell>
        </row>
      </sheetData>
      <sheetData sheetId="4">
        <row r="7">
          <cell r="B7">
            <v>10707323.481681611</v>
          </cell>
          <cell r="C7">
            <v>10875667.887193931</v>
          </cell>
          <cell r="D7">
            <v>12500398.035696104</v>
          </cell>
          <cell r="E7">
            <v>14580474.020425325</v>
          </cell>
          <cell r="F7">
            <v>15174350.372136489</v>
          </cell>
          <cell r="G7">
            <v>17166971.103875384</v>
          </cell>
          <cell r="H7">
            <v>17752699.832223944</v>
          </cell>
          <cell r="I7">
            <v>16413122.394109309</v>
          </cell>
          <cell r="J7">
            <v>15187509.169059152</v>
          </cell>
          <cell r="K7">
            <v>16729718.941904176</v>
          </cell>
          <cell r="L7">
            <v>15532233.397895237</v>
          </cell>
          <cell r="M7">
            <v>16374673.893367371</v>
          </cell>
          <cell r="N7">
            <v>16332422.805212392</v>
          </cell>
          <cell r="O7">
            <v>16486818.285876833</v>
          </cell>
          <cell r="P7">
            <v>15382060.712174969</v>
          </cell>
          <cell r="Q7">
            <v>13714564.19734131</v>
          </cell>
          <cell r="R7">
            <v>14130653.329338113</v>
          </cell>
          <cell r="S7">
            <v>15738372.400890308</v>
          </cell>
          <cell r="T7">
            <v>20165760.238949947</v>
          </cell>
        </row>
        <row r="8">
          <cell r="B8">
            <v>46591508.765883379</v>
          </cell>
          <cell r="C8">
            <v>48150781.003387384</v>
          </cell>
          <cell r="D8">
            <v>57097440.3335177</v>
          </cell>
          <cell r="E8">
            <v>68055077.589151755</v>
          </cell>
          <cell r="F8">
            <v>78048533.809666023</v>
          </cell>
          <cell r="G8">
            <v>98124594.718985677</v>
          </cell>
          <cell r="H8">
            <v>105304763.09965818</v>
          </cell>
          <cell r="I8">
            <v>102131713.72201452</v>
          </cell>
          <cell r="J8">
            <v>98391995.957373023</v>
          </cell>
          <cell r="K8">
            <v>113284261.54960187</v>
          </cell>
          <cell r="L8">
            <v>95165042.377616137</v>
          </cell>
          <cell r="M8">
            <v>86324715.441250637</v>
          </cell>
          <cell r="N8">
            <v>85995921.05526191</v>
          </cell>
          <cell r="O8">
            <v>86484770.90088217</v>
          </cell>
          <cell r="P8">
            <v>78983855.2042142</v>
          </cell>
          <cell r="Q8">
            <v>61938143.155494265</v>
          </cell>
          <cell r="R8">
            <v>66917920.931279473</v>
          </cell>
          <cell r="S8">
            <v>81704219.833391696</v>
          </cell>
          <cell r="T8">
            <v>122735140.21357</v>
          </cell>
        </row>
        <row r="9">
          <cell r="B9">
            <v>7772854.2853515912</v>
          </cell>
          <cell r="C9">
            <v>8367001.9092169376</v>
          </cell>
          <cell r="D9">
            <v>9102915.2527788486</v>
          </cell>
          <cell r="E9">
            <v>9816863.1131897774</v>
          </cell>
          <cell r="F9">
            <v>10750176.461438907</v>
          </cell>
          <cell r="G9">
            <v>11082130.650890328</v>
          </cell>
          <cell r="H9">
            <v>11066317.836372027</v>
          </cell>
          <cell r="I9">
            <v>9941862.6230226289</v>
          </cell>
          <cell r="J9">
            <v>10230761.076681159</v>
          </cell>
          <cell r="K9">
            <v>9974332.9567362238</v>
          </cell>
          <cell r="L9">
            <v>9683089.9630616996</v>
          </cell>
          <cell r="M9">
            <v>11024185.330883086</v>
          </cell>
          <cell r="N9">
            <v>10471703.9254048</v>
          </cell>
          <cell r="O9">
            <v>10938223.039142149</v>
          </cell>
          <cell r="P9">
            <v>9763125.1339816544</v>
          </cell>
          <cell r="Q9">
            <v>9186660.4406346343</v>
          </cell>
          <cell r="R9">
            <v>9384446.8086642567</v>
          </cell>
          <cell r="S9">
            <v>10533052.678012796</v>
          </cell>
          <cell r="T9">
            <v>13581321.764221074</v>
          </cell>
        </row>
        <row r="10">
          <cell r="B10">
            <v>36849714.471201062</v>
          </cell>
          <cell r="C10">
            <v>38876884.303710453</v>
          </cell>
          <cell r="D10">
            <v>45557939.416268371</v>
          </cell>
          <cell r="E10">
            <v>52713203.218663312</v>
          </cell>
          <cell r="F10">
            <v>59594358.03968437</v>
          </cell>
          <cell r="G10">
            <v>63615073.270745479</v>
          </cell>
          <cell r="H10">
            <v>61797436.270964988</v>
          </cell>
          <cell r="I10">
            <v>59945714.60918466</v>
          </cell>
          <cell r="J10">
            <v>59057717.276518315</v>
          </cell>
          <cell r="K10">
            <v>54055395.228531033</v>
          </cell>
          <cell r="L10">
            <v>47962621.015516922</v>
          </cell>
          <cell r="M10">
            <v>57544354.131390244</v>
          </cell>
          <cell r="N10">
            <v>53569144.12157777</v>
          </cell>
          <cell r="O10">
            <v>56960135.513130546</v>
          </cell>
          <cell r="P10">
            <v>54958531.081250131</v>
          </cell>
          <cell r="Q10">
            <v>48056924.602942795</v>
          </cell>
          <cell r="R10">
            <v>49532809.693461716</v>
          </cell>
          <cell r="S10">
            <v>57438843.57127817</v>
          </cell>
          <cell r="T10">
            <v>81976423.862756997</v>
          </cell>
        </row>
        <row r="11">
          <cell r="B11">
            <v>68652801.266624629</v>
          </cell>
          <cell r="C11">
            <v>69988214.519976825</v>
          </cell>
          <cell r="D11">
            <v>76252264.491442531</v>
          </cell>
          <cell r="E11">
            <v>85276399.920422524</v>
          </cell>
          <cell r="F11">
            <v>87657498.888137534</v>
          </cell>
          <cell r="G11">
            <v>103809911.16193941</v>
          </cell>
          <cell r="H11">
            <v>107901567.26597944</v>
          </cell>
          <cell r="I11">
            <v>100316837.63299194</v>
          </cell>
          <cell r="J11">
            <v>99175286.497572407</v>
          </cell>
          <cell r="K11">
            <v>100870113.05469543</v>
          </cell>
          <cell r="L11">
            <v>80943102.99732329</v>
          </cell>
          <cell r="M11">
            <v>91040529.11334236</v>
          </cell>
          <cell r="N11">
            <v>95732104.048793584</v>
          </cell>
          <cell r="O11">
            <v>101081217.56065141</v>
          </cell>
          <cell r="P11">
            <v>98290777.879126623</v>
          </cell>
          <cell r="Q11">
            <v>81425574.518666819</v>
          </cell>
          <cell r="R11">
            <v>87099022.039665282</v>
          </cell>
          <cell r="S11">
            <v>102645682.56464225</v>
          </cell>
          <cell r="T11">
            <v>145482935.57278872</v>
          </cell>
        </row>
        <row r="12">
          <cell r="B12">
            <v>138593863.87735906</v>
          </cell>
          <cell r="C12">
            <v>145675616.9768365</v>
          </cell>
          <cell r="D12">
            <v>160989728.53430614</v>
          </cell>
          <cell r="E12">
            <v>180877708.72322991</v>
          </cell>
          <cell r="F12">
            <v>179343969.8252058</v>
          </cell>
          <cell r="G12">
            <v>188308019.97798747</v>
          </cell>
          <cell r="H12">
            <v>195715466.37849075</v>
          </cell>
          <cell r="I12">
            <v>177054740.04181701</v>
          </cell>
          <cell r="J12">
            <v>169470170.23285738</v>
          </cell>
          <cell r="K12">
            <v>181395840.06259924</v>
          </cell>
          <cell r="L12">
            <v>149757941.47624046</v>
          </cell>
          <cell r="M12">
            <v>165195971.126856</v>
          </cell>
          <cell r="N12">
            <v>168757165.83502844</v>
          </cell>
          <cell r="O12">
            <v>173068370.24462888</v>
          </cell>
          <cell r="P12">
            <v>166114985.0092437</v>
          </cell>
          <cell r="Q12">
            <v>143706072.85373405</v>
          </cell>
          <cell r="R12">
            <v>154778324.59085882</v>
          </cell>
          <cell r="S12">
            <v>185433605.22601297</v>
          </cell>
          <cell r="T12">
            <v>273398651.81581259</v>
          </cell>
        </row>
        <row r="13">
          <cell r="B13">
            <v>78508660.829191238</v>
          </cell>
          <cell r="C13">
            <v>82631228.164875925</v>
          </cell>
          <cell r="D13">
            <v>98791527.238560498</v>
          </cell>
          <cell r="E13">
            <v>117941127.73539974</v>
          </cell>
          <cell r="F13">
            <v>133539198.77244754</v>
          </cell>
          <cell r="G13">
            <v>157723504.43381274</v>
          </cell>
          <cell r="H13">
            <v>176025452.16402012</v>
          </cell>
          <cell r="I13">
            <v>171695677.87689993</v>
          </cell>
          <cell r="J13">
            <v>168725423.83935931</v>
          </cell>
          <cell r="K13">
            <v>181759641.17000952</v>
          </cell>
          <cell r="L13">
            <v>157205815.59305289</v>
          </cell>
          <cell r="M13">
            <v>177224153.68672317</v>
          </cell>
          <cell r="N13">
            <v>183972781.20022297</v>
          </cell>
          <cell r="O13">
            <v>190377642.25326341</v>
          </cell>
          <cell r="P13">
            <v>176334152.05337626</v>
          </cell>
          <cell r="Q13">
            <v>147877342.330551</v>
          </cell>
          <cell r="R13">
            <v>158249802.81559181</v>
          </cell>
          <cell r="S13">
            <v>189676073.69217014</v>
          </cell>
          <cell r="T13">
            <v>280052828.82084501</v>
          </cell>
        </row>
        <row r="14">
          <cell r="B14">
            <v>31915206.8881693</v>
          </cell>
          <cell r="C14">
            <v>34419735.129392795</v>
          </cell>
          <cell r="D14">
            <v>37219421.341536842</v>
          </cell>
          <cell r="E14">
            <v>40545994.406581551</v>
          </cell>
          <cell r="F14">
            <v>42878379.687679894</v>
          </cell>
          <cell r="G14">
            <v>46894044.975552477</v>
          </cell>
          <cell r="H14">
            <v>48885089.347940356</v>
          </cell>
          <cell r="I14">
            <v>44190936.010073617</v>
          </cell>
          <cell r="J14">
            <v>47033444.13293314</v>
          </cell>
          <cell r="K14">
            <v>45534964.417292297</v>
          </cell>
          <cell r="L14">
            <v>42927286.73617018</v>
          </cell>
          <cell r="M14">
            <v>46198317.14152696</v>
          </cell>
          <cell r="N14">
            <v>47180696.635337114</v>
          </cell>
          <cell r="O14">
            <v>48934672.235501006</v>
          </cell>
          <cell r="P14">
            <v>42657714.001399718</v>
          </cell>
          <cell r="Q14">
            <v>40038285.33055</v>
          </cell>
          <cell r="R14">
            <v>42250786.476732992</v>
          </cell>
          <cell r="S14">
            <v>48857039.285566181</v>
          </cell>
          <cell r="T14">
            <v>66098553.077011146</v>
          </cell>
        </row>
        <row r="15">
          <cell r="B15">
            <v>59032516.672667019</v>
          </cell>
          <cell r="C15">
            <v>62166381.08171954</v>
          </cell>
          <cell r="D15">
            <v>66741958.421034634</v>
          </cell>
          <cell r="E15">
            <v>71439409.706250712</v>
          </cell>
          <cell r="F15">
            <v>76328762.771812513</v>
          </cell>
          <cell r="G15">
            <v>73496272.151592627</v>
          </cell>
          <cell r="H15">
            <v>74229496.972214848</v>
          </cell>
          <cell r="I15">
            <v>68921960.396521971</v>
          </cell>
          <cell r="J15">
            <v>73661424.328133225</v>
          </cell>
          <cell r="K15">
            <v>73266100.183623269</v>
          </cell>
          <cell r="L15">
            <v>72740869.85534212</v>
          </cell>
          <cell r="M15">
            <v>81687229.624546528</v>
          </cell>
          <cell r="N15">
            <v>82485886.276430205</v>
          </cell>
          <cell r="O15">
            <v>88033148.872755468</v>
          </cell>
          <cell r="P15">
            <v>77907246.35033609</v>
          </cell>
          <cell r="Q15">
            <v>73394741.178112701</v>
          </cell>
          <cell r="R15">
            <v>80862850.219936863</v>
          </cell>
          <cell r="S15">
            <v>94377307.168882802</v>
          </cell>
          <cell r="T15">
            <v>127822988.47443324</v>
          </cell>
        </row>
        <row r="16">
          <cell r="B16">
            <v>54534204.113121256</v>
          </cell>
          <cell r="C16">
            <v>53439412.743162937</v>
          </cell>
          <cell r="D16">
            <v>57110190.061996743</v>
          </cell>
          <cell r="E16">
            <v>62506956.866145656</v>
          </cell>
          <cell r="F16">
            <v>60736851.226792492</v>
          </cell>
          <cell r="G16">
            <v>66558492.910598956</v>
          </cell>
          <cell r="H16">
            <v>66149518.224276237</v>
          </cell>
          <cell r="I16">
            <v>59313530.811610401</v>
          </cell>
          <cell r="J16">
            <v>55237501.240642712</v>
          </cell>
          <cell r="K16">
            <v>57662511.90849375</v>
          </cell>
          <cell r="L16">
            <v>50060700.607297592</v>
          </cell>
          <cell r="M16">
            <v>46386858.221815258</v>
          </cell>
          <cell r="N16">
            <v>50915029.774605356</v>
          </cell>
          <cell r="O16">
            <v>53279790.340496346</v>
          </cell>
          <cell r="P16">
            <v>55726121.552846983</v>
          </cell>
          <cell r="Q16">
            <v>46836036.07621441</v>
          </cell>
          <cell r="R16">
            <v>51785327.67164889</v>
          </cell>
          <cell r="S16">
            <v>58895607.687436432</v>
          </cell>
          <cell r="T16">
            <v>86365128.998923615</v>
          </cell>
        </row>
        <row r="17">
          <cell r="B17">
            <v>46464336.877616912</v>
          </cell>
          <cell r="C17">
            <v>52343176.606596857</v>
          </cell>
          <cell r="D17">
            <v>59745223.014765762</v>
          </cell>
          <cell r="E17">
            <v>69635542.75739032</v>
          </cell>
          <cell r="F17">
            <v>79627073.436834767</v>
          </cell>
          <cell r="G17">
            <v>90099887.688455045</v>
          </cell>
          <cell r="H17">
            <v>92597049.041179314</v>
          </cell>
          <cell r="I17">
            <v>84559730.81608808</v>
          </cell>
          <cell r="J17">
            <v>106577064.37287596</v>
          </cell>
          <cell r="K17">
            <v>128234752.1098547</v>
          </cell>
          <cell r="L17">
            <v>160354355.46892911</v>
          </cell>
          <cell r="M17">
            <v>136860880.05014995</v>
          </cell>
          <cell r="N17">
            <v>138492940.5610351</v>
          </cell>
          <cell r="O17">
            <v>144575701.02467069</v>
          </cell>
          <cell r="P17">
            <v>121015487.30300915</v>
          </cell>
          <cell r="Q17">
            <v>109314851.05129549</v>
          </cell>
          <cell r="R17">
            <v>111775100.33821779</v>
          </cell>
          <cell r="S17">
            <v>127052985.9078287</v>
          </cell>
          <cell r="T17">
            <v>169092599.33366722</v>
          </cell>
        </row>
        <row r="18">
          <cell r="B18">
            <v>33035816.83647792</v>
          </cell>
          <cell r="C18">
            <v>35168711.208877362</v>
          </cell>
          <cell r="D18">
            <v>40074898.887773708</v>
          </cell>
          <cell r="E18">
            <v>46813578.432541274</v>
          </cell>
          <cell r="F18">
            <v>50137097.948065005</v>
          </cell>
          <cell r="G18">
            <v>59265882.861378871</v>
          </cell>
          <cell r="H18">
            <v>62179402.483325265</v>
          </cell>
          <cell r="I18">
            <v>57552451.323397413</v>
          </cell>
          <cell r="J18">
            <v>54007453.062188573</v>
          </cell>
          <cell r="K18">
            <v>59023678.444382779</v>
          </cell>
          <cell r="L18">
            <v>53384157.470953286</v>
          </cell>
          <cell r="M18">
            <v>55856824.788814038</v>
          </cell>
          <cell r="N18">
            <v>57539770.413190342</v>
          </cell>
          <cell r="O18">
            <v>59763990.167581379</v>
          </cell>
          <cell r="P18">
            <v>59625661.667329878</v>
          </cell>
          <cell r="Q18">
            <v>52562676.952710703</v>
          </cell>
          <cell r="R18">
            <v>53935307.346050255</v>
          </cell>
          <cell r="S18">
            <v>59857302.786156856</v>
          </cell>
          <cell r="T18">
            <v>77805811.521054626</v>
          </cell>
        </row>
        <row r="19">
          <cell r="B19">
            <v>40437793.681527361</v>
          </cell>
          <cell r="C19">
            <v>44792239.401545525</v>
          </cell>
          <cell r="D19">
            <v>49235007.917682782</v>
          </cell>
          <cell r="E19">
            <v>55431943.066707417</v>
          </cell>
          <cell r="F19">
            <v>60740241.099000894</v>
          </cell>
          <cell r="G19">
            <v>63647551.715741463</v>
          </cell>
          <cell r="H19">
            <v>65060470.981666468</v>
          </cell>
          <cell r="I19">
            <v>60558138.267645448</v>
          </cell>
          <cell r="J19">
            <v>65531486.062258974</v>
          </cell>
          <cell r="K19">
            <v>67616864.020076588</v>
          </cell>
          <cell r="L19">
            <v>62451327.766366415</v>
          </cell>
          <cell r="M19">
            <v>67633469.865950286</v>
          </cell>
          <cell r="N19">
            <v>65970074.876989812</v>
          </cell>
          <cell r="O19">
            <v>68137249.304457024</v>
          </cell>
          <cell r="P19">
            <v>59788321.161441907</v>
          </cell>
          <cell r="Q19">
            <v>56981911.401909381</v>
          </cell>
          <cell r="R19">
            <v>59559332.231130525</v>
          </cell>
          <cell r="S19">
            <v>66820306.006634317</v>
          </cell>
          <cell r="T19">
            <v>87082877.654407561</v>
          </cell>
        </row>
        <row r="23">
          <cell r="B23">
            <v>3164665.9824485146</v>
          </cell>
          <cell r="C23">
            <v>3102656.8501504655</v>
          </cell>
          <cell r="D23">
            <v>3292138.8019827129</v>
          </cell>
          <cell r="E23">
            <v>3527457.9444002099</v>
          </cell>
          <cell r="F23">
            <v>3467181.9514157274</v>
          </cell>
          <cell r="G23">
            <v>4441049.2230015323</v>
          </cell>
          <cell r="H23">
            <v>4931644.3140321719</v>
          </cell>
          <cell r="I23">
            <v>4858052.4504247047</v>
          </cell>
          <cell r="J23">
            <v>4598028.7766019451</v>
          </cell>
          <cell r="K23">
            <v>5001365.3911877535</v>
          </cell>
          <cell r="L23">
            <v>4411994.9624452312</v>
          </cell>
          <cell r="M23">
            <v>4599927.0269702645</v>
          </cell>
          <cell r="N23">
            <v>4823839.9123920435</v>
          </cell>
          <cell r="O23">
            <v>4856569.7484772075</v>
          </cell>
          <cell r="P23">
            <v>4565053.4017336946</v>
          </cell>
          <cell r="Q23">
            <v>4015499.348820108</v>
          </cell>
          <cell r="R23">
            <v>4042387.591428217</v>
          </cell>
          <cell r="S23">
            <v>4396445.197980254</v>
          </cell>
          <cell r="T23">
            <v>5415513.1142102331</v>
          </cell>
        </row>
        <row r="24">
          <cell r="B24">
            <v>34140210.396442994</v>
          </cell>
          <cell r="C24">
            <v>36279137.372760169</v>
          </cell>
          <cell r="D24">
            <v>43624564.024212658</v>
          </cell>
          <cell r="E24">
            <v>52756009.998022802</v>
          </cell>
          <cell r="F24">
            <v>42199306.868981205</v>
          </cell>
          <cell r="G24">
            <v>53625380.946288168</v>
          </cell>
          <cell r="H24">
            <v>59217755.666176446</v>
          </cell>
          <cell r="I24">
            <v>55653111.015804529</v>
          </cell>
          <cell r="J24">
            <v>49377825.116168208</v>
          </cell>
          <cell r="K24">
            <v>61342744.765550502</v>
          </cell>
          <cell r="L24">
            <v>50884141.972514257</v>
          </cell>
          <cell r="M24">
            <v>54984235.33328934</v>
          </cell>
          <cell r="N24">
            <v>54545433.147182278</v>
          </cell>
          <cell r="O24">
            <v>54364134.573645622</v>
          </cell>
          <cell r="P24">
            <v>50501106.475480177</v>
          </cell>
          <cell r="Q24">
            <v>41548617.389590852</v>
          </cell>
          <cell r="R24">
            <v>43322564.696404278</v>
          </cell>
          <cell r="S24">
            <v>49457260.759557813</v>
          </cell>
          <cell r="T24">
            <v>70332474.222782061</v>
          </cell>
        </row>
        <row r="25">
          <cell r="B25">
            <v>630383.86169089179</v>
          </cell>
          <cell r="C25">
            <v>678569.64516203559</v>
          </cell>
          <cell r="D25">
            <v>738252.72660853574</v>
          </cell>
          <cell r="E25">
            <v>796154.39217043342</v>
          </cell>
          <cell r="F25">
            <v>871846.75060634397</v>
          </cell>
          <cell r="G25">
            <v>898768.46509740676</v>
          </cell>
          <cell r="H25">
            <v>897486.03489682288</v>
          </cell>
          <cell r="I25">
            <v>806291.93892290141</v>
          </cell>
          <cell r="J25">
            <v>829721.80344474327</v>
          </cell>
          <cell r="K25">
            <v>808925.3054579359</v>
          </cell>
          <cell r="L25">
            <v>785305.3572304392</v>
          </cell>
          <cell r="M25">
            <v>894069.05655161967</v>
          </cell>
          <cell r="N25">
            <v>849262.43308179057</v>
          </cell>
          <cell r="O25">
            <v>887097.49892609799</v>
          </cell>
          <cell r="P25">
            <v>791795.87113493925</v>
          </cell>
          <cell r="Q25">
            <v>745044.33683752874</v>
          </cell>
          <cell r="R25">
            <v>761085.30522798433</v>
          </cell>
          <cell r="S25">
            <v>854237.93592210475</v>
          </cell>
          <cell r="T25">
            <v>1101454.9937524383</v>
          </cell>
        </row>
        <row r="26">
          <cell r="B26">
            <v>13355913.076422224</v>
          </cell>
          <cell r="C26">
            <v>14245603.281971009</v>
          </cell>
          <cell r="D26">
            <v>16632763.933009448</v>
          </cell>
          <cell r="E26">
            <v>20277982.622782771</v>
          </cell>
          <cell r="F26">
            <v>21871824.287813079</v>
          </cell>
          <cell r="G26">
            <v>22486274.575887997</v>
          </cell>
          <cell r="H26">
            <v>19314831.446674943</v>
          </cell>
          <cell r="I26">
            <v>17677882.21609975</v>
          </cell>
          <cell r="J26">
            <v>18145925.196181394</v>
          </cell>
          <cell r="K26">
            <v>20491019.061922781</v>
          </cell>
          <cell r="L26">
            <v>19410871.939805169</v>
          </cell>
          <cell r="M26">
            <v>22025340.605498005</v>
          </cell>
          <cell r="N26">
            <v>28580859.908625465</v>
          </cell>
          <cell r="O26">
            <v>28734830.556217339</v>
          </cell>
          <cell r="P26">
            <v>33315294.308034439</v>
          </cell>
          <cell r="Q26">
            <v>31153213.40191485</v>
          </cell>
          <cell r="R26">
            <v>29345200.829945341</v>
          </cell>
          <cell r="S26">
            <v>28601145.118069395</v>
          </cell>
          <cell r="T26">
            <v>35771308.554622211</v>
          </cell>
        </row>
        <row r="27">
          <cell r="B27">
            <v>17569539.380293701</v>
          </cell>
          <cell r="C27">
            <v>18920674.626940154</v>
          </cell>
          <cell r="D27">
            <v>21285162.075239401</v>
          </cell>
          <cell r="E27">
            <v>24468722.815905161</v>
          </cell>
          <cell r="F27">
            <v>26191935.332685258</v>
          </cell>
          <cell r="G27">
            <v>34359934.717148788</v>
          </cell>
          <cell r="H27">
            <v>37178412.454228893</v>
          </cell>
          <cell r="I27">
            <v>33618924.040412515</v>
          </cell>
          <cell r="J27">
            <v>30800006.094257802</v>
          </cell>
          <cell r="K27">
            <v>28893499.718248226</v>
          </cell>
          <cell r="L27">
            <v>25335215.090831503</v>
          </cell>
          <cell r="M27">
            <v>27544990.68870509</v>
          </cell>
          <cell r="N27">
            <v>27578919.430204652</v>
          </cell>
          <cell r="O27">
            <v>27467009.746962775</v>
          </cell>
          <cell r="P27">
            <v>25824279.577785354</v>
          </cell>
          <cell r="Q27">
            <v>21116989.943944942</v>
          </cell>
          <cell r="R27">
            <v>22145912.603876874</v>
          </cell>
          <cell r="S27">
            <v>26124485.451430209</v>
          </cell>
          <cell r="T27">
            <v>38086058.803030007</v>
          </cell>
        </row>
        <row r="28">
          <cell r="B28">
            <v>67378419.98236461</v>
          </cell>
          <cell r="C28">
            <v>65640099.291906431</v>
          </cell>
          <cell r="D28">
            <v>74621933.231515676</v>
          </cell>
          <cell r="E28">
            <v>86676463.680447713</v>
          </cell>
          <cell r="F28">
            <v>87976342.449773222</v>
          </cell>
          <cell r="G28">
            <v>102855216.78727487</v>
          </cell>
          <cell r="H28">
            <v>102068662.98364586</v>
          </cell>
          <cell r="I28">
            <v>85283070.195286959</v>
          </cell>
          <cell r="J28">
            <v>76660787.999459177</v>
          </cell>
          <cell r="K28">
            <v>83065166.23556444</v>
          </cell>
          <cell r="L28">
            <v>66024478.110484645</v>
          </cell>
          <cell r="M28">
            <v>69331283.736644641</v>
          </cell>
          <cell r="N28">
            <v>67873132.100773409</v>
          </cell>
          <cell r="O28">
            <v>67007014.580295652</v>
          </cell>
          <cell r="P28">
            <v>62080199.448738329</v>
          </cell>
          <cell r="Q28">
            <v>51857066.565733425</v>
          </cell>
          <cell r="R28">
            <v>53747559.232443571</v>
          </cell>
          <cell r="S28">
            <v>61813114.10897243</v>
          </cell>
          <cell r="T28">
            <v>86995700.067778736</v>
          </cell>
        </row>
        <row r="29">
          <cell r="B29">
            <v>38913118.31348455</v>
          </cell>
          <cell r="C29">
            <v>37732621.412170775</v>
          </cell>
          <cell r="D29">
            <v>42003785.326212294</v>
          </cell>
          <cell r="E29">
            <v>47383008.661526628</v>
          </cell>
          <cell r="F29">
            <v>48856077.043585993</v>
          </cell>
          <cell r="G29">
            <v>58416736.866443269</v>
          </cell>
          <cell r="H29">
            <v>64920487.213266477</v>
          </cell>
          <cell r="I29">
            <v>61582207.106796406</v>
          </cell>
          <cell r="J29">
            <v>59842596.208126314</v>
          </cell>
          <cell r="K29">
            <v>62849930.981527872</v>
          </cell>
          <cell r="L29">
            <v>53488641.240637146</v>
          </cell>
          <cell r="M29">
            <v>57341333.477746807</v>
          </cell>
          <cell r="N29">
            <v>56960161.73072172</v>
          </cell>
          <cell r="O29">
            <v>56888812.871438041</v>
          </cell>
          <cell r="P29">
            <v>50974502.63340418</v>
          </cell>
          <cell r="Q29">
            <v>41405836.362278812</v>
          </cell>
          <cell r="R29">
            <v>43175136.314766683</v>
          </cell>
          <cell r="S29">
            <v>49800019.997159064</v>
          </cell>
          <cell r="T29">
            <v>69516765.292485014</v>
          </cell>
        </row>
        <row r="30">
          <cell r="B30">
            <v>3923438.7967851935</v>
          </cell>
          <cell r="C30">
            <v>4537177.3700792901</v>
          </cell>
          <cell r="D30">
            <v>5348795.6195000792</v>
          </cell>
          <cell r="E30">
            <v>6122289.9738754258</v>
          </cell>
          <cell r="F30">
            <v>7033377.4651278462</v>
          </cell>
          <cell r="G30">
            <v>7916346.3754931455</v>
          </cell>
          <cell r="H30">
            <v>8388853.6860861853</v>
          </cell>
          <cell r="I30">
            <v>7615540.7086142721</v>
          </cell>
          <cell r="J30">
            <v>8300124.2676644074</v>
          </cell>
          <cell r="K30">
            <v>8159870.4983004667</v>
          </cell>
          <cell r="L30">
            <v>7942871.7937648492</v>
          </cell>
          <cell r="M30">
            <v>8444619.1967775896</v>
          </cell>
          <cell r="N30">
            <v>8950262.9523731284</v>
          </cell>
          <cell r="O30">
            <v>9852035.3309799004</v>
          </cell>
          <cell r="P30">
            <v>8473995.7496667448</v>
          </cell>
          <cell r="Q30">
            <v>7887624.6131094955</v>
          </cell>
          <cell r="R30">
            <v>8393473.896709159</v>
          </cell>
          <cell r="S30">
            <v>10058353.220267171</v>
          </cell>
          <cell r="T30">
            <v>14439646.081413854</v>
          </cell>
        </row>
        <row r="31">
          <cell r="B31">
            <v>10090706.437291177</v>
          </cell>
          <cell r="C31">
            <v>10626392.658181481</v>
          </cell>
          <cell r="D31">
            <v>11408517.668506926</v>
          </cell>
          <cell r="E31">
            <v>12211475.167090666</v>
          </cell>
          <cell r="F31">
            <v>13047235.34188428</v>
          </cell>
          <cell r="G31">
            <v>12563064.363819635</v>
          </cell>
          <cell r="H31">
            <v>12688397.93986313</v>
          </cell>
          <cell r="I31">
            <v>11781155.685776768</v>
          </cell>
          <cell r="J31">
            <v>12591294.6041157</v>
          </cell>
          <cell r="K31">
            <v>12523719.983979689</v>
          </cell>
          <cell r="L31">
            <v>12433939.692803001</v>
          </cell>
          <cell r="M31">
            <v>13963183.343266299</v>
          </cell>
          <cell r="N31">
            <v>14099701.490943018</v>
          </cell>
          <cell r="O31">
            <v>15047921.298450906</v>
          </cell>
          <cell r="P31">
            <v>13317052.976049762</v>
          </cell>
          <cell r="Q31">
            <v>12545708.910458406</v>
          </cell>
          <cell r="R31">
            <v>13822267.868908515</v>
          </cell>
          <cell r="S31">
            <v>16132357.956962485</v>
          </cell>
          <cell r="T31">
            <v>21849385.814616658</v>
          </cell>
        </row>
        <row r="32">
          <cell r="B32">
            <v>9121178.750148667</v>
          </cell>
          <cell r="C32">
            <v>9160766.0716254227</v>
          </cell>
          <cell r="D32">
            <v>10096078.050138148</v>
          </cell>
          <cell r="E32">
            <v>11436479.140401084</v>
          </cell>
          <cell r="F32">
            <v>11636444.552101627</v>
          </cell>
          <cell r="G32">
            <v>13805017.347515812</v>
          </cell>
          <cell r="H32">
            <v>14324537.514991382</v>
          </cell>
          <cell r="I32">
            <v>12961193.995354543</v>
          </cell>
          <cell r="J32">
            <v>12140829.547971405</v>
          </cell>
          <cell r="K32">
            <v>13105574.207424087</v>
          </cell>
          <cell r="L32">
            <v>7786098.6428817911</v>
          </cell>
          <cell r="M32">
            <v>8566024.6089029815</v>
          </cell>
          <cell r="N32">
            <v>8539344.6771436054</v>
          </cell>
          <cell r="O32">
            <v>8434785.5198222809</v>
          </cell>
          <cell r="P32">
            <v>8207840.2577155195</v>
          </cell>
          <cell r="Q32">
            <v>7011461.0332152173</v>
          </cell>
          <cell r="R32">
            <v>7329120.0692396155</v>
          </cell>
          <cell r="S32">
            <v>8605614.8612716105</v>
          </cell>
          <cell r="T32">
            <v>12393584.445987767</v>
          </cell>
        </row>
        <row r="33">
          <cell r="B33">
            <v>4443584.6185866566</v>
          </cell>
          <cell r="C33">
            <v>5129867.2252362948</v>
          </cell>
          <cell r="D33">
            <v>5919927.3193039941</v>
          </cell>
          <cell r="E33">
            <v>7141421.4228499793</v>
          </cell>
          <cell r="F33">
            <v>8326414.554887671</v>
          </cell>
          <cell r="G33">
            <v>8467890.1315682009</v>
          </cell>
          <cell r="H33">
            <v>9148333.6419465747</v>
          </cell>
          <cell r="I33">
            <v>9064419.8221534602</v>
          </cell>
          <cell r="J33">
            <v>13905380.719761916</v>
          </cell>
          <cell r="K33">
            <v>18027078.625952516</v>
          </cell>
          <cell r="L33">
            <v>16574809.721017782</v>
          </cell>
          <cell r="M33">
            <v>17060321.774258953</v>
          </cell>
          <cell r="N33">
            <v>17062432.093235757</v>
          </cell>
          <cell r="O33">
            <v>16777395.414612826</v>
          </cell>
          <cell r="P33">
            <v>13677390.543727379</v>
          </cell>
          <cell r="Q33">
            <v>11751975.570828039</v>
          </cell>
          <cell r="R33">
            <v>10738674.323123537</v>
          </cell>
          <cell r="S33">
            <v>11814696.805353876</v>
          </cell>
          <cell r="T33">
            <v>15910528.131640524</v>
          </cell>
        </row>
        <row r="34">
          <cell r="B34">
            <v>506815.56085061107</v>
          </cell>
          <cell r="C34">
            <v>622461.8757876727</v>
          </cell>
          <cell r="D34">
            <v>753747.67258189491</v>
          </cell>
          <cell r="E34">
            <v>852279.48207908205</v>
          </cell>
          <cell r="F34">
            <v>836519.24736239761</v>
          </cell>
          <cell r="G34">
            <v>921121.11011679471</v>
          </cell>
          <cell r="H34">
            <v>907911.37207038712</v>
          </cell>
          <cell r="I34">
            <v>853237.20578141138</v>
          </cell>
          <cell r="J34">
            <v>835855.80748971412</v>
          </cell>
          <cell r="K34">
            <v>933881.4742419481</v>
          </cell>
          <cell r="L34">
            <v>788460.64415737474</v>
          </cell>
          <cell r="M34">
            <v>824410.46570926101</v>
          </cell>
          <cell r="N34">
            <v>877636.74110509374</v>
          </cell>
          <cell r="O34">
            <v>885602.42482411931</v>
          </cell>
          <cell r="P34">
            <v>829001.9210066736</v>
          </cell>
          <cell r="Q34">
            <v>684445.0581368407</v>
          </cell>
          <cell r="R34">
            <v>705230.47021406493</v>
          </cell>
          <cell r="S34">
            <v>791337.23108126083</v>
          </cell>
          <cell r="T34">
            <v>1090100.8399254389</v>
          </cell>
        </row>
        <row r="35">
          <cell r="B35">
            <v>9597636.5993556883</v>
          </cell>
          <cell r="C35">
            <v>11190939.159299714</v>
          </cell>
          <cell r="D35">
            <v>13366065.394453913</v>
          </cell>
          <cell r="E35">
            <v>15130688.871861374</v>
          </cell>
          <cell r="F35">
            <v>17261999.742424317</v>
          </cell>
          <cell r="G35">
            <v>24467932.909761377</v>
          </cell>
          <cell r="H35">
            <v>24151529.612842053</v>
          </cell>
          <cell r="I35">
            <v>22663150.420805283</v>
          </cell>
          <cell r="J35">
            <v>23856870.434671588</v>
          </cell>
          <cell r="K35">
            <v>23299454.65104327</v>
          </cell>
          <cell r="L35">
            <v>21641587.178823795</v>
          </cell>
          <cell r="M35">
            <v>22779767.983473726</v>
          </cell>
          <cell r="N35">
            <v>25789022.725941952</v>
          </cell>
          <cell r="O35">
            <v>26636214.776613198</v>
          </cell>
          <cell r="P35">
            <v>23372451.65747996</v>
          </cell>
          <cell r="Q35">
            <v>22275369.498834644</v>
          </cell>
          <cell r="R35">
            <v>23282934.73860231</v>
          </cell>
          <cell r="S35">
            <v>26121394.960170075</v>
          </cell>
          <cell r="T35">
            <v>34042440.381913684</v>
          </cell>
        </row>
        <row r="39">
          <cell r="B39">
            <v>18512348.092950746</v>
          </cell>
          <cell r="C39">
            <v>18467019.809787765</v>
          </cell>
          <cell r="D39">
            <v>20416490.981972959</v>
          </cell>
          <cell r="E39">
            <v>22939988.706917107</v>
          </cell>
          <cell r="F39">
            <v>23513964.238508847</v>
          </cell>
          <cell r="G39">
            <v>26261941.574238617</v>
          </cell>
          <cell r="H39">
            <v>26574645.435259938</v>
          </cell>
          <cell r="I39">
            <v>24202186.743514568</v>
          </cell>
          <cell r="J39">
            <v>22215988.874714073</v>
          </cell>
          <cell r="K39">
            <v>24236144.360070158</v>
          </cell>
          <cell r="L39">
            <v>22327194.695542667</v>
          </cell>
          <cell r="M39">
            <v>23364797.993781708</v>
          </cell>
          <cell r="N39">
            <v>23380643.601565611</v>
          </cell>
          <cell r="O39">
            <v>23512851.067495164</v>
          </cell>
          <cell r="P39">
            <v>22163897.182776932</v>
          </cell>
          <cell r="Q39">
            <v>19513528.564227208</v>
          </cell>
          <cell r="R39">
            <v>20292829.907306153</v>
          </cell>
          <cell r="S39">
            <v>23105668.721720945</v>
          </cell>
          <cell r="T39">
            <v>30975674.673356112</v>
          </cell>
        </row>
        <row r="40">
          <cell r="B40">
            <v>100810618.39460295</v>
          </cell>
          <cell r="C40">
            <v>105461821.09639995</v>
          </cell>
          <cell r="D40">
            <v>126672262.91581643</v>
          </cell>
          <cell r="E40">
            <v>155752692.29257488</v>
          </cell>
          <cell r="F40">
            <v>164487203.32883576</v>
          </cell>
          <cell r="G40">
            <v>196724869.05693027</v>
          </cell>
          <cell r="H40">
            <v>219611485.84651953</v>
          </cell>
          <cell r="I40">
            <v>209980088.03915247</v>
          </cell>
          <cell r="J40">
            <v>201632261.34480846</v>
          </cell>
          <cell r="K40">
            <v>226755749.93528247</v>
          </cell>
          <cell r="L40">
            <v>188096045.81198668</v>
          </cell>
          <cell r="M40">
            <v>218375238.34491125</v>
          </cell>
          <cell r="N40">
            <v>217575247.99556795</v>
          </cell>
          <cell r="O40">
            <v>220207630.61894536</v>
          </cell>
          <cell r="P40">
            <v>206775758.08194485</v>
          </cell>
          <cell r="Q40">
            <v>170648513.12526733</v>
          </cell>
          <cell r="R40">
            <v>178709319.12255603</v>
          </cell>
          <cell r="S40">
            <v>209173657.11253062</v>
          </cell>
          <cell r="T40">
            <v>301735098.33216602</v>
          </cell>
        </row>
        <row r="41">
          <cell r="B41">
            <v>39291903.306297652</v>
          </cell>
          <cell r="C41">
            <v>42295329.09167219</v>
          </cell>
          <cell r="D41">
            <v>46015382.867997564</v>
          </cell>
          <cell r="E41">
            <v>49624400.774054289</v>
          </cell>
          <cell r="F41">
            <v>54342314.745887086</v>
          </cell>
          <cell r="G41">
            <v>56020348.507387988</v>
          </cell>
          <cell r="H41">
            <v>55940414.47591833</v>
          </cell>
          <cell r="I41">
            <v>50256275.304745167</v>
          </cell>
          <cell r="J41">
            <v>51716661.629995391</v>
          </cell>
          <cell r="K41">
            <v>50420413.363399163</v>
          </cell>
          <cell r="L41">
            <v>48948175.155331478</v>
          </cell>
          <cell r="M41">
            <v>55727433.763380423</v>
          </cell>
          <cell r="N41">
            <v>52934631.435777269</v>
          </cell>
          <cell r="O41">
            <v>55292893.53935156</v>
          </cell>
          <cell r="P41">
            <v>49352753.432301968</v>
          </cell>
          <cell r="Q41">
            <v>46438714.803550094</v>
          </cell>
          <cell r="R41">
            <v>47438530.120353356</v>
          </cell>
          <cell r="S41">
            <v>53244748.23526226</v>
          </cell>
          <cell r="T41">
            <v>68653798.069052085</v>
          </cell>
        </row>
        <row r="42">
          <cell r="B42">
            <v>66163534.737737969</v>
          </cell>
          <cell r="C42">
            <v>67627496.240648687</v>
          </cell>
          <cell r="D42">
            <v>77991995.476326421</v>
          </cell>
          <cell r="E42">
            <v>88276714.73286362</v>
          </cell>
          <cell r="F42">
            <v>93837358.451333135</v>
          </cell>
          <cell r="G42">
            <v>104819817.12019779</v>
          </cell>
          <cell r="H42">
            <v>115834047.27054849</v>
          </cell>
          <cell r="I42">
            <v>104425365.59138608</v>
          </cell>
          <cell r="J42">
            <v>93369740.464143544</v>
          </cell>
          <cell r="K42">
            <v>109887250.18255626</v>
          </cell>
          <cell r="L42">
            <v>96209180.727704123</v>
          </cell>
          <cell r="M42">
            <v>106160194.85741748</v>
          </cell>
          <cell r="N42">
            <v>93455856.029916108</v>
          </cell>
          <cell r="O42">
            <v>94071259.022087246</v>
          </cell>
          <cell r="P42">
            <v>87404929.881935492</v>
          </cell>
          <cell r="Q42">
            <v>76109732.136864871</v>
          </cell>
          <cell r="R42">
            <v>75537874.676181331</v>
          </cell>
          <cell r="S42">
            <v>83387947.547408506</v>
          </cell>
          <cell r="T42">
            <v>108422571.09000717</v>
          </cell>
        </row>
        <row r="43">
          <cell r="B43">
            <v>65173426.341512799</v>
          </cell>
          <cell r="C43">
            <v>68034029.883885041</v>
          </cell>
          <cell r="D43">
            <v>79543170.182840809</v>
          </cell>
          <cell r="E43">
            <v>93259231.7954759</v>
          </cell>
          <cell r="F43">
            <v>94622445.778470591</v>
          </cell>
          <cell r="G43">
            <v>115328397.92093045</v>
          </cell>
          <cell r="H43">
            <v>118921168.83002122</v>
          </cell>
          <cell r="I43">
            <v>103139835.37260127</v>
          </cell>
          <cell r="J43">
            <v>100380097.56702776</v>
          </cell>
          <cell r="K43">
            <v>107782993.61234406</v>
          </cell>
          <cell r="L43">
            <v>88632682.748383641</v>
          </cell>
          <cell r="M43">
            <v>93910265.181037933</v>
          </cell>
          <cell r="N43">
            <v>91932580.910956845</v>
          </cell>
          <cell r="O43">
            <v>90855176.646391049</v>
          </cell>
          <cell r="P43">
            <v>82692576.434882522</v>
          </cell>
          <cell r="Q43">
            <v>63647302.034187958</v>
          </cell>
          <cell r="R43">
            <v>66007461.166927852</v>
          </cell>
          <cell r="S43">
            <v>76570095.830320567</v>
          </cell>
          <cell r="T43">
            <v>108849321.38968672</v>
          </cell>
        </row>
        <row r="44">
          <cell r="B44">
            <v>18974733.552337263</v>
          </cell>
          <cell r="C44">
            <v>17594872.220045164</v>
          </cell>
          <cell r="D44">
            <v>21582488.95955459</v>
          </cell>
          <cell r="E44">
            <v>26316158.59097147</v>
          </cell>
          <cell r="F44">
            <v>26748617.367077071</v>
          </cell>
          <cell r="G44">
            <v>34661325.856547311</v>
          </cell>
          <cell r="H44">
            <v>36219752.97827936</v>
          </cell>
          <cell r="I44">
            <v>31990496.993824176</v>
          </cell>
          <cell r="J44">
            <v>30099882.213523153</v>
          </cell>
          <cell r="K44">
            <v>33615345.104061566</v>
          </cell>
          <cell r="L44">
            <v>24969553.077273797</v>
          </cell>
          <cell r="M44">
            <v>27108613.49551218</v>
          </cell>
          <cell r="N44">
            <v>26783443.05521407</v>
          </cell>
          <cell r="O44">
            <v>26574584.826272167</v>
          </cell>
          <cell r="P44">
            <v>24287086.542637907</v>
          </cell>
          <cell r="Q44">
            <v>19018730.94825178</v>
          </cell>
          <cell r="R44">
            <v>19853829.681176327</v>
          </cell>
          <cell r="S44">
            <v>23143828.465934865</v>
          </cell>
          <cell r="T44">
            <v>32999091.920919687</v>
          </cell>
        </row>
        <row r="45">
          <cell r="B45">
            <v>17390484.532652855</v>
          </cell>
          <cell r="C45">
            <v>17690312.851568736</v>
          </cell>
          <cell r="D45">
            <v>20129880.916685242</v>
          </cell>
          <cell r="E45">
            <v>24085997.64463421</v>
          </cell>
          <cell r="F45">
            <v>27186391.835318379</v>
          </cell>
          <cell r="G45">
            <v>37188882.199791163</v>
          </cell>
          <cell r="H45">
            <v>39273835.272219069</v>
          </cell>
          <cell r="I45">
            <v>36064927.275602669</v>
          </cell>
          <cell r="J45">
            <v>29894186.034576315</v>
          </cell>
          <cell r="K45">
            <v>36261490.01099357</v>
          </cell>
          <cell r="L45">
            <v>30431372.327848844</v>
          </cell>
          <cell r="M45">
            <v>31045758.935184341</v>
          </cell>
          <cell r="N45">
            <v>29959860.317335892</v>
          </cell>
          <cell r="O45">
            <v>29814653.194528401</v>
          </cell>
          <cell r="P45">
            <v>26646838.070754591</v>
          </cell>
          <cell r="Q45">
            <v>21579841.628970481</v>
          </cell>
          <cell r="R45">
            <v>23041982.431941539</v>
          </cell>
          <cell r="S45">
            <v>26787219.263782196</v>
          </cell>
          <cell r="T45">
            <v>36127532.872450821</v>
          </cell>
        </row>
        <row r="46">
          <cell r="B46">
            <v>2296647.5400518412</v>
          </cell>
          <cell r="C46">
            <v>2476875.6878545885</v>
          </cell>
          <cell r="D46">
            <v>2678343.6737764142</v>
          </cell>
          <cell r="E46">
            <v>2917726.9205593001</v>
          </cell>
          <cell r="F46">
            <v>3085567.5031711361</v>
          </cell>
          <cell r="G46">
            <v>3374538.4579069191</v>
          </cell>
          <cell r="H46">
            <v>3517815.8358666333</v>
          </cell>
          <cell r="I46">
            <v>3180020.2591745025</v>
          </cell>
          <cell r="J46">
            <v>3384569.7490404993</v>
          </cell>
          <cell r="K46">
            <v>3276737.7752480917</v>
          </cell>
          <cell r="L46">
            <v>3089086.8992070248</v>
          </cell>
          <cell r="M46">
            <v>3324473.2452902826</v>
          </cell>
          <cell r="N46">
            <v>3395166.1740800561</v>
          </cell>
          <cell r="O46">
            <v>3521383.8659014679</v>
          </cell>
          <cell r="P46">
            <v>3069688.1981318509</v>
          </cell>
          <cell r="Q46">
            <v>2881191.7100994275</v>
          </cell>
          <cell r="R46">
            <v>3040405.3204810843</v>
          </cell>
          <cell r="S46">
            <v>3515797.3276684633</v>
          </cell>
          <cell r="T46">
            <v>4756512.4630784206</v>
          </cell>
        </row>
        <row r="47">
          <cell r="B47">
            <v>30065430.159732092</v>
          </cell>
          <cell r="C47">
            <v>31661516.297189072</v>
          </cell>
          <cell r="D47">
            <v>33991870.967623129</v>
          </cell>
          <cell r="E47">
            <v>36384296.38847255</v>
          </cell>
          <cell r="F47">
            <v>38874457.936794013</v>
          </cell>
          <cell r="G47">
            <v>37431862.334906876</v>
          </cell>
          <cell r="H47">
            <v>37805295.84034317</v>
          </cell>
          <cell r="I47">
            <v>35102152.230160594</v>
          </cell>
          <cell r="J47">
            <v>37515974.812391773</v>
          </cell>
          <cell r="K47">
            <v>37314635.091045745</v>
          </cell>
          <cell r="L47">
            <v>37047134.002172135</v>
          </cell>
          <cell r="M47">
            <v>41603540.490810975</v>
          </cell>
          <cell r="N47">
            <v>42010298.615429647</v>
          </cell>
          <cell r="O47">
            <v>44835535.605038755</v>
          </cell>
          <cell r="P47">
            <v>39678383.935793355</v>
          </cell>
          <cell r="Q47">
            <v>37380152.036496148</v>
          </cell>
          <cell r="R47">
            <v>41183681.321294613</v>
          </cell>
          <cell r="S47">
            <v>48066633.71579212</v>
          </cell>
          <cell r="T47">
            <v>65100614.817987241</v>
          </cell>
        </row>
        <row r="48">
          <cell r="B48">
            <v>92154088.70418255</v>
          </cell>
          <cell r="C48">
            <v>90170386.596914694</v>
          </cell>
          <cell r="D48">
            <v>96517407.766771138</v>
          </cell>
          <cell r="E48">
            <v>106575807.22258794</v>
          </cell>
          <cell r="F48">
            <v>103500853.21189937</v>
          </cell>
          <cell r="G48">
            <v>106726748.6933703</v>
          </cell>
          <cell r="H48">
            <v>106444387.05079857</v>
          </cell>
          <cell r="I48">
            <v>96595720.346731007</v>
          </cell>
          <cell r="J48">
            <v>92718663.286672339</v>
          </cell>
          <cell r="K48">
            <v>99320076.158616677</v>
          </cell>
          <cell r="L48">
            <v>88300382.523860022</v>
          </cell>
          <cell r="M48">
            <v>90496225.754682377</v>
          </cell>
          <cell r="N48">
            <v>91002385.219807222</v>
          </cell>
          <cell r="O48">
            <v>94833949.082657218</v>
          </cell>
          <cell r="P48">
            <v>92826339.864275783</v>
          </cell>
          <cell r="Q48">
            <v>81974861.51433602</v>
          </cell>
          <cell r="R48">
            <v>83352817.460862756</v>
          </cell>
          <cell r="S48">
            <v>91196731.270557821</v>
          </cell>
          <cell r="T48">
            <v>104479175.40484434</v>
          </cell>
        </row>
        <row r="49">
          <cell r="B49">
            <v>29638911.223899841</v>
          </cell>
          <cell r="C49">
            <v>33388935.877984732</v>
          </cell>
          <cell r="D49">
            <v>38110591.476874612</v>
          </cell>
          <cell r="E49">
            <v>44419479.723784067</v>
          </cell>
          <cell r="F49">
            <v>50792928.925887711</v>
          </cell>
          <cell r="G49">
            <v>57473381.779131636</v>
          </cell>
          <cell r="H49">
            <v>59066283.962156296</v>
          </cell>
          <cell r="I49">
            <v>53939397.895124823</v>
          </cell>
          <cell r="J49">
            <v>48749123.505444162</v>
          </cell>
          <cell r="K49">
            <v>33863022.558961526</v>
          </cell>
          <cell r="L49">
            <v>42241512.1822742</v>
          </cell>
          <cell r="M49">
            <v>41598473.111196287</v>
          </cell>
          <cell r="N49">
            <v>46018516.159853436</v>
          </cell>
          <cell r="O49">
            <v>52163881.67535188</v>
          </cell>
          <cell r="P49">
            <v>47618054.505817465</v>
          </cell>
          <cell r="Q49">
            <v>44725433.346310906</v>
          </cell>
          <cell r="R49">
            <v>46359296.365098074</v>
          </cell>
          <cell r="S49">
            <v>54022170.145361587</v>
          </cell>
          <cell r="T49">
            <v>74300613.373434991</v>
          </cell>
        </row>
        <row r="50">
          <cell r="B50">
            <v>15709134.171430208</v>
          </cell>
          <cell r="C50">
            <v>16024730.809564985</v>
          </cell>
          <cell r="D50">
            <v>18190429.61884845</v>
          </cell>
          <cell r="E50">
            <v>22287585.532379486</v>
          </cell>
          <cell r="F50">
            <v>23589545.430817377</v>
          </cell>
          <cell r="G50">
            <v>28405812.910154477</v>
          </cell>
          <cell r="H50">
            <v>29538007.139962159</v>
          </cell>
          <cell r="I50">
            <v>26374541.002018865</v>
          </cell>
          <cell r="J50">
            <v>23324313.250927247</v>
          </cell>
          <cell r="K50">
            <v>25225813.800315782</v>
          </cell>
          <cell r="L50">
            <v>20828266.184978206</v>
          </cell>
          <cell r="M50">
            <v>21798257.864219893</v>
          </cell>
          <cell r="N50">
            <v>22197873.706238877</v>
          </cell>
          <cell r="O50">
            <v>22320635.945020802</v>
          </cell>
          <cell r="P50">
            <v>20556400.254647318</v>
          </cell>
          <cell r="Q50">
            <v>16588229.613234574</v>
          </cell>
          <cell r="R50">
            <v>17123787.12021656</v>
          </cell>
          <cell r="S50">
            <v>19619412.278055783</v>
          </cell>
          <cell r="T50">
            <v>27600268.388105858</v>
          </cell>
        </row>
        <row r="51">
          <cell r="B51">
            <v>18152297.43111499</v>
          </cell>
          <cell r="C51">
            <v>20107390.647592746</v>
          </cell>
          <cell r="D51">
            <v>22102212.771225903</v>
          </cell>
          <cell r="E51">
            <v>24884311.554551121</v>
          </cell>
          <cell r="F51">
            <v>27267791.850151833</v>
          </cell>
          <cell r="G51">
            <v>28573489.13894289</v>
          </cell>
          <cell r="H51">
            <v>29207795.28601075</v>
          </cell>
          <cell r="I51">
            <v>27186549.355318122</v>
          </cell>
          <cell r="J51">
            <v>29420368.944344234</v>
          </cell>
          <cell r="K51">
            <v>30356711.817925513</v>
          </cell>
          <cell r="L51">
            <v>28037781.257617541</v>
          </cell>
          <cell r="M51">
            <v>30364409.749000218</v>
          </cell>
          <cell r="N51">
            <v>29616146.531630341</v>
          </cell>
          <cell r="O51">
            <v>30589063.003710359</v>
          </cell>
          <cell r="P51">
            <v>26840952.641699988</v>
          </cell>
          <cell r="Q51">
            <v>25581063.082876049</v>
          </cell>
          <cell r="R51">
            <v>26738152.287796669</v>
          </cell>
          <cell r="S51">
            <v>29997843.048089612</v>
          </cell>
          <cell r="T51">
            <v>39094381.710277289</v>
          </cell>
        </row>
        <row r="55">
          <cell r="B55">
            <v>67397.625338364</v>
          </cell>
          <cell r="C55">
            <v>65207.455268008154</v>
          </cell>
          <cell r="D55">
            <v>69996.937170376725</v>
          </cell>
          <cell r="E55">
            <v>75848.495136890386</v>
          </cell>
          <cell r="F55">
            <v>74584.831118657879</v>
          </cell>
          <cell r="G55">
            <v>80083.987813244981</v>
          </cell>
          <cell r="H55">
            <v>77574.84648097356</v>
          </cell>
          <cell r="I55">
            <v>67858.527721405888</v>
          </cell>
          <cell r="J55">
            <v>60619.120027178993</v>
          </cell>
          <cell r="K55">
            <v>62352.37385063219</v>
          </cell>
          <cell r="L55">
            <v>57845.547918884258</v>
          </cell>
          <cell r="M55">
            <v>58657.834226786828</v>
          </cell>
          <cell r="N55">
            <v>57459.309500068448</v>
          </cell>
          <cell r="O55">
            <v>60232.506308838776</v>
          </cell>
          <cell r="P55">
            <v>73697.523647362177</v>
          </cell>
          <cell r="Q55">
            <v>64298.906964471869</v>
          </cell>
          <cell r="R55">
            <v>81824.722978579535</v>
          </cell>
          <cell r="S55">
            <v>88220.632523845896</v>
          </cell>
          <cell r="T55">
            <v>106553.08024076156</v>
          </cell>
        </row>
        <row r="56">
          <cell r="B56">
            <v>40855576.524962194</v>
          </cell>
          <cell r="C56">
            <v>42258644.138400078</v>
          </cell>
          <cell r="D56">
            <v>48351836.84725602</v>
          </cell>
          <cell r="E56">
            <v>55118817.493331954</v>
          </cell>
          <cell r="F56">
            <v>53614168.368901208</v>
          </cell>
          <cell r="G56">
            <v>72376220.540003747</v>
          </cell>
          <cell r="H56">
            <v>84411830.327503577</v>
          </cell>
          <cell r="I56">
            <v>90376558.245112896</v>
          </cell>
          <cell r="J56">
            <v>89249313.709693015</v>
          </cell>
          <cell r="K56">
            <v>104785023.42777711</v>
          </cell>
          <cell r="L56">
            <v>89892552.982892066</v>
          </cell>
          <cell r="M56">
            <v>95837312.517797053</v>
          </cell>
          <cell r="N56">
            <v>96692147.857567206</v>
          </cell>
          <cell r="O56">
            <v>97752068.322194636</v>
          </cell>
          <cell r="P56">
            <v>87010255.030081078</v>
          </cell>
          <cell r="Q56">
            <v>73144791.960283995</v>
          </cell>
          <cell r="R56">
            <v>75815594.134287983</v>
          </cell>
          <cell r="S56">
            <v>86891928.438366443</v>
          </cell>
          <cell r="T56">
            <v>118120781.10594925</v>
          </cell>
        </row>
        <row r="57">
          <cell r="B57">
            <v>7724374.7721038312</v>
          </cell>
          <cell r="C57">
            <v>8314816.6803407921</v>
          </cell>
          <cell r="D57">
            <v>9046140.1114485878</v>
          </cell>
          <cell r="E57">
            <v>9755635.0587485339</v>
          </cell>
          <cell r="F57">
            <v>10683127.305099977</v>
          </cell>
          <cell r="G57">
            <v>11013011.086830568</v>
          </cell>
          <cell r="H57">
            <v>10997296.897286145</v>
          </cell>
          <cell r="I57">
            <v>9879854.9430833757</v>
          </cell>
          <cell r="J57">
            <v>10166951.52886981</v>
          </cell>
          <cell r="K57">
            <v>9912122.7584021762</v>
          </cell>
          <cell r="L57">
            <v>9622696.0878573973</v>
          </cell>
          <cell r="M57">
            <v>10955427.126674738</v>
          </cell>
          <cell r="N57">
            <v>10406391.574221425</v>
          </cell>
          <cell r="O57">
            <v>10870001.038611893</v>
          </cell>
          <cell r="P57">
            <v>9702232.3051356059</v>
          </cell>
          <cell r="Q57">
            <v>9129362.9656032789</v>
          </cell>
          <cell r="R57">
            <v>9325915.7907920927</v>
          </cell>
          <cell r="S57">
            <v>10467357.120274492</v>
          </cell>
          <cell r="T57">
            <v>13496614.510651259</v>
          </cell>
        </row>
        <row r="58">
          <cell r="B58">
            <v>7027145.8399780979</v>
          </cell>
          <cell r="C58">
            <v>7123916.8119045887</v>
          </cell>
          <cell r="D58">
            <v>8386730.1863885364</v>
          </cell>
          <cell r="E58">
            <v>8790063.2588776723</v>
          </cell>
          <cell r="F58">
            <v>9395332.5666375253</v>
          </cell>
          <cell r="G58">
            <v>8560416.0913135428</v>
          </cell>
          <cell r="H58">
            <v>6811574.8786730384</v>
          </cell>
          <cell r="I58">
            <v>6190236.7398396954</v>
          </cell>
          <cell r="J58">
            <v>5572130.7765854029</v>
          </cell>
          <cell r="K58">
            <v>9572431.9727614261</v>
          </cell>
          <cell r="L58">
            <v>8264333.6375404699</v>
          </cell>
          <cell r="M58">
            <v>8098665.0838225279</v>
          </cell>
          <cell r="N58">
            <v>15382785.382805208</v>
          </cell>
          <cell r="O58">
            <v>15411450.535001468</v>
          </cell>
          <cell r="P58">
            <v>14876735.214625999</v>
          </cell>
          <cell r="Q58">
            <v>14361184.121783918</v>
          </cell>
          <cell r="R58">
            <v>13957017.772426864</v>
          </cell>
          <cell r="S58">
            <v>14200817.146382121</v>
          </cell>
          <cell r="T58">
            <v>15438244.86332125</v>
          </cell>
        </row>
        <row r="59">
          <cell r="B59">
            <v>22707492.439853143</v>
          </cell>
          <cell r="C59">
            <v>24561316.566657726</v>
          </cell>
          <cell r="D59">
            <v>28877381.292610671</v>
          </cell>
          <cell r="E59">
            <v>33786671.794420078</v>
          </cell>
          <cell r="F59">
            <v>36823556.392055891</v>
          </cell>
          <cell r="G59">
            <v>46346014.397386491</v>
          </cell>
          <cell r="H59">
            <v>49085964.546675712</v>
          </cell>
          <cell r="I59">
            <v>44572275.458352886</v>
          </cell>
          <cell r="J59">
            <v>42810353.842515625</v>
          </cell>
          <cell r="K59">
            <v>41321071.873471193</v>
          </cell>
          <cell r="L59">
            <v>34588052.773539074</v>
          </cell>
          <cell r="M59">
            <v>36940804.147463568</v>
          </cell>
          <cell r="N59">
            <v>36665226.156199127</v>
          </cell>
          <cell r="O59">
            <v>36442389.828216955</v>
          </cell>
          <cell r="P59">
            <v>34075046.841175981</v>
          </cell>
          <cell r="Q59">
            <v>27165969.962387916</v>
          </cell>
          <cell r="R59">
            <v>27936600.846295007</v>
          </cell>
          <cell r="S59">
            <v>31457881.222618345</v>
          </cell>
          <cell r="T59">
            <v>42007924.772748671</v>
          </cell>
        </row>
        <row r="60">
          <cell r="B60">
            <v>1708513.5719921605</v>
          </cell>
          <cell r="C60">
            <v>1663065.5746253699</v>
          </cell>
          <cell r="D60">
            <v>1906029.8117313115</v>
          </cell>
          <cell r="E60">
            <v>3382894.940093983</v>
          </cell>
          <cell r="F60">
            <v>3652317.286228315</v>
          </cell>
          <cell r="G60">
            <v>5471682.0349877411</v>
          </cell>
          <cell r="H60">
            <v>5593591.0281794351</v>
          </cell>
          <cell r="I60">
            <v>4914952.1739434991</v>
          </cell>
          <cell r="J60">
            <v>4496935.6886113835</v>
          </cell>
          <cell r="K60">
            <v>4780582.2913984964</v>
          </cell>
          <cell r="L60">
            <v>3042623.2016655928</v>
          </cell>
          <cell r="M60">
            <v>3280636.3216822669</v>
          </cell>
          <cell r="N60">
            <v>3211494.7265436188</v>
          </cell>
          <cell r="O60">
            <v>3153666.8290456003</v>
          </cell>
          <cell r="P60">
            <v>2906118.5563374041</v>
          </cell>
          <cell r="Q60">
            <v>3183032.8060293137</v>
          </cell>
          <cell r="R60">
            <v>3336394.2897765823</v>
          </cell>
          <cell r="S60">
            <v>3802328.9588828897</v>
          </cell>
          <cell r="T60">
            <v>5030828.3331097094</v>
          </cell>
        </row>
        <row r="61">
          <cell r="B61">
            <v>1233429.40483092</v>
          </cell>
          <cell r="C61">
            <v>1190027.8190578832</v>
          </cell>
          <cell r="D61">
            <v>1292966.343821211</v>
          </cell>
          <cell r="E61">
            <v>1437326.9474835948</v>
          </cell>
          <cell r="F61">
            <v>1466163.3498858267</v>
          </cell>
          <cell r="G61">
            <v>2145204.3611893193</v>
          </cell>
          <cell r="H61">
            <v>2124197.3959589442</v>
          </cell>
          <cell r="I61">
            <v>1866625.2307540649</v>
          </cell>
          <cell r="J61">
            <v>1212530.1524114555</v>
          </cell>
          <cell r="K61">
            <v>1472398.0022181135</v>
          </cell>
          <cell r="L61">
            <v>1169287.428640913</v>
          </cell>
          <cell r="M61">
            <v>1272913.7370216858</v>
          </cell>
          <cell r="N61">
            <v>1282804.9070137474</v>
          </cell>
          <cell r="O61">
            <v>1340436.9356895008</v>
          </cell>
          <cell r="P61">
            <v>1313803.3664353581</v>
          </cell>
          <cell r="Q61">
            <v>1106512.3314082306</v>
          </cell>
          <cell r="R61">
            <v>1178081.6423887005</v>
          </cell>
          <cell r="S61">
            <v>1379065.0851902608</v>
          </cell>
          <cell r="T61">
            <v>2077196.0432199878</v>
          </cell>
        </row>
        <row r="62">
          <cell r="B62">
            <v>150495.60746750809</v>
          </cell>
          <cell r="C62">
            <v>174037.4451762597</v>
          </cell>
          <cell r="D62">
            <v>205169.5687558043</v>
          </cell>
          <cell r="E62">
            <v>234839.33264502065</v>
          </cell>
          <cell r="F62">
            <v>269786.90607586649</v>
          </cell>
          <cell r="G62">
            <v>303655.904529272</v>
          </cell>
          <cell r="H62">
            <v>321780.38114881329</v>
          </cell>
          <cell r="I62">
            <v>292117.57453067531</v>
          </cell>
          <cell r="J62">
            <v>318376.89038031612</v>
          </cell>
          <cell r="K62">
            <v>312997.024065762</v>
          </cell>
          <cell r="L62">
            <v>304673.368836193</v>
          </cell>
          <cell r="M62">
            <v>323919.43947033049</v>
          </cell>
          <cell r="N62">
            <v>343314.96673657844</v>
          </cell>
          <cell r="O62">
            <v>377905.23026434047</v>
          </cell>
          <cell r="P62">
            <v>325046.26784751302</v>
          </cell>
          <cell r="Q62">
            <v>302554.19266339124</v>
          </cell>
          <cell r="R62">
            <v>321957.60359074181</v>
          </cell>
          <cell r="S62">
            <v>385819.18985130975</v>
          </cell>
          <cell r="T62">
            <v>553877.20344173477</v>
          </cell>
        </row>
        <row r="63">
          <cell r="B63">
            <v>271482.25842331437</v>
          </cell>
          <cell r="C63">
            <v>285894.46097397938</v>
          </cell>
          <cell r="D63">
            <v>306936.89893331175</v>
          </cell>
          <cell r="E63">
            <v>328539.81806371867</v>
          </cell>
          <cell r="F63">
            <v>351025.26654676249</v>
          </cell>
          <cell r="G63">
            <v>337999.03975036659</v>
          </cell>
          <cell r="H63">
            <v>341371.03778559086</v>
          </cell>
          <cell r="I63">
            <v>316962.42203533853</v>
          </cell>
          <cell r="J63">
            <v>338758.55142965633</v>
          </cell>
          <cell r="K63">
            <v>336940.51117641578</v>
          </cell>
          <cell r="L63">
            <v>334525.12064562179</v>
          </cell>
          <cell r="M63">
            <v>375668.10210238612</v>
          </cell>
          <cell r="N63">
            <v>379341.01199393946</v>
          </cell>
          <cell r="O63">
            <v>404851.73180561035</v>
          </cell>
          <cell r="P63">
            <v>358284.89066105743</v>
          </cell>
          <cell r="Q63">
            <v>337531.72565165564</v>
          </cell>
          <cell r="R63">
            <v>371876.6126244255</v>
          </cell>
          <cell r="S63">
            <v>434027.97872064862</v>
          </cell>
          <cell r="T63">
            <v>587839.95403188386</v>
          </cell>
        </row>
        <row r="64">
          <cell r="B64">
            <v>1577380.1474068826</v>
          </cell>
          <cell r="C64">
            <v>1584226.2203429525</v>
          </cell>
          <cell r="D64">
            <v>1745975.3305129306</v>
          </cell>
          <cell r="E64">
            <v>1977778.930383052</v>
          </cell>
          <cell r="F64">
            <v>2012360.148362065</v>
          </cell>
          <cell r="G64">
            <v>2377269.8117654826</v>
          </cell>
          <cell r="H64">
            <v>2464267.5112874489</v>
          </cell>
          <cell r="I64">
            <v>2213148.2911340329</v>
          </cell>
          <cell r="J64">
            <v>2068863.8324809191</v>
          </cell>
          <cell r="K64">
            <v>2226688.6769573349</v>
          </cell>
          <cell r="L64">
            <v>1225098.1396255537</v>
          </cell>
          <cell r="M64">
            <v>1192533.8529169401</v>
          </cell>
          <cell r="N64">
            <v>1205640.9947030894</v>
          </cell>
          <cell r="O64">
            <v>1180626.9420118672</v>
          </cell>
          <cell r="P64">
            <v>1070902.9481304218</v>
          </cell>
          <cell r="Q64">
            <v>894965.08052905102</v>
          </cell>
          <cell r="R64">
            <v>930743.79004593554</v>
          </cell>
          <cell r="S64">
            <v>1103992.0325444452</v>
          </cell>
          <cell r="T64">
            <v>1575707.8537368774</v>
          </cell>
        </row>
        <row r="65">
          <cell r="B65">
            <v>0</v>
          </cell>
          <cell r="C65">
            <v>0</v>
          </cell>
          <cell r="D65">
            <v>0</v>
          </cell>
          <cell r="E65">
            <v>0</v>
          </cell>
          <cell r="F65">
            <v>0</v>
          </cell>
          <cell r="G65">
            <v>0</v>
          </cell>
          <cell r="H65">
            <v>0</v>
          </cell>
          <cell r="I65">
            <v>0</v>
          </cell>
          <cell r="J65">
            <v>0</v>
          </cell>
          <cell r="K65">
            <v>0</v>
          </cell>
          <cell r="L65">
            <v>0</v>
          </cell>
          <cell r="M65">
            <v>536.59450605462189</v>
          </cell>
          <cell r="N65">
            <v>2045.5685084684533</v>
          </cell>
          <cell r="O65">
            <v>16893.871178573347</v>
          </cell>
          <cell r="P65">
            <v>35337.035544262988</v>
          </cell>
          <cell r="Q65">
            <v>45432.826028015443</v>
          </cell>
          <cell r="R65">
            <v>58509.412265222854</v>
          </cell>
          <cell r="S65">
            <v>79806.015864874862</v>
          </cell>
          <cell r="T65">
            <v>122961.82182975202</v>
          </cell>
        </row>
        <row r="66">
          <cell r="B66">
            <v>513705.61664555344</v>
          </cell>
          <cell r="C66">
            <v>560507.86331667064</v>
          </cell>
          <cell r="D66">
            <v>654131.14837169566</v>
          </cell>
          <cell r="E66">
            <v>749856.59445437335</v>
          </cell>
          <cell r="F66">
            <v>746505.99008320156</v>
          </cell>
          <cell r="G66">
            <v>861181.26738048671</v>
          </cell>
          <cell r="H66">
            <v>875617.86094962875</v>
          </cell>
          <cell r="I66">
            <v>768701.82839486049</v>
          </cell>
          <cell r="J66">
            <v>676574.4604269336</v>
          </cell>
          <cell r="K66">
            <v>725206.41119827109</v>
          </cell>
          <cell r="L66">
            <v>589034.48260512389</v>
          </cell>
          <cell r="M66">
            <v>610783.45542339224</v>
          </cell>
          <cell r="N66">
            <v>614796.61376969574</v>
          </cell>
          <cell r="O66">
            <v>600897.56492755318</v>
          </cell>
          <cell r="P66">
            <v>545307.14581155835</v>
          </cell>
          <cell r="Q66">
            <v>449057.254350362</v>
          </cell>
          <cell r="R66">
            <v>458968.49457643309</v>
          </cell>
          <cell r="S66">
            <v>519488.54080517276</v>
          </cell>
          <cell r="T66">
            <v>708981.20157605177</v>
          </cell>
        </row>
        <row r="67">
          <cell r="B67">
            <v>2562016.8344324515</v>
          </cell>
          <cell r="C67">
            <v>2986838.610654789</v>
          </cell>
          <cell r="D67">
            <v>3566801.1160387774</v>
          </cell>
          <cell r="E67">
            <v>4037476.6178439539</v>
          </cell>
          <cell r="F67">
            <v>4605656.7117140852</v>
          </cell>
          <cell r="G67">
            <v>6527542.2951519024</v>
          </cell>
          <cell r="H67">
            <v>6442834.904095565</v>
          </cell>
          <cell r="I67">
            <v>6045293.6532912934</v>
          </cell>
          <cell r="J67">
            <v>6363403.9444731865</v>
          </cell>
          <cell r="K67">
            <v>6214549.0554243438</v>
          </cell>
          <cell r="L67">
            <v>5772214.6873325789</v>
          </cell>
          <cell r="M67">
            <v>6075664.300966341</v>
          </cell>
          <cell r="N67">
            <v>6879981.9426945373</v>
          </cell>
          <cell r="O67">
            <v>7105995.19649876</v>
          </cell>
          <cell r="P67">
            <v>6235290.1236748314</v>
          </cell>
          <cell r="Q67">
            <v>5942611.2933281315</v>
          </cell>
          <cell r="R67">
            <v>6211409.628687582</v>
          </cell>
          <cell r="S67">
            <v>6968652.0880426522</v>
          </cell>
          <cell r="T67">
            <v>9081823.8295432106</v>
          </cell>
        </row>
        <row r="71">
          <cell r="B71">
            <v>16374148.899646193</v>
          </cell>
          <cell r="C71">
            <v>16375664.282089103</v>
          </cell>
          <cell r="D71">
            <v>17930992.746084169</v>
          </cell>
          <cell r="E71">
            <v>20088347.428807635</v>
          </cell>
          <cell r="F71">
            <v>20509473.831870735</v>
          </cell>
          <cell r="G71">
            <v>23350804.787566375</v>
          </cell>
          <cell r="H71">
            <v>24576230.474432699</v>
          </cell>
          <cell r="I71">
            <v>23804228.756040432</v>
          </cell>
          <cell r="J71">
            <v>22997535.298687961</v>
          </cell>
          <cell r="K71">
            <v>24682534.12337444</v>
          </cell>
          <cell r="L71">
            <v>22064359.234646201</v>
          </cell>
          <cell r="M71">
            <v>22815245.061628103</v>
          </cell>
          <cell r="N71">
            <v>22908047.69362805</v>
          </cell>
          <cell r="O71">
            <v>22952598.835853286</v>
          </cell>
          <cell r="P71">
            <v>21703834.293618497</v>
          </cell>
          <cell r="Q71">
            <v>19550544.273306221</v>
          </cell>
          <cell r="R71">
            <v>19950592.050301578</v>
          </cell>
          <cell r="S71">
            <v>21541280.529551208</v>
          </cell>
          <cell r="T71">
            <v>26665597.439407483</v>
          </cell>
        </row>
        <row r="72">
          <cell r="B72">
            <v>196476194.90768361</v>
          </cell>
          <cell r="C72">
            <v>207129342.8699615</v>
          </cell>
          <cell r="D72">
            <v>248808167.94507384</v>
          </cell>
          <cell r="E72">
            <v>302034000.05309212</v>
          </cell>
          <cell r="F72">
            <v>323833452.29386008</v>
          </cell>
          <cell r="G72">
            <v>405459179.36435926</v>
          </cell>
          <cell r="H72">
            <v>447346195.6618005</v>
          </cell>
          <cell r="I72">
            <v>430017379.27675498</v>
          </cell>
          <cell r="J72">
            <v>406921870.87940234</v>
          </cell>
          <cell r="K72">
            <v>433449430.99727708</v>
          </cell>
          <cell r="L72">
            <v>361426706.31518662</v>
          </cell>
          <cell r="M72">
            <v>387397962.82326567</v>
          </cell>
          <cell r="N72">
            <v>389816432.13998973</v>
          </cell>
          <cell r="O72">
            <v>393980107.58317614</v>
          </cell>
          <cell r="P72">
            <v>349860141.39797443</v>
          </cell>
          <cell r="Q72">
            <v>290436005.86235905</v>
          </cell>
          <cell r="R72">
            <v>302925166.53576177</v>
          </cell>
          <cell r="S72">
            <v>345579296.89731109</v>
          </cell>
          <cell r="T72">
            <v>476862364.83319926</v>
          </cell>
        </row>
        <row r="73">
          <cell r="B73">
            <v>16712069.680994937</v>
          </cell>
          <cell r="C73">
            <v>17989520.167818978</v>
          </cell>
          <cell r="D73">
            <v>19571774.848697007</v>
          </cell>
          <cell r="E73">
            <v>21106802.517267879</v>
          </cell>
          <cell r="F73">
            <v>23113478.203899071</v>
          </cell>
          <cell r="G73">
            <v>23827198.201901022</v>
          </cell>
          <cell r="H73">
            <v>23793199.769873146</v>
          </cell>
          <cell r="I73">
            <v>21375558.426194888</v>
          </cell>
          <cell r="J73">
            <v>21996706.193929546</v>
          </cell>
          <cell r="K73">
            <v>21445371.452358142</v>
          </cell>
          <cell r="L73">
            <v>20819183.347021334</v>
          </cell>
          <cell r="M73">
            <v>23702612.441182714</v>
          </cell>
          <cell r="N73">
            <v>22514746.667952929</v>
          </cell>
          <cell r="O73">
            <v>23517789.30376561</v>
          </cell>
          <cell r="P73">
            <v>20991262.736202177</v>
          </cell>
          <cell r="Q73">
            <v>19751831.103645369</v>
          </cell>
          <cell r="R73">
            <v>20177083.576860759</v>
          </cell>
          <cell r="S73">
            <v>22646649.179841839</v>
          </cell>
          <cell r="T73">
            <v>29200597.683358476</v>
          </cell>
        </row>
        <row r="74">
          <cell r="B74">
            <v>88825025.028507859</v>
          </cell>
          <cell r="C74">
            <v>98257620.767004281</v>
          </cell>
          <cell r="D74">
            <v>121065871.92628232</v>
          </cell>
          <cell r="E74">
            <v>148229989.42998356</v>
          </cell>
          <cell r="F74">
            <v>176614234.76491439</v>
          </cell>
          <cell r="G74">
            <v>203791944.78011614</v>
          </cell>
          <cell r="H74">
            <v>221697561.45604819</v>
          </cell>
          <cell r="I74">
            <v>213976894.03991109</v>
          </cell>
          <cell r="J74">
            <v>204134188.31094581</v>
          </cell>
          <cell r="K74">
            <v>207240611.45046228</v>
          </cell>
          <cell r="L74">
            <v>181577752.47088927</v>
          </cell>
          <cell r="M74">
            <v>204030105.24972221</v>
          </cell>
          <cell r="N74">
            <v>175928622.54057464</v>
          </cell>
          <cell r="O74">
            <v>176857530.88349381</v>
          </cell>
          <cell r="P74">
            <v>164819073.94251728</v>
          </cell>
          <cell r="Q74">
            <v>141989111.54868937</v>
          </cell>
          <cell r="R74">
            <v>141487266.95605168</v>
          </cell>
          <cell r="S74">
            <v>157690773.59599572</v>
          </cell>
          <cell r="T74">
            <v>215994594.33185998</v>
          </cell>
        </row>
        <row r="75">
          <cell r="B75">
            <v>132863063.1052067</v>
          </cell>
          <cell r="C75">
            <v>141014901.71755373</v>
          </cell>
          <cell r="D75">
            <v>162573893.79944962</v>
          </cell>
          <cell r="E75">
            <v>191313817.24213636</v>
          </cell>
          <cell r="F75">
            <v>204430776.72364563</v>
          </cell>
          <cell r="G75">
            <v>247417075.48536924</v>
          </cell>
          <cell r="H75">
            <v>261941639.68569088</v>
          </cell>
          <cell r="I75">
            <v>239600906.58800685</v>
          </cell>
          <cell r="J75">
            <v>221961225.24617308</v>
          </cell>
          <cell r="K75">
            <v>252232079.64271855</v>
          </cell>
          <cell r="L75">
            <v>199668745.57997772</v>
          </cell>
          <cell r="M75">
            <v>215204828.31587583</v>
          </cell>
          <cell r="N75">
            <v>216065690.80728483</v>
          </cell>
          <cell r="O75">
            <v>217310792.19331205</v>
          </cell>
          <cell r="P75">
            <v>202957849.16183531</v>
          </cell>
          <cell r="Q75">
            <v>165284439.34270665</v>
          </cell>
          <cell r="R75">
            <v>172222762.65704647</v>
          </cell>
          <cell r="S75">
            <v>198309439.34702229</v>
          </cell>
          <cell r="T75">
            <v>274253273.16352886</v>
          </cell>
        </row>
        <row r="76">
          <cell r="B76">
            <v>103067401.76367705</v>
          </cell>
          <cell r="C76">
            <v>105374493.12020716</v>
          </cell>
          <cell r="D76">
            <v>120653030.46975055</v>
          </cell>
          <cell r="E76">
            <v>145311053.21241736</v>
          </cell>
          <cell r="F76">
            <v>155648163.79758346</v>
          </cell>
          <cell r="G76">
            <v>182205040.60930079</v>
          </cell>
          <cell r="H76">
            <v>189447365.60186407</v>
          </cell>
          <cell r="I76">
            <v>170153570.76465037</v>
          </cell>
          <cell r="J76">
            <v>161973083.42679495</v>
          </cell>
          <cell r="K76">
            <v>179605342.76046252</v>
          </cell>
          <cell r="L76">
            <v>150002026.48400861</v>
          </cell>
          <cell r="M76">
            <v>161502558.00163373</v>
          </cell>
          <cell r="N76">
            <v>162011297.47352195</v>
          </cell>
          <cell r="O76">
            <v>163603108.67770302</v>
          </cell>
          <cell r="P76">
            <v>155799052.86751127</v>
          </cell>
          <cell r="Q76">
            <v>135200961.18821281</v>
          </cell>
          <cell r="R76">
            <v>142185791.69357902</v>
          </cell>
          <cell r="S76">
            <v>164305340.81349277</v>
          </cell>
          <cell r="T76">
            <v>225151114.23908526</v>
          </cell>
        </row>
        <row r="77">
          <cell r="B77">
            <v>86500665.257942647</v>
          </cell>
          <cell r="C77">
            <v>87196593.352031112</v>
          </cell>
          <cell r="D77">
            <v>102752632.35467392</v>
          </cell>
          <cell r="E77">
            <v>120917287.2659968</v>
          </cell>
          <cell r="F77">
            <v>135510350.37441337</v>
          </cell>
          <cell r="G77">
            <v>159409749.14335313</v>
          </cell>
          <cell r="H77">
            <v>165055602.75152886</v>
          </cell>
          <cell r="I77">
            <v>154256840.88266295</v>
          </cell>
          <cell r="J77">
            <v>144796320.51696303</v>
          </cell>
          <cell r="K77">
            <v>144636822.87401634</v>
          </cell>
          <cell r="L77">
            <v>125724909.00512418</v>
          </cell>
          <cell r="M77">
            <v>133716871.37969804</v>
          </cell>
          <cell r="N77">
            <v>133967071.28987181</v>
          </cell>
          <cell r="O77">
            <v>135101089.96153048</v>
          </cell>
          <cell r="P77">
            <v>119862065.33881089</v>
          </cell>
          <cell r="Q77">
            <v>103462934.39885859</v>
          </cell>
          <cell r="R77">
            <v>107759709.64855599</v>
          </cell>
          <cell r="S77">
            <v>121908524.03804357</v>
          </cell>
          <cell r="T77">
            <v>162712652.44817072</v>
          </cell>
        </row>
        <row r="78">
          <cell r="B78">
            <v>5411273.4070731746</v>
          </cell>
          <cell r="C78">
            <v>6123235.0966915451</v>
          </cell>
          <cell r="D78">
            <v>7037043.8837146806</v>
          </cell>
          <cell r="E78">
            <v>7943526.6734626163</v>
          </cell>
          <cell r="F78">
            <v>8925511.0735607166</v>
          </cell>
          <cell r="G78">
            <v>9972092.2223776393</v>
          </cell>
          <cell r="H78">
            <v>10523618.017449681</v>
          </cell>
          <cell r="I78">
            <v>9543363.436395403</v>
          </cell>
          <cell r="J78">
            <v>10340150.893470712</v>
          </cell>
          <cell r="K78">
            <v>10127376.612768736</v>
          </cell>
          <cell r="L78">
            <v>9782536.0083243363</v>
          </cell>
          <cell r="M78">
            <v>10430736.141182156</v>
          </cell>
          <cell r="N78">
            <v>10958853.993486227</v>
          </cell>
          <cell r="O78">
            <v>11900814.369866325</v>
          </cell>
          <cell r="P78">
            <v>10266899.594399322</v>
          </cell>
          <cell r="Q78">
            <v>9574434.5012842491</v>
          </cell>
          <cell r="R78">
            <v>10169255.506768689</v>
          </cell>
          <cell r="S78">
            <v>12090432.322352845</v>
          </cell>
          <cell r="T78">
            <v>17138439.078226615</v>
          </cell>
        </row>
        <row r="79">
          <cell r="B79">
            <v>22191511.20914869</v>
          </cell>
          <cell r="C79">
            <v>23369593.918159142</v>
          </cell>
          <cell r="D79">
            <v>25089645.53609658</v>
          </cell>
          <cell r="E79">
            <v>26855512.023346767</v>
          </cell>
          <cell r="F79">
            <v>28693518.252380416</v>
          </cell>
          <cell r="G79">
            <v>27628728.016569227</v>
          </cell>
          <cell r="H79">
            <v>27904361.984808929</v>
          </cell>
          <cell r="I79">
            <v>25909152.157222718</v>
          </cell>
          <cell r="J79">
            <v>27690812.043872986</v>
          </cell>
          <cell r="K79">
            <v>27542201.740964904</v>
          </cell>
          <cell r="L79">
            <v>27344756.659549441</v>
          </cell>
          <cell r="M79">
            <v>30707873.783628795</v>
          </cell>
          <cell r="N79">
            <v>31008104.89467312</v>
          </cell>
          <cell r="O79">
            <v>33093432.477274481</v>
          </cell>
          <cell r="P79">
            <v>29286901.796372049</v>
          </cell>
          <cell r="Q79">
            <v>27590560.581132725</v>
          </cell>
          <cell r="R79">
            <v>30397972.93256874</v>
          </cell>
          <cell r="S79">
            <v>35478329.843766667</v>
          </cell>
          <cell r="T79">
            <v>48051234.924319014</v>
          </cell>
        </row>
        <row r="80">
          <cell r="B80">
            <v>77958533.050716534</v>
          </cell>
          <cell r="C80">
            <v>78746977.97631675</v>
          </cell>
          <cell r="D80">
            <v>87008730.933524773</v>
          </cell>
          <cell r="E80">
            <v>98657083.348518968</v>
          </cell>
          <cell r="F80">
            <v>100395828.00859165</v>
          </cell>
          <cell r="G80">
            <v>119352298.0942398</v>
          </cell>
          <cell r="H80">
            <v>126582843.86020464</v>
          </cell>
          <cell r="I80">
            <v>121813419.33277024</v>
          </cell>
          <cell r="J80">
            <v>117403919.49384615</v>
          </cell>
          <cell r="K80">
            <v>130958047.95875004</v>
          </cell>
          <cell r="L80">
            <v>118268268.97035833</v>
          </cell>
          <cell r="M80">
            <v>130468635.15224396</v>
          </cell>
          <cell r="N80">
            <v>129205338.20843166</v>
          </cell>
          <cell r="O80">
            <v>129699266.38850027</v>
          </cell>
          <cell r="P80">
            <v>123752438.82368417</v>
          </cell>
          <cell r="Q80">
            <v>115638066.76341182</v>
          </cell>
          <cell r="R80">
            <v>119108326.62967405</v>
          </cell>
          <cell r="S80">
            <v>132363653.96519506</v>
          </cell>
          <cell r="T80">
            <v>169771690.81917322</v>
          </cell>
        </row>
        <row r="81">
          <cell r="B81">
            <v>23127000.072569609</v>
          </cell>
          <cell r="C81">
            <v>26291740.57217462</v>
          </cell>
          <cell r="D81">
            <v>30134058.277858239</v>
          </cell>
          <cell r="E81">
            <v>35587004.221221596</v>
          </cell>
          <cell r="F81">
            <v>41001502.597478233</v>
          </cell>
          <cell r="G81">
            <v>44559900.857443802</v>
          </cell>
          <cell r="H81">
            <v>46652268.013120502</v>
          </cell>
          <cell r="I81">
            <v>43968823.428835414</v>
          </cell>
          <cell r="J81">
            <v>41959382.353453785</v>
          </cell>
          <cell r="K81">
            <v>33127613.226739578</v>
          </cell>
          <cell r="L81">
            <v>36204890.217090912</v>
          </cell>
          <cell r="M81">
            <v>35041778.091553725</v>
          </cell>
          <cell r="N81">
            <v>37461917.723118797</v>
          </cell>
          <cell r="O81">
            <v>41984534.536337227</v>
          </cell>
          <cell r="P81">
            <v>38910880.434800938</v>
          </cell>
          <cell r="Q81">
            <v>36526404.416352391</v>
          </cell>
          <cell r="R81">
            <v>29563876.601012956</v>
          </cell>
          <cell r="S81">
            <v>38572956.570477135</v>
          </cell>
          <cell r="T81">
            <v>58341716.133150637</v>
          </cell>
        </row>
        <row r="82">
          <cell r="B82">
            <v>15063949.622286428</v>
          </cell>
          <cell r="C82">
            <v>15606848.535084046</v>
          </cell>
          <cell r="D82">
            <v>17468066.88552741</v>
          </cell>
          <cell r="E82">
            <v>19643428.528093498</v>
          </cell>
          <cell r="F82">
            <v>20676121.666420486</v>
          </cell>
          <cell r="G82">
            <v>24373115.604926597</v>
          </cell>
          <cell r="H82">
            <v>25732885.982656278</v>
          </cell>
          <cell r="I82">
            <v>23943345.975429572</v>
          </cell>
          <cell r="J82">
            <v>22147880.564668879</v>
          </cell>
          <cell r="K82">
            <v>24255250.536158483</v>
          </cell>
          <cell r="L82">
            <v>21338536.288756117</v>
          </cell>
          <cell r="M82">
            <v>22456864.032093927</v>
          </cell>
          <cell r="N82">
            <v>22942556.209696375</v>
          </cell>
          <cell r="O82">
            <v>23476619.913937137</v>
          </cell>
          <cell r="P82">
            <v>22367854.170643926</v>
          </cell>
          <cell r="Q82">
            <v>19458922.462926652</v>
          </cell>
          <cell r="R82">
            <v>20003668.691574201</v>
          </cell>
          <cell r="S82">
            <v>22226173.857248824</v>
          </cell>
          <cell r="T82">
            <v>29051642.082457963</v>
          </cell>
        </row>
        <row r="83">
          <cell r="B83">
            <v>13720195.551071329</v>
          </cell>
          <cell r="C83">
            <v>15458545.461466148</v>
          </cell>
          <cell r="D83">
            <v>17488278.910379268</v>
          </cell>
          <cell r="E83">
            <v>19727796.08243243</v>
          </cell>
          <cell r="F83">
            <v>21935024.505846746</v>
          </cell>
          <cell r="G83">
            <v>25921511.102420237</v>
          </cell>
          <cell r="H83">
            <v>26097833.387649789</v>
          </cell>
          <cell r="I83">
            <v>24374824.986733168</v>
          </cell>
          <cell r="J83">
            <v>26069553.347213648</v>
          </cell>
          <cell r="K83">
            <v>25969881.128171243</v>
          </cell>
          <cell r="L83">
            <v>24373251.129142158</v>
          </cell>
          <cell r="M83">
            <v>26089087.975966319</v>
          </cell>
          <cell r="N83">
            <v>26487437.347185917</v>
          </cell>
          <cell r="O83">
            <v>27357572.426056713</v>
          </cell>
          <cell r="P83">
            <v>24005421.001556315</v>
          </cell>
          <cell r="Q83">
            <v>22878628.635007642</v>
          </cell>
          <cell r="R83">
            <v>23913480.57145882</v>
          </cell>
          <cell r="S83">
            <v>26828810.991217069</v>
          </cell>
          <cell r="T83">
            <v>34964372.857904635</v>
          </cell>
        </row>
        <row r="87">
          <cell r="B87">
            <v>4169002.991120554</v>
          </cell>
          <cell r="C87">
            <v>4312027.4988620244</v>
          </cell>
          <cell r="D87">
            <v>4774245.4771311888</v>
          </cell>
          <cell r="E87">
            <v>5312687.9262447711</v>
          </cell>
          <cell r="F87">
            <v>4853654.5636302922</v>
          </cell>
          <cell r="G87">
            <v>7814182.2548198979</v>
          </cell>
          <cell r="H87">
            <v>10140620.925096069</v>
          </cell>
          <cell r="I87">
            <v>10550430.607731586</v>
          </cell>
          <cell r="J87">
            <v>12886702.74190178</v>
          </cell>
          <cell r="K87">
            <v>19041879.32315826</v>
          </cell>
          <cell r="L87">
            <v>18453354.74293856</v>
          </cell>
          <cell r="M87">
            <v>17715605.748182271</v>
          </cell>
          <cell r="N87">
            <v>17556384.14421694</v>
          </cell>
          <cell r="O87">
            <v>16014429.32578405</v>
          </cell>
          <cell r="P87">
            <v>18049486.17454518</v>
          </cell>
          <cell r="Q87">
            <v>17965410.479579102</v>
          </cell>
          <cell r="R87">
            <v>19335959.639236711</v>
          </cell>
          <cell r="S87">
            <v>22683605.13589374</v>
          </cell>
          <cell r="T87">
            <v>27712513.02471542</v>
          </cell>
        </row>
        <row r="88">
          <cell r="B88">
            <v>72114721.299271315</v>
          </cell>
          <cell r="C88">
            <v>82331957.261292577</v>
          </cell>
          <cell r="D88">
            <v>102417946.08066034</v>
          </cell>
          <cell r="E88">
            <v>131108839.77900456</v>
          </cell>
          <cell r="F88">
            <v>129868255.09114197</v>
          </cell>
          <cell r="G88">
            <v>175534182.52887544</v>
          </cell>
          <cell r="H88">
            <v>218981495.64103523</v>
          </cell>
          <cell r="I88">
            <v>238637524.23634848</v>
          </cell>
          <cell r="J88">
            <v>216735338.34016204</v>
          </cell>
          <cell r="K88">
            <v>223132788.11941114</v>
          </cell>
          <cell r="L88">
            <v>216326424.55544323</v>
          </cell>
          <cell r="M88">
            <v>224507994.21088728</v>
          </cell>
          <cell r="N88">
            <v>172471469.91021314</v>
          </cell>
          <cell r="O88">
            <v>160978443.36434236</v>
          </cell>
          <cell r="P88">
            <v>96220676.263161302</v>
          </cell>
          <cell r="Q88">
            <v>110980412.75466801</v>
          </cell>
          <cell r="R88">
            <v>129966111.07479098</v>
          </cell>
          <cell r="S88">
            <v>150799789.85679668</v>
          </cell>
          <cell r="T88">
            <v>147019384.99243966</v>
          </cell>
        </row>
        <row r="89">
          <cell r="B89">
            <v>19755657.898693811</v>
          </cell>
          <cell r="C89">
            <v>11374916.0356723</v>
          </cell>
          <cell r="D89">
            <v>5397648.8779974254</v>
          </cell>
          <cell r="E89">
            <v>1020340.3995948703</v>
          </cell>
          <cell r="F89">
            <v>-183823.81512371058</v>
          </cell>
          <cell r="G89">
            <v>1422418.89121073</v>
          </cell>
          <cell r="H89">
            <v>2523446.746994047</v>
          </cell>
          <cell r="I89">
            <v>3519934.5481869201</v>
          </cell>
          <cell r="J89">
            <v>729752.48060339165</v>
          </cell>
          <cell r="K89">
            <v>3806781.4979396663</v>
          </cell>
          <cell r="L89">
            <v>7447491.576920337</v>
          </cell>
          <cell r="M89">
            <v>16546798.177812742</v>
          </cell>
          <cell r="N89">
            <v>19840475.360110488</v>
          </cell>
          <cell r="O89">
            <v>19985234.638931051</v>
          </cell>
          <cell r="P89">
            <v>21764425.895312857</v>
          </cell>
          <cell r="Q89">
            <v>17798247.359589808</v>
          </cell>
          <cell r="R89">
            <v>14067341.153010637</v>
          </cell>
          <cell r="S89">
            <v>18681084.023971211</v>
          </cell>
          <cell r="T89">
            <v>26103687.429316267</v>
          </cell>
        </row>
        <row r="90">
          <cell r="B90">
            <v>60009627.235469311</v>
          </cell>
          <cell r="C90">
            <v>64457715.331344813</v>
          </cell>
          <cell r="D90">
            <v>71674559.390440479</v>
          </cell>
          <cell r="E90">
            <v>76818959.916351914</v>
          </cell>
          <cell r="F90">
            <v>90468449.856043383</v>
          </cell>
          <cell r="G90">
            <v>78645317.245251089</v>
          </cell>
          <cell r="H90">
            <v>81188334.443068549</v>
          </cell>
          <cell r="I90">
            <v>72492970.157081872</v>
          </cell>
          <cell r="J90">
            <v>61575664.945098609</v>
          </cell>
          <cell r="K90">
            <v>44682606.516844384</v>
          </cell>
          <cell r="L90">
            <v>38194885.573450781</v>
          </cell>
          <cell r="M90">
            <v>23753995.692047007</v>
          </cell>
          <cell r="N90">
            <v>49032420.199471287</v>
          </cell>
          <cell r="O90">
            <v>50578944.497459009</v>
          </cell>
          <cell r="P90">
            <v>49755781.9099878</v>
          </cell>
          <cell r="Q90">
            <v>46459336.710588455</v>
          </cell>
          <cell r="R90">
            <v>67065170.924701989</v>
          </cell>
          <cell r="S90">
            <v>87169951.28437598</v>
          </cell>
          <cell r="T90">
            <v>109705559.77412945</v>
          </cell>
        </row>
        <row r="91">
          <cell r="B91">
            <v>91946242.919308841</v>
          </cell>
          <cell r="C91">
            <v>106871230.20713419</v>
          </cell>
          <cell r="D91">
            <v>114428928.76384035</v>
          </cell>
          <cell r="E91">
            <v>105754159.34729406</v>
          </cell>
          <cell r="F91">
            <v>106110478.80518454</v>
          </cell>
          <cell r="G91">
            <v>123285687.75353219</v>
          </cell>
          <cell r="H91">
            <v>115632627.45058189</v>
          </cell>
          <cell r="I91">
            <v>108684334.85962273</v>
          </cell>
          <cell r="J91">
            <v>101954442.60606337</v>
          </cell>
          <cell r="K91">
            <v>100608597.58886105</v>
          </cell>
          <cell r="L91">
            <v>67004076.114360221</v>
          </cell>
          <cell r="M91">
            <v>72886969.512050599</v>
          </cell>
          <cell r="N91">
            <v>75600422.123418555</v>
          </cell>
          <cell r="O91">
            <v>72640231.950490311</v>
          </cell>
          <cell r="P91">
            <v>72384097.590520576</v>
          </cell>
          <cell r="Q91">
            <v>75358933.35387291</v>
          </cell>
          <cell r="R91">
            <v>59845470.776873291</v>
          </cell>
          <cell r="S91">
            <v>76960686.427480981</v>
          </cell>
          <cell r="T91">
            <v>109366497.33281788</v>
          </cell>
        </row>
        <row r="92">
          <cell r="B92">
            <v>103823372.84693888</v>
          </cell>
          <cell r="C92">
            <v>107313193.38736378</v>
          </cell>
          <cell r="D92">
            <v>103949347.31139192</v>
          </cell>
          <cell r="E92">
            <v>108227432.32246143</v>
          </cell>
          <cell r="F92">
            <v>109212880.87365775</v>
          </cell>
          <cell r="G92">
            <v>127545218.90355302</v>
          </cell>
          <cell r="H92">
            <v>144082449.81158403</v>
          </cell>
          <cell r="I92">
            <v>130791726.20642543</v>
          </cell>
          <cell r="J92">
            <v>126660414.33701412</v>
          </cell>
          <cell r="K92">
            <v>122908226.46298638</v>
          </cell>
          <cell r="L92">
            <v>145452317.12600407</v>
          </cell>
          <cell r="M92">
            <v>101015397.99290103</v>
          </cell>
          <cell r="N92">
            <v>92409234.439583257</v>
          </cell>
          <cell r="O92">
            <v>90805626.731577739</v>
          </cell>
          <cell r="P92">
            <v>84411379.095128432</v>
          </cell>
          <cell r="Q92">
            <v>89772521.655308083</v>
          </cell>
          <cell r="R92">
            <v>98990487.754374191</v>
          </cell>
          <cell r="S92">
            <v>111177825.16142905</v>
          </cell>
          <cell r="T92">
            <v>136722582.94278416</v>
          </cell>
        </row>
        <row r="93">
          <cell r="B93">
            <v>67832440.786948368</v>
          </cell>
          <cell r="C93">
            <v>78070371.920532241</v>
          </cell>
          <cell r="D93">
            <v>96047151.641397268</v>
          </cell>
          <cell r="E93">
            <v>116946786.5865517</v>
          </cell>
          <cell r="F93">
            <v>134752221.76135269</v>
          </cell>
          <cell r="G93">
            <v>157776368.18322766</v>
          </cell>
          <cell r="H93">
            <v>118399511.6747552</v>
          </cell>
          <cell r="I93">
            <v>126409966.10500726</v>
          </cell>
          <cell r="J93">
            <v>211015437.54106954</v>
          </cell>
          <cell r="K93">
            <v>91068551.530504107</v>
          </cell>
          <cell r="L93">
            <v>97050303.079527795</v>
          </cell>
          <cell r="M93">
            <v>104702372.24020955</v>
          </cell>
          <cell r="N93">
            <v>91349711.987299144</v>
          </cell>
          <cell r="O93">
            <v>93695371.464591399</v>
          </cell>
          <cell r="P93">
            <v>59042699.454455674</v>
          </cell>
          <cell r="Q93">
            <v>77775812.753503501</v>
          </cell>
          <cell r="R93">
            <v>94628702.911889702</v>
          </cell>
          <cell r="S93">
            <v>117096878.93585771</v>
          </cell>
          <cell r="T93">
            <v>128185046.26655294</v>
          </cell>
        </row>
        <row r="94">
          <cell r="B94">
            <v>10807853.053940993</v>
          </cell>
          <cell r="C94">
            <v>12607609.126699271</v>
          </cell>
          <cell r="D94">
            <v>13772685.52939551</v>
          </cell>
          <cell r="E94">
            <v>13435915.396217337</v>
          </cell>
          <cell r="F94">
            <v>15256854.988235945</v>
          </cell>
          <cell r="G94">
            <v>17289258.015923671</v>
          </cell>
          <cell r="H94">
            <v>21961044.271818988</v>
          </cell>
          <cell r="I94">
            <v>26678440.759879254</v>
          </cell>
          <cell r="J94">
            <v>29244833.561998568</v>
          </cell>
          <cell r="K94">
            <v>29938134.528584048</v>
          </cell>
          <cell r="L94">
            <v>39333120.358022369</v>
          </cell>
          <cell r="M94">
            <v>28129591.852995846</v>
          </cell>
          <cell r="N94">
            <v>31970339.502831001</v>
          </cell>
          <cell r="O94">
            <v>34552219.379143119</v>
          </cell>
          <cell r="P94">
            <v>36258210.005997613</v>
          </cell>
          <cell r="Q94">
            <v>28600937.627576869</v>
          </cell>
          <cell r="R94">
            <v>24164603.944099899</v>
          </cell>
          <cell r="S94">
            <v>28615705.986495528</v>
          </cell>
          <cell r="T94">
            <v>33478300.189645801</v>
          </cell>
        </row>
        <row r="95">
          <cell r="B95">
            <v>25561965.762299012</v>
          </cell>
          <cell r="C95">
            <v>25413516.173194278</v>
          </cell>
          <cell r="D95">
            <v>25826780.677473485</v>
          </cell>
          <cell r="E95">
            <v>26507897.883645367</v>
          </cell>
          <cell r="F95">
            <v>29250899.319669876</v>
          </cell>
          <cell r="G95">
            <v>29481604.081773859</v>
          </cell>
          <cell r="H95">
            <v>32813195.789275777</v>
          </cell>
          <cell r="I95">
            <v>31524447.500199281</v>
          </cell>
          <cell r="J95">
            <v>18709767.179167528</v>
          </cell>
          <cell r="K95">
            <v>26606953.112202898</v>
          </cell>
          <cell r="L95">
            <v>33694582.427140176</v>
          </cell>
          <cell r="M95">
            <v>45530070.167679898</v>
          </cell>
          <cell r="N95">
            <v>56207760.938784994</v>
          </cell>
          <cell r="O95">
            <v>71649430.674652785</v>
          </cell>
          <cell r="P95">
            <v>72907520.133864343</v>
          </cell>
          <cell r="Q95">
            <v>66653305.320737243</v>
          </cell>
          <cell r="R95">
            <v>64031311.75548391</v>
          </cell>
          <cell r="S95">
            <v>76434387.131505117</v>
          </cell>
          <cell r="T95">
            <v>102796186.93843859</v>
          </cell>
        </row>
        <row r="96">
          <cell r="B96">
            <v>40123073.89637772</v>
          </cell>
          <cell r="C96">
            <v>50555877.50802996</v>
          </cell>
          <cell r="D96">
            <v>55779743.977634147</v>
          </cell>
          <cell r="E96">
            <v>62382768.05483304</v>
          </cell>
          <cell r="F96">
            <v>72715544.544281334</v>
          </cell>
          <cell r="G96">
            <v>52311012.78020031</v>
          </cell>
          <cell r="H96">
            <v>59888473.234941423</v>
          </cell>
          <cell r="I96">
            <v>67387809.786378458</v>
          </cell>
          <cell r="J96">
            <v>75118624.450255916</v>
          </cell>
          <cell r="K96">
            <v>90147825.58376199</v>
          </cell>
          <cell r="L96">
            <v>45202573.18187201</v>
          </cell>
          <cell r="M96">
            <v>118372871.5679478</v>
          </cell>
          <cell r="N96">
            <v>116258029.78930074</v>
          </cell>
          <cell r="O96">
            <v>118277843.00720288</v>
          </cell>
          <cell r="P96">
            <v>120196457.83725025</v>
          </cell>
          <cell r="Q96">
            <v>111927202.87883471</v>
          </cell>
          <cell r="R96">
            <v>118290678.4997225</v>
          </cell>
          <cell r="S96">
            <v>130743017.02673922</v>
          </cell>
          <cell r="T96">
            <v>152147331.89785108</v>
          </cell>
        </row>
        <row r="97">
          <cell r="B97">
            <v>22393363.187496018</v>
          </cell>
          <cell r="C97">
            <v>27292741.305433009</v>
          </cell>
          <cell r="D97">
            <v>29302952.318178717</v>
          </cell>
          <cell r="E97">
            <v>31730027.66307272</v>
          </cell>
          <cell r="F97">
            <v>33421551.901384287</v>
          </cell>
          <cell r="G97">
            <v>58432598.896633044</v>
          </cell>
          <cell r="H97">
            <v>38198463.445911497</v>
          </cell>
          <cell r="I97">
            <v>47801278.677513599</v>
          </cell>
          <cell r="J97">
            <v>43136972.098350577</v>
          </cell>
          <cell r="K97">
            <v>38827510.032856613</v>
          </cell>
          <cell r="L97">
            <v>24703128.555825166</v>
          </cell>
          <cell r="M97">
            <v>49388225.663968466</v>
          </cell>
          <cell r="N97">
            <v>53946891.168200985</v>
          </cell>
          <cell r="O97">
            <v>53494601.270167336</v>
          </cell>
          <cell r="P97">
            <v>57973231.977445632</v>
          </cell>
          <cell r="Q97">
            <v>58045651.879945695</v>
          </cell>
          <cell r="R97">
            <v>136937959.18789896</v>
          </cell>
          <cell r="S97">
            <v>113752623.41922081</v>
          </cell>
          <cell r="T97">
            <v>121384469.76380038</v>
          </cell>
        </row>
        <row r="98">
          <cell r="B98">
            <v>21437752.292607367</v>
          </cell>
          <cell r="C98">
            <v>26293683.930369049</v>
          </cell>
          <cell r="D98">
            <v>25207867.04758279</v>
          </cell>
          <cell r="E98">
            <v>17423266.705155555</v>
          </cell>
          <cell r="F98">
            <v>21774540.329792984</v>
          </cell>
          <cell r="G98">
            <v>26979004.969062444</v>
          </cell>
          <cell r="H98">
            <v>29202344.327444121</v>
          </cell>
          <cell r="I98">
            <v>26068265.720343765</v>
          </cell>
          <cell r="J98">
            <v>24863430.091112964</v>
          </cell>
          <cell r="K98">
            <v>28031957.517798938</v>
          </cell>
          <cell r="L98">
            <v>25719833.255747475</v>
          </cell>
          <cell r="M98">
            <v>22718350.908474926</v>
          </cell>
          <cell r="N98">
            <v>12064136.643455736</v>
          </cell>
          <cell r="O98">
            <v>29677889.942132395</v>
          </cell>
          <cell r="P98">
            <v>25056922.478085883</v>
          </cell>
          <cell r="Q98">
            <v>20899571.979763787</v>
          </cell>
          <cell r="R98">
            <v>19623305.965630025</v>
          </cell>
          <cell r="S98">
            <v>18219958.924027294</v>
          </cell>
          <cell r="T98">
            <v>19331692.811752297</v>
          </cell>
        </row>
        <row r="99">
          <cell r="B99">
            <v>43873728.219361871</v>
          </cell>
          <cell r="C99">
            <v>43368857.418739147</v>
          </cell>
          <cell r="D99">
            <v>44108951.946339294</v>
          </cell>
          <cell r="E99">
            <v>35236565.732557178</v>
          </cell>
          <cell r="F99">
            <v>30755737.493115902</v>
          </cell>
          <cell r="G99">
            <v>7379605.7781767938</v>
          </cell>
          <cell r="H99">
            <v>23463763.436254047</v>
          </cell>
          <cell r="I99">
            <v>28099823.680596825</v>
          </cell>
          <cell r="J99">
            <v>32182233.799996383</v>
          </cell>
          <cell r="K99">
            <v>38083522.995887309</v>
          </cell>
          <cell r="L99">
            <v>58964921.09294039</v>
          </cell>
          <cell r="M99">
            <v>35452866.573927708</v>
          </cell>
          <cell r="N99">
            <v>42151707.886296861</v>
          </cell>
          <cell r="O99">
            <v>44493698.136781283</v>
          </cell>
          <cell r="P99">
            <v>42223182.425962828</v>
          </cell>
          <cell r="Q99">
            <v>36282710.860696621</v>
          </cell>
          <cell r="R99">
            <v>30317921.811878156</v>
          </cell>
          <cell r="S99">
            <v>47605739.874394536</v>
          </cell>
          <cell r="T99">
            <v>60941835.217704929</v>
          </cell>
        </row>
        <row r="119">
          <cell r="B119">
            <v>505234727.65536261</v>
          </cell>
          <cell r="C119">
            <v>517909487.97526634</v>
          </cell>
          <cell r="D119">
            <v>540122940.29030597</v>
          </cell>
          <cell r="E119">
            <v>560713663.81089842</v>
          </cell>
          <cell r="F119">
            <v>582848423.33227241</v>
          </cell>
          <cell r="G119">
            <v>628075408.89273274</v>
          </cell>
          <cell r="H119">
            <v>684006801.58887613</v>
          </cell>
          <cell r="I119">
            <v>737883877.18457234</v>
          </cell>
          <cell r="J119">
            <v>775716071.95201635</v>
          </cell>
          <cell r="K119">
            <v>832421629.43356705</v>
          </cell>
          <cell r="L119">
            <v>862897697.45515323</v>
          </cell>
          <cell r="M119">
            <v>868011432.0126555</v>
          </cell>
          <cell r="N119">
            <v>865385774.83593571</v>
          </cell>
          <cell r="O119">
            <v>879909198.97753572</v>
          </cell>
          <cell r="P119">
            <v>891355547.96450102</v>
          </cell>
          <cell r="Q119">
            <v>896016345.52449226</v>
          </cell>
          <cell r="R119">
            <v>880398640.14443111</v>
          </cell>
          <cell r="S119">
            <v>903421302.13994527</v>
          </cell>
          <cell r="T119">
            <v>987222983.67112577</v>
          </cell>
        </row>
        <row r="120">
          <cell r="B120">
            <v>4984720033</v>
          </cell>
          <cell r="C120">
            <v>5485950084.4951677</v>
          </cell>
          <cell r="D120">
            <v>6197919991.4460363</v>
          </cell>
          <cell r="E120">
            <v>7010261431.3250761</v>
          </cell>
          <cell r="F120">
            <v>8102046744.6063299</v>
          </cell>
          <cell r="G120">
            <v>9309445370.1049671</v>
          </cell>
          <cell r="H120">
            <v>10786734945.516399</v>
          </cell>
          <cell r="I120">
            <v>12426532573.180891</v>
          </cell>
          <cell r="J120">
            <v>13434849911.505281</v>
          </cell>
          <cell r="K120">
            <v>14253082689.261181</v>
          </cell>
          <cell r="L120">
            <v>14636360610.868578</v>
          </cell>
          <cell r="M120">
            <v>14643635051.262287</v>
          </cell>
          <cell r="N120">
            <v>14726309532.242613</v>
          </cell>
          <cell r="O120">
            <v>15078322104.561903</v>
          </cell>
          <cell r="P120">
            <v>15697100021.282793</v>
          </cell>
          <cell r="Q120">
            <v>16061335695.27301</v>
          </cell>
          <cell r="R120">
            <v>16052249073.319572</v>
          </cell>
          <cell r="S120">
            <v>16231023214.365824</v>
          </cell>
          <cell r="T120">
            <v>17567751865.541119</v>
          </cell>
        </row>
        <row r="121">
          <cell r="B121">
            <v>770764424.69223428</v>
          </cell>
          <cell r="C121">
            <v>775391736.32349432</v>
          </cell>
          <cell r="D121">
            <v>794484802.52618074</v>
          </cell>
          <cell r="E121">
            <v>789081060.62776709</v>
          </cell>
          <cell r="F121">
            <v>860300086.23498285</v>
          </cell>
          <cell r="G121">
            <v>892142481.97799182</v>
          </cell>
          <cell r="H121">
            <v>958610044.54214871</v>
          </cell>
          <cell r="I121">
            <v>1018224360.4684068</v>
          </cell>
          <cell r="J121">
            <v>1033291590.9644088</v>
          </cell>
          <cell r="K121">
            <v>1099973946.6937082</v>
          </cell>
          <cell r="L121">
            <v>1168514687.3839526</v>
          </cell>
          <cell r="M121">
            <v>1321682139.7104812</v>
          </cell>
          <cell r="N121">
            <v>1262777774.3992627</v>
          </cell>
          <cell r="O121">
            <v>1281450130.7174089</v>
          </cell>
          <cell r="P121">
            <v>1316552115.4197693</v>
          </cell>
          <cell r="Q121">
            <v>1348665379.2009413</v>
          </cell>
          <cell r="R121">
            <v>1408969633.2173355</v>
          </cell>
          <cell r="S121">
            <v>1419040953.2678125</v>
          </cell>
          <cell r="T121">
            <v>1464929876.2820022</v>
          </cell>
        </row>
        <row r="122">
          <cell r="B122">
            <v>2381569698.2534628</v>
          </cell>
          <cell r="C122">
            <v>2620970777.692656</v>
          </cell>
          <cell r="D122">
            <v>2919497336.2001052</v>
          </cell>
          <cell r="E122">
            <v>3164699803.6215825</v>
          </cell>
          <cell r="F122">
            <v>3563401280.0828524</v>
          </cell>
          <cell r="G122">
            <v>3802948207.3216591</v>
          </cell>
          <cell r="H122">
            <v>4192053340.4227905</v>
          </cell>
          <cell r="I122">
            <v>4721787676.1637335</v>
          </cell>
          <cell r="J122">
            <v>5134685535.2070875</v>
          </cell>
          <cell r="K122">
            <v>5379452424.997673</v>
          </cell>
          <cell r="L122">
            <v>5659027935.7897959</v>
          </cell>
          <cell r="M122">
            <v>5727762213.0591002</v>
          </cell>
          <cell r="N122">
            <v>5751325753.3444853</v>
          </cell>
          <cell r="O122">
            <v>5967954633.4436731</v>
          </cell>
          <cell r="P122">
            <v>6216149867.0989113</v>
          </cell>
          <cell r="Q122">
            <v>6373143539.5673237</v>
          </cell>
          <cell r="R122">
            <v>6482363177.4612865</v>
          </cell>
          <cell r="S122">
            <v>6731834158.5139523</v>
          </cell>
          <cell r="T122">
            <v>7382081921.2845058</v>
          </cell>
        </row>
        <row r="123">
          <cell r="B123">
            <v>3602153138.921268</v>
          </cell>
          <cell r="C123">
            <v>3994933546.9058361</v>
          </cell>
          <cell r="D123">
            <v>4298534822.8548813</v>
          </cell>
          <cell r="E123">
            <v>4595989038.0023584</v>
          </cell>
          <cell r="F123">
            <v>4997262301.0783186</v>
          </cell>
          <cell r="G123">
            <v>5648331406.7425613</v>
          </cell>
          <cell r="H123">
            <v>6146313230.0474644</v>
          </cell>
          <cell r="I123">
            <v>6561143484.9147034</v>
          </cell>
          <cell r="J123">
            <v>7064943942.2803669</v>
          </cell>
          <cell r="K123">
            <v>7768648157.6975145</v>
          </cell>
          <cell r="L123">
            <v>7931052380.7701731</v>
          </cell>
          <cell r="M123">
            <v>8174099586.908762</v>
          </cell>
          <cell r="N123">
            <v>8376319238.5938854</v>
          </cell>
          <cell r="O123">
            <v>8575963115.4631872</v>
          </cell>
          <cell r="P123">
            <v>8744267512.4163628</v>
          </cell>
          <cell r="Q123">
            <v>9020335824.9022942</v>
          </cell>
          <cell r="R123">
            <v>9100887037.5097923</v>
          </cell>
          <cell r="S123">
            <v>9454466187.3139935</v>
          </cell>
          <cell r="T123">
            <v>10205898139.211807</v>
          </cell>
        </row>
        <row r="124">
          <cell r="B124">
            <v>3855310048.2531734</v>
          </cell>
          <cell r="C124">
            <v>4127999744.7367735</v>
          </cell>
          <cell r="D124">
            <v>4410045006.3736601</v>
          </cell>
          <cell r="E124">
            <v>4715602673.3941383</v>
          </cell>
          <cell r="F124">
            <v>5002143521.7008591</v>
          </cell>
          <cell r="G124">
            <v>5420241832.2117023</v>
          </cell>
          <cell r="H124">
            <v>5858643098.3086472</v>
          </cell>
          <cell r="I124">
            <v>6135293120.3659048</v>
          </cell>
          <cell r="J124">
            <v>6579025989.5849743</v>
          </cell>
          <cell r="K124">
            <v>6992332981.6664782</v>
          </cell>
          <cell r="L124">
            <v>7028056656.2295246</v>
          </cell>
          <cell r="M124">
            <v>7281660488.2174807</v>
          </cell>
          <cell r="N124">
            <v>7456609070.0246439</v>
          </cell>
          <cell r="O124">
            <v>7651045160.6909084</v>
          </cell>
          <cell r="P124">
            <v>7885854694.963623</v>
          </cell>
          <cell r="Q124">
            <v>8403683231.4666567</v>
          </cell>
          <cell r="R124">
            <v>8736624361.4750309</v>
          </cell>
          <cell r="S124">
            <v>9332612355.5607624</v>
          </cell>
          <cell r="T124">
            <v>10436023294.803558</v>
          </cell>
        </row>
        <row r="125">
          <cell r="B125">
            <v>2096812194.9659777</v>
          </cell>
          <cell r="C125">
            <v>2330294057.6717472</v>
          </cell>
          <cell r="D125">
            <v>3090138566.6085329</v>
          </cell>
          <cell r="E125">
            <v>3425616693.0517163</v>
          </cell>
          <cell r="F125">
            <v>3955395062.683403</v>
          </cell>
          <cell r="G125">
            <v>4375403843.9902124</v>
          </cell>
          <cell r="H125">
            <v>4865157131.4407387</v>
          </cell>
          <cell r="I125">
            <v>5444296317.1647282</v>
          </cell>
          <cell r="J125">
            <v>5782727816.924964</v>
          </cell>
          <cell r="K125">
            <v>6091604272.249547</v>
          </cell>
          <cell r="L125">
            <v>6428355582.0846825</v>
          </cell>
          <cell r="M125">
            <v>6625517456.1774464</v>
          </cell>
          <cell r="N125">
            <v>6797812979.1277428</v>
          </cell>
          <cell r="O125">
            <v>7001177565.980752</v>
          </cell>
          <cell r="P125">
            <v>7247003838.0051289</v>
          </cell>
          <cell r="Q125">
            <v>7532392629.6534328</v>
          </cell>
          <cell r="R125">
            <v>7685598838.7555771</v>
          </cell>
          <cell r="S125">
            <v>8039060406.9458017</v>
          </cell>
          <cell r="T125">
            <v>8830414474.8716793</v>
          </cell>
        </row>
        <row r="126">
          <cell r="B126">
            <v>460096299.84329987</v>
          </cell>
          <cell r="C126">
            <v>495664268.70087141</v>
          </cell>
          <cell r="D126">
            <v>537963717.78262043</v>
          </cell>
          <cell r="E126">
            <v>549503933.08706915</v>
          </cell>
          <cell r="F126">
            <v>608125807.68634868</v>
          </cell>
          <cell r="G126">
            <v>663812112.02480841</v>
          </cell>
          <cell r="H126">
            <v>751516911.61792946</v>
          </cell>
          <cell r="I126">
            <v>824897603.29953122</v>
          </cell>
          <cell r="J126">
            <v>883772939.73607445</v>
          </cell>
          <cell r="K126">
            <v>954043832.84716141</v>
          </cell>
          <cell r="L126">
            <v>1012010333.4520226</v>
          </cell>
          <cell r="M126">
            <v>1045373335.7810669</v>
          </cell>
          <cell r="N126">
            <v>1106258866.4048755</v>
          </cell>
          <cell r="O126">
            <v>1166095282.5749249</v>
          </cell>
          <cell r="P126">
            <v>1201179878.1960483</v>
          </cell>
          <cell r="Q126">
            <v>1196268999.6993117</v>
          </cell>
          <cell r="R126">
            <v>1254316346.6854777</v>
          </cell>
          <cell r="S126">
            <v>1325404996.7155809</v>
          </cell>
          <cell r="T126">
            <v>1438643084.8105326</v>
          </cell>
        </row>
        <row r="127">
          <cell r="B127">
            <v>1265631561.0493705</v>
          </cell>
          <cell r="C127">
            <v>1307575000.3275185</v>
          </cell>
          <cell r="D127">
            <v>1372488536.9540665</v>
          </cell>
          <cell r="E127">
            <v>1387169588.8296552</v>
          </cell>
          <cell r="F127">
            <v>1503172163.403038</v>
          </cell>
          <cell r="G127">
            <v>1540138527.3292921</v>
          </cell>
          <cell r="H127">
            <v>1677585120.6620455</v>
          </cell>
          <cell r="I127">
            <v>1849939470.9482095</v>
          </cell>
          <cell r="J127">
            <v>1877947087.8617187</v>
          </cell>
          <cell r="K127">
            <v>2057175367.5376883</v>
          </cell>
          <cell r="L127">
            <v>2256413216.1948447</v>
          </cell>
          <cell r="M127">
            <v>2532351641.6686316</v>
          </cell>
          <cell r="N127">
            <v>2626037669.4913054</v>
          </cell>
          <cell r="O127">
            <v>2838639624.990005</v>
          </cell>
          <cell r="P127">
            <v>3041587603.5106688</v>
          </cell>
          <cell r="Q127">
            <v>3181726236.9092131</v>
          </cell>
          <cell r="R127">
            <v>3431535645.8349481</v>
          </cell>
          <cell r="S127">
            <v>3616520710.3177977</v>
          </cell>
          <cell r="T127">
            <v>3913453607.257679</v>
          </cell>
        </row>
        <row r="128">
          <cell r="B128">
            <v>2497680901.8860049</v>
          </cell>
          <cell r="C128">
            <v>2574172258.2963657</v>
          </cell>
          <cell r="D128">
            <v>2597655321.5982132</v>
          </cell>
          <cell r="E128">
            <v>2655385003.192275</v>
          </cell>
          <cell r="F128">
            <v>2706169355.3336716</v>
          </cell>
          <cell r="G128">
            <v>2723122619.6551514</v>
          </cell>
          <cell r="H128">
            <v>2909040100.3326178</v>
          </cell>
          <cell r="I128">
            <v>3092390285.9548755</v>
          </cell>
          <cell r="J128">
            <v>3296253903.4986215</v>
          </cell>
          <cell r="K128">
            <v>3456377697.9511771</v>
          </cell>
          <cell r="L128">
            <v>3572345661.0058537</v>
          </cell>
          <cell r="M128">
            <v>3670172554.230854</v>
          </cell>
          <cell r="N128">
            <v>3714128826.4400091</v>
          </cell>
          <cell r="O128">
            <v>3866418420.810009</v>
          </cell>
          <cell r="P128">
            <v>4022737699.850008</v>
          </cell>
          <cell r="Q128">
            <v>4075830829.3100071</v>
          </cell>
          <cell r="R128">
            <v>4107499572.9400072</v>
          </cell>
          <cell r="S128">
            <v>4252604765.2700071</v>
          </cell>
          <cell r="T128">
            <v>4629690166.0000076</v>
          </cell>
        </row>
        <row r="129">
          <cell r="B129">
            <v>1264717187.3971479</v>
          </cell>
          <cell r="C129">
            <v>1356617125.0493829</v>
          </cell>
          <cell r="D129">
            <v>1465982991.0362711</v>
          </cell>
          <cell r="E129">
            <v>1600101132.4883807</v>
          </cell>
          <cell r="F129">
            <v>1826830894.0874894</v>
          </cell>
          <cell r="G129">
            <v>2010061376.3419738</v>
          </cell>
          <cell r="H129">
            <v>2208575590.9617915</v>
          </cell>
          <cell r="I129">
            <v>2482771523.0138311</v>
          </cell>
          <cell r="J129">
            <v>2774812650.3382702</v>
          </cell>
          <cell r="K129">
            <v>3107748188.5274458</v>
          </cell>
          <cell r="L129">
            <v>3341398445.4176903</v>
          </cell>
          <cell r="M129">
            <v>3497450378.4759431</v>
          </cell>
          <cell r="N129">
            <v>3696368721.0402818</v>
          </cell>
          <cell r="O129">
            <v>3955200914.1185107</v>
          </cell>
          <cell r="P129">
            <v>4195850083.0793028</v>
          </cell>
          <cell r="Q129">
            <v>4322337640.9307537</v>
          </cell>
          <cell r="R129">
            <v>4473669940.7520962</v>
          </cell>
          <cell r="S129">
            <v>4586985294.7075109</v>
          </cell>
          <cell r="T129">
            <v>4824882872.5870752</v>
          </cell>
        </row>
        <row r="130">
          <cell r="B130">
            <v>744355867.50215316</v>
          </cell>
          <cell r="C130">
            <v>816421328.07235992</v>
          </cell>
          <cell r="D130">
            <v>863147389.51524651</v>
          </cell>
          <cell r="E130">
            <v>930729051.43398154</v>
          </cell>
          <cell r="F130">
            <v>1029163912.4582368</v>
          </cell>
          <cell r="G130">
            <v>1124392176.7879465</v>
          </cell>
          <cell r="H130">
            <v>1218005973.7639444</v>
          </cell>
          <cell r="I130">
            <v>1290587575.3231142</v>
          </cell>
          <cell r="J130">
            <v>1320629610.1500814</v>
          </cell>
          <cell r="K130">
            <v>1378703824.968128</v>
          </cell>
          <cell r="L130">
            <v>1427361299.2982056</v>
          </cell>
          <cell r="M130">
            <v>1464880136.2763691</v>
          </cell>
          <cell r="N130">
            <v>1475439483.4233489</v>
          </cell>
          <cell r="O130">
            <v>1577870004.6414669</v>
          </cell>
          <cell r="P130">
            <v>1609093834.109447</v>
          </cell>
          <cell r="Q130">
            <v>1645126303.6702595</v>
          </cell>
          <cell r="R130">
            <v>1689537731.9896815</v>
          </cell>
          <cell r="S130">
            <v>1763415772.5127716</v>
          </cell>
          <cell r="T130">
            <v>1924267824.7593439</v>
          </cell>
        </row>
        <row r="131">
          <cell r="B131">
            <v>1052819059.7203677</v>
          </cell>
          <cell r="C131">
            <v>1096071785.4103456</v>
          </cell>
          <cell r="D131">
            <v>1137404432.6182139</v>
          </cell>
          <cell r="E131">
            <v>1153687622.564136</v>
          </cell>
          <cell r="F131">
            <v>1243024699.6479161</v>
          </cell>
          <cell r="G131">
            <v>1299933838.0532606</v>
          </cell>
          <cell r="H131">
            <v>1446378821.9242747</v>
          </cell>
          <cell r="I131">
            <v>1606124517.0992451</v>
          </cell>
          <cell r="J131">
            <v>1731497896.0526581</v>
          </cell>
          <cell r="K131">
            <v>1866881158.3275554</v>
          </cell>
          <cell r="L131">
            <v>2028283788.7637482</v>
          </cell>
          <cell r="M131">
            <v>2097881729.0640342</v>
          </cell>
          <cell r="N131">
            <v>2142817307.7319617</v>
          </cell>
          <cell r="O131">
            <v>2177263451.9999995</v>
          </cell>
          <cell r="P131">
            <v>2220628528.9999995</v>
          </cell>
          <cell r="Q131">
            <v>2242148062.9999995</v>
          </cell>
          <cell r="R131">
            <v>2311777052.9999995</v>
          </cell>
          <cell r="S131">
            <v>2351511384.9999995</v>
          </cell>
          <cell r="T131">
            <v>2473891626.9999995</v>
          </cell>
        </row>
        <row r="135">
          <cell r="B135">
            <v>0.10489161605956658</v>
          </cell>
          <cell r="C135">
            <v>0.10271726048373123</v>
          </cell>
          <cell r="D135">
            <v>0.10920525417478949</v>
          </cell>
          <cell r="E135">
            <v>0.11864309506887198</v>
          </cell>
          <cell r="F135">
            <v>0.11597047719926139</v>
          </cell>
          <cell r="G135">
            <v>0.12596422628739934</v>
          </cell>
          <cell r="H135">
            <v>0.12288388892080973</v>
          </cell>
          <cell r="I135">
            <v>0.10827703646864892</v>
          </cell>
          <cell r="J135">
            <v>0.10048313654872119</v>
          </cell>
          <cell r="K135">
            <v>0.10782275632916913</v>
          </cell>
          <cell r="L135">
            <v>9.6010202397941294E-2</v>
          </cell>
          <cell r="M135">
            <v>9.7843074901942384E-2</v>
          </cell>
          <cell r="N135">
            <v>9.8290034271294777E-2</v>
          </cell>
          <cell r="O135">
            <v>9.5331995468701691E-2</v>
          </cell>
          <cell r="P135">
            <v>9.1925191328656966E-2</v>
          </cell>
          <cell r="Q135">
            <v>8.3507233036512876E-2</v>
          </cell>
          <cell r="R135">
            <v>8.8407959407820633E-2</v>
          </cell>
          <cell r="S135">
            <v>9.6913358597114127E-2</v>
          </cell>
          <cell r="T135">
            <v>0.11247875445317967</v>
          </cell>
        </row>
        <row r="136">
          <cell r="B136">
            <v>9.8498777672243729E-2</v>
          </cell>
          <cell r="C136">
            <v>9.5081376189772943E-2</v>
          </cell>
          <cell r="D136">
            <v>0.10115848849482457</v>
          </cell>
          <cell r="E136">
            <v>0.10910084376990362</v>
          </cell>
          <cell r="F136">
            <v>9.7759361890705956E-2</v>
          </cell>
          <cell r="G136">
            <v>0.10761590914670641</v>
          </cell>
          <cell r="H136">
            <v>0.10521010592870955</v>
          </cell>
          <cell r="I136">
            <v>9.0676652388700527E-2</v>
          </cell>
          <cell r="J136">
            <v>7.9071118199680934E-2</v>
          </cell>
          <cell r="K136">
            <v>8.1578843268127574E-2</v>
          </cell>
          <cell r="L136">
            <v>6.8445356099776283E-2</v>
          </cell>
          <cell r="M136">
            <v>7.2893612476322173E-2</v>
          </cell>
          <cell r="N136">
            <v>6.9066635458048281E-2</v>
          </cell>
          <cell r="O136">
            <v>6.7233419496753807E-2</v>
          </cell>
          <cell r="P136">
            <v>5.5382955531540989E-2</v>
          </cell>
          <cell r="Q136">
            <v>4.661483319024403E-2</v>
          </cell>
          <cell r="R136">
            <v>4.9691272098491474E-2</v>
          </cell>
          <cell r="S136">
            <v>5.6903754045554263E-2</v>
          </cell>
          <cell r="T136">
            <v>7.0402021451935526E-2</v>
          </cell>
        </row>
        <row r="137">
          <cell r="B137">
            <v>0.1192157303339775</v>
          </cell>
          <cell r="C137">
            <v>0.11480668333140956</v>
          </cell>
          <cell r="D137">
            <v>0.11311999222611488</v>
          </cell>
          <cell r="E137">
            <v>0.11674364124483988</v>
          </cell>
          <cell r="F137">
            <v>0.11574695997950782</v>
          </cell>
          <cell r="G137">
            <v>0.11686908527453142</v>
          </cell>
          <cell r="H137">
            <v>0.10976117177198454</v>
          </cell>
          <cell r="I137">
            <v>9.4065494308243597E-2</v>
          </cell>
          <cell r="J137">
            <v>9.2588147963375195E-2</v>
          </cell>
          <cell r="K137">
            <v>8.7609299860196888E-2</v>
          </cell>
          <cell r="L137">
            <v>8.3273186497355267E-2</v>
          </cell>
          <cell r="M137">
            <v>8.9923683104713756E-2</v>
          </cell>
          <cell r="N137">
            <v>9.2666511692619039E-2</v>
          </cell>
          <cell r="O137">
            <v>9.4807621573781059E-2</v>
          </cell>
          <cell r="P137">
            <v>8.5348383902176611E-2</v>
          </cell>
          <cell r="Q137">
            <v>7.6408768697625959E-2</v>
          </cell>
          <cell r="R137">
            <v>7.1793174508613347E-2</v>
          </cell>
          <cell r="S137">
            <v>8.2046348912744635E-2</v>
          </cell>
          <cell r="T137">
            <v>0.10385307646020375</v>
          </cell>
        </row>
        <row r="138">
          <cell r="B138">
            <v>0.11430736651921569</v>
          </cell>
          <cell r="C138">
            <v>0.11087084190705895</v>
          </cell>
          <cell r="D138">
            <v>0.11690706345118647</v>
          </cell>
          <cell r="E138">
            <v>0.12484814917591076</v>
          </cell>
          <cell r="F138">
            <v>0.12678380077248039</v>
          </cell>
          <cell r="G138">
            <v>0.12672243133779565</v>
          </cell>
          <cell r="H138">
            <v>0.12085814387917128</v>
          </cell>
          <cell r="I138">
            <v>0.10053587664475111</v>
          </cell>
          <cell r="J138">
            <v>8.6053053091527373E-2</v>
          </cell>
          <cell r="K138">
            <v>8.2894926691961787E-2</v>
          </cell>
          <cell r="L138">
            <v>6.9202635118331635E-2</v>
          </cell>
          <cell r="M138">
            <v>7.3608617106805718E-2</v>
          </cell>
          <cell r="N138">
            <v>7.23224011335281E-2</v>
          </cell>
          <cell r="O138">
            <v>7.0813901405870697E-2</v>
          </cell>
          <cell r="P138">
            <v>6.517383830828169E-2</v>
          </cell>
          <cell r="Q138">
            <v>5.6193540958140394E-2</v>
          </cell>
          <cell r="R138">
            <v>5.8146285626715789E-2</v>
          </cell>
          <cell r="S138">
            <v>6.3651223154626652E-2</v>
          </cell>
          <cell r="T138">
            <v>7.6849418433165201E-2</v>
          </cell>
        </row>
        <row r="139">
          <cell r="B139">
            <v>0.11074281133207503</v>
          </cell>
          <cell r="C139">
            <v>0.10748373220243423</v>
          </cell>
          <cell r="D139">
            <v>0.11235474888735784</v>
          </cell>
          <cell r="E139">
            <v>0.11615758838878677</v>
          </cell>
          <cell r="F139">
            <v>0.11122824027072581</v>
          </cell>
          <cell r="G139">
            <v>0.11871594868457204</v>
          </cell>
          <cell r="H139">
            <v>0.112370026450449</v>
          </cell>
          <cell r="I139">
            <v>9.6009653713612933E-2</v>
          </cell>
          <cell r="J139">
            <v>8.451325541033082E-2</v>
          </cell>
          <cell r="K139">
            <v>8.1315094037875096E-2</v>
          </cell>
          <cell r="L139">
            <v>6.2560660487811948E-2</v>
          </cell>
          <cell r="M139">
            <v>6.5759950835362291E-2</v>
          </cell>
          <cell r="N139">
            <v>6.4894248654270043E-2</v>
          </cell>
          <cell r="O139">
            <v>6.3642626557232587E-2</v>
          </cell>
          <cell r="P139">
            <v>5.9035777067926697E-2</v>
          </cell>
          <cell r="Q139">
            <v>4.8113420340474757E-2</v>
          </cell>
          <cell r="R139">
            <v>4.7825802946102822E-2</v>
          </cell>
          <cell r="S139">
            <v>5.416152120048915E-2</v>
          </cell>
          <cell r="T139">
            <v>7.0355984474880812E-2</v>
          </cell>
        </row>
        <row r="140">
          <cell r="B140">
            <v>0.11245432926752734</v>
          </cell>
          <cell r="C140">
            <v>0.1073792073597256</v>
          </cell>
          <cell r="D140">
            <v>0.10968200043745006</v>
          </cell>
          <cell r="E140">
            <v>0.11680197625156995</v>
          </cell>
          <cell r="F140">
            <v>0.11246824269612982</v>
          </cell>
          <cell r="G140">
            <v>0.11826898577845843</v>
          </cell>
          <cell r="H140">
            <v>0.11489474226145829</v>
          </cell>
          <cell r="I140">
            <v>9.782557159064513E-2</v>
          </cell>
          <cell r="J140">
            <v>8.6541879420995768E-2</v>
          </cell>
          <cell r="K140">
            <v>8.657632645703825E-2</v>
          </cell>
          <cell r="L140">
            <v>7.6728029646388515E-2</v>
          </cell>
          <cell r="M140">
            <v>7.2433267319820277E-2</v>
          </cell>
          <cell r="N140">
            <v>6.9877039648659309E-2</v>
          </cell>
          <cell r="O140">
            <v>6.8515132361626971E-2</v>
          </cell>
          <cell r="P140">
            <v>6.2846557626292043E-2</v>
          </cell>
          <cell r="Q140">
            <v>5.2683849905180255E-2</v>
          </cell>
          <cell r="R140">
            <v>5.4127586087765446E-2</v>
          </cell>
          <cell r="S140">
            <v>5.8898411483597618E-2</v>
          </cell>
          <cell r="T140">
            <v>7.2853226544450853E-2</v>
          </cell>
        </row>
        <row r="141">
          <cell r="B141">
            <v>0.1384858404687799</v>
          </cell>
          <cell r="C141">
            <v>0.1306749912174093</v>
          </cell>
          <cell r="D141">
            <v>0.11682904699564083</v>
          </cell>
          <cell r="E141">
            <v>0.12514871722547402</v>
          </cell>
          <cell r="F141">
            <v>0.12168453353189838</v>
          </cell>
          <cell r="G141">
            <v>0.13088173471675962</v>
          </cell>
          <cell r="H141">
            <v>0.1162961588260555</v>
          </cell>
          <cell r="I141">
            <v>0.10136778241437244</v>
          </cell>
          <cell r="J141">
            <v>0.10643532149154453</v>
          </cell>
          <cell r="K141">
            <v>8.5043087406260737E-2</v>
          </cell>
          <cell r="L141">
            <v>7.234670247099366E-2</v>
          </cell>
          <cell r="M141">
            <v>7.6266254945182105E-2</v>
          </cell>
          <cell r="N141">
            <v>7.3184183348377549E-2</v>
          </cell>
          <cell r="O141">
            <v>7.2447527848122528E-2</v>
          </cell>
          <cell r="P141">
            <v>5.9910836343195779E-2</v>
          </cell>
          <cell r="Q141">
            <v>5.2202307970191708E-2</v>
          </cell>
          <cell r="R141">
            <v>5.5692916680314272E-2</v>
          </cell>
          <cell r="S141">
            <v>6.3023258361693105E-2</v>
          </cell>
          <cell r="T141">
            <v>7.6856191028744067E-2</v>
          </cell>
        </row>
        <row r="142">
          <cell r="B142">
            <v>0.11846414611908714</v>
          </cell>
          <cell r="C142">
            <v>0.12173294236851184</v>
          </cell>
          <cell r="D142">
            <v>0.12317087087173072</v>
          </cell>
          <cell r="E142">
            <v>0.12957194374086406</v>
          </cell>
          <cell r="F142">
            <v>0.12735765633514651</v>
          </cell>
          <cell r="G142">
            <v>0.12917802251336205</v>
          </cell>
          <cell r="H142">
            <v>0.12454570229005824</v>
          </cell>
          <cell r="I142">
            <v>0.11092336598224146</v>
          </cell>
          <cell r="J142">
            <v>0.11159144511138741</v>
          </cell>
          <cell r="K142">
            <v>0.10203942157011456</v>
          </cell>
          <cell r="L142">
            <v>0.10215268732651334</v>
          </cell>
          <cell r="M142">
            <v>9.2647912188116924E-2</v>
          </cell>
          <cell r="N142">
            <v>9.2924574298707791E-2</v>
          </cell>
          <cell r="O142">
            <v>9.3593578537304184E-2</v>
          </cell>
          <cell r="P142">
            <v>8.4126911923635986E-2</v>
          </cell>
          <cell r="Q142">
            <v>7.4636246527934505E-2</v>
          </cell>
          <cell r="R142">
            <v>7.0429188762325928E-2</v>
          </cell>
          <cell r="S142">
            <v>7.810680327049993E-2</v>
          </cell>
          <cell r="T142">
            <v>9.4856972888998289E-2</v>
          </cell>
        </row>
        <row r="143">
          <cell r="B143">
            <v>0.11631632540634684</v>
          </cell>
          <cell r="C143">
            <v>0.11741069885166303</v>
          </cell>
          <cell r="D143">
            <v>0.11902883395457858</v>
          </cell>
          <cell r="E143">
            <v>0.1252385666365726</v>
          </cell>
          <cell r="F143">
            <v>0.12410148579838372</v>
          </cell>
          <cell r="G143">
            <v>0.11748263339803232</v>
          </cell>
          <cell r="H143">
            <v>0.11074378121032333</v>
          </cell>
          <cell r="I143">
            <v>9.3817031917784025E-2</v>
          </cell>
          <cell r="J143">
            <v>9.0794907173479475E-2</v>
          </cell>
          <cell r="K143">
            <v>8.6327375597325881E-2</v>
          </cell>
          <cell r="L143">
            <v>8.1366217162680693E-2</v>
          </cell>
          <cell r="M143">
            <v>8.445413424934621E-2</v>
          </cell>
          <cell r="N143">
            <v>8.6133986521248498E-2</v>
          </cell>
          <cell r="O143">
            <v>8.9149858415320707E-2</v>
          </cell>
          <cell r="P143">
            <v>7.6754452120207622E-2</v>
          </cell>
          <cell r="Q143">
            <v>6.8485464659040832E-2</v>
          </cell>
          <cell r="R143">
            <v>6.7220622053218201E-2</v>
          </cell>
          <cell r="S143">
            <v>7.4912620581073022E-2</v>
          </cell>
          <cell r="T143">
            <v>9.3576745165619618E-2</v>
          </cell>
        </row>
        <row r="144">
          <cell r="B144">
            <v>0.11028969251194044</v>
          </cell>
          <cell r="C144">
            <v>0.11019373167517645</v>
          </cell>
          <cell r="D144">
            <v>0.11866783231692242</v>
          </cell>
          <cell r="E144">
            <v>0.12937365886674568</v>
          </cell>
          <cell r="F144">
            <v>0.12970285137559337</v>
          </cell>
          <cell r="G144">
            <v>0.1326164444564833</v>
          </cell>
          <cell r="H144">
            <v>0.12920207849782642</v>
          </cell>
          <cell r="I144">
            <v>0.11650690541887053</v>
          </cell>
          <cell r="J144">
            <v>0.10760348329823911</v>
          </cell>
          <cell r="K144">
            <v>0.11382457557436801</v>
          </cell>
          <cell r="L144">
            <v>8.7013730350598881E-2</v>
          </cell>
          <cell r="M144">
            <v>0.10775600964663347</v>
          </cell>
          <cell r="N144">
            <v>0.10692299250283048</v>
          </cell>
          <cell r="O144">
            <v>0.10493076980418897</v>
          </cell>
          <cell r="P144">
            <v>9.9877280414997952E-2</v>
          </cell>
          <cell r="Q144">
            <v>8.9376278997381819E-2</v>
          </cell>
          <cell r="R144">
            <v>9.2707742839430729E-2</v>
          </cell>
          <cell r="S144">
            <v>9.9446960201318699E-2</v>
          </cell>
          <cell r="T144">
            <v>0.11377275811862957</v>
          </cell>
        </row>
        <row r="145">
          <cell r="B145">
            <v>9.9680147653897017E-2</v>
          </cell>
          <cell r="C145">
            <v>0.10647548149015697</v>
          </cell>
          <cell r="D145">
            <v>0.11133331928470044</v>
          </cell>
          <cell r="E145">
            <v>0.11781347563647675</v>
          </cell>
          <cell r="F145">
            <v>0.11668812483213004</v>
          </cell>
          <cell r="G145">
            <v>0.12886853227568415</v>
          </cell>
          <cell r="H145">
            <v>0.11123114785368657</v>
          </cell>
          <cell r="I145">
            <v>9.6397774995094498E-2</v>
          </cell>
          <cell r="J145">
            <v>9.1655889999954387E-2</v>
          </cell>
          <cell r="K145">
            <v>8.1113385403921281E-2</v>
          </cell>
          <cell r="L145">
            <v>8.382080159558046E-2</v>
          </cell>
          <cell r="M145">
            <v>8.0044084973587296E-2</v>
          </cell>
          <cell r="N145">
            <v>7.9262856436978196E-2</v>
          </cell>
          <cell r="O145">
            <v>7.8128270725581525E-2</v>
          </cell>
          <cell r="P145">
            <v>6.6549179849490658E-2</v>
          </cell>
          <cell r="Q145">
            <v>6.0247433385302362E-2</v>
          </cell>
          <cell r="R145">
            <v>7.4979473378678621E-2</v>
          </cell>
          <cell r="S145">
            <v>7.5277162815959003E-2</v>
          </cell>
          <cell r="T145">
            <v>9.1018352186869211E-2</v>
          </cell>
        </row>
        <row r="146">
          <cell r="B146">
            <v>0.11589506829547298</v>
          </cell>
          <cell r="C146">
            <v>0.11547584682237008</v>
          </cell>
          <cell r="D146">
            <v>0.11857666779038328</v>
          </cell>
          <cell r="E146">
            <v>0.11579094378612249</v>
          </cell>
          <cell r="F146">
            <v>0.11442329952209643</v>
          </cell>
          <cell r="G146">
            <v>0.12522865387169518</v>
          </cell>
          <cell r="H146">
            <v>0.12186817828791333</v>
          </cell>
          <cell r="I146">
            <v>0.10503784915287649</v>
          </cell>
          <cell r="J146">
            <v>9.5299625473725086E-2</v>
          </cell>
          <cell r="K146">
            <v>0.1002360229089021</v>
          </cell>
          <cell r="L146">
            <v>8.5926589425887032E-2</v>
          </cell>
          <cell r="M146">
            <v>8.4829801727402968E-2</v>
          </cell>
          <cell r="N146">
            <v>7.8781116835616241E-2</v>
          </cell>
          <cell r="O146">
            <v>8.6652028086110319E-2</v>
          </cell>
          <cell r="P146">
            <v>8.0157629656762583E-2</v>
          </cell>
          <cell r="Q146">
            <v>6.7254959740343206E-2</v>
          </cell>
          <cell r="R146">
            <v>6.62016988259512E-2</v>
          </cell>
          <cell r="S146">
            <v>6.874934176449142E-2</v>
          </cell>
          <cell r="T146">
            <v>8.0855946788140426E-2</v>
          </cell>
        </row>
        <row r="147">
          <cell r="B147">
            <v>0.12190477284002837</v>
          </cell>
          <cell r="C147">
            <v>0.12581731647044403</v>
          </cell>
          <cell r="D147">
            <v>0.13176255846931895</v>
          </cell>
          <cell r="E147">
            <v>0.13387400445770781</v>
          </cell>
          <cell r="F147">
            <v>0.13078296147156235</v>
          </cell>
          <cell r="G147">
            <v>0.12040430701810985</v>
          </cell>
          <cell r="H147">
            <v>0.12059373724544942</v>
          </cell>
          <cell r="I147">
            <v>0.10517726276259302</v>
          </cell>
          <cell r="J147">
            <v>0.10593366411308636</v>
          </cell>
          <cell r="K147">
            <v>0.10259945193304118</v>
          </cell>
          <cell r="L147">
            <v>9.9217419291646861E-2</v>
          </cell>
          <cell r="M147">
            <v>8.9802615580877751E-2</v>
          </cell>
          <cell r="N147">
            <v>9.1885748075807655E-2</v>
          </cell>
          <cell r="O147">
            <v>9.3842475818180129E-2</v>
          </cell>
          <cell r="P147">
            <v>8.2168456645913823E-2</v>
          </cell>
          <cell r="Q147">
            <v>7.5794412321400967E-2</v>
          </cell>
          <cell r="R147">
            <v>7.3546552012407271E-2</v>
          </cell>
          <cell r="S147">
            <v>8.6898472306800395E-2</v>
          </cell>
          <cell r="T147">
            <v>0.1072026473420581</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persons/person.xml><?xml version="1.0" encoding="utf-8"?>
<personList xmlns="http://schemas.microsoft.com/office/spreadsheetml/2018/threadedcomments" xmlns:x="http://schemas.openxmlformats.org/spreadsheetml/2006/main">
  <person displayName="Wu, Su" id="{4854F23A-1F16-418E-B715-E7A83C64D11B}" userId="Wu, Su" providerId="None"/>
</personList>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C136" dT="2024-06-07T07:10:26.65" personId="{4854F23A-1F16-418E-B715-E7A83C64D11B}" id="{835374AC-2DD6-4CB6-9DAD-68FD425DC582}">
    <text>NOT excluding 1st stage of two step transformation in zone substations</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microsoft.com/office/2017/10/relationships/threadedComment" Target="../threadedComments/threadedComment1.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6"/>
  </sheetPr>
  <dimension ref="A1:KH425"/>
  <sheetViews>
    <sheetView tabSelected="1" zoomScale="80" zoomScaleNormal="80" workbookViewId="0">
      <pane xSplit="3" ySplit="6" topLeftCell="D10" activePane="bottomRight" state="frozen"/>
      <selection pane="topRight" activeCell="D1" sqref="D1"/>
      <selection pane="bottomLeft" activeCell="A6" sqref="A6"/>
      <selection pane="bottomRight"/>
    </sheetView>
  </sheetViews>
  <sheetFormatPr defaultRowHeight="15"/>
  <cols>
    <col min="1" max="1" width="14.140625" customWidth="1"/>
    <col min="2" max="2" width="50.42578125" customWidth="1"/>
    <col min="3" max="3" width="20.5703125" bestFit="1" customWidth="1"/>
    <col min="4" max="4" width="16.85546875" bestFit="1" customWidth="1"/>
    <col min="5" max="8" width="10.85546875" customWidth="1"/>
    <col min="9" max="9" width="10.5703125" customWidth="1"/>
    <col min="10" max="10" width="11.42578125" bestFit="1" customWidth="1"/>
    <col min="11" max="11" width="11.42578125" customWidth="1"/>
    <col min="12" max="12" width="13.140625" bestFit="1" customWidth="1"/>
    <col min="13" max="13" width="13.140625" customWidth="1"/>
    <col min="14" max="14" width="11" customWidth="1"/>
    <col min="15" max="15" width="13.85546875" bestFit="1" customWidth="1"/>
    <col min="16" max="17" width="13.85546875" customWidth="1"/>
    <col min="18" max="18" width="13.85546875" style="150" customWidth="1"/>
    <col min="19" max="20" width="13.85546875" style="153" customWidth="1"/>
    <col min="21" max="22" width="13.85546875" style="276" customWidth="1"/>
    <col min="23" max="23" width="13.5703125" customWidth="1"/>
    <col min="24" max="25" width="12.42578125" customWidth="1"/>
    <col min="26" max="26" width="12.85546875" customWidth="1"/>
    <col min="27" max="27" width="13.140625" bestFit="1" customWidth="1"/>
    <col min="28" max="28" width="12.85546875" customWidth="1"/>
    <col min="29" max="30" width="13.140625" bestFit="1" customWidth="1"/>
    <col min="31" max="32" width="14.5703125" bestFit="1" customWidth="1"/>
    <col min="33" max="35" width="13.85546875" customWidth="1"/>
    <col min="36" max="36" width="13.85546875" style="178" customWidth="1"/>
    <col min="37" max="37" width="14.85546875" style="178" bestFit="1" customWidth="1"/>
    <col min="38" max="41" width="14.85546875" style="178" customWidth="1"/>
    <col min="42" max="51" width="13.140625" bestFit="1" customWidth="1"/>
    <col min="52" max="54" width="14" customWidth="1"/>
    <col min="55" max="55" width="15.85546875" bestFit="1" customWidth="1"/>
    <col min="56" max="56" width="13.140625" bestFit="1" customWidth="1"/>
    <col min="57" max="58" width="13.140625" style="153" customWidth="1"/>
    <col min="59" max="60" width="13.140625" style="276" customWidth="1"/>
    <col min="61" max="61" width="13.140625" bestFit="1" customWidth="1"/>
    <col min="62" max="66" width="14.5703125" bestFit="1" customWidth="1"/>
    <col min="67" max="67" width="14.42578125" customWidth="1"/>
    <col min="68" max="72" width="14.85546875" customWidth="1"/>
    <col min="73" max="73" width="14.5703125" bestFit="1" customWidth="1"/>
    <col min="74" max="75" width="14.5703125" style="178" bestFit="1" customWidth="1"/>
    <col min="76" max="79" width="14.5703125" style="178" customWidth="1"/>
    <col min="80" max="86" width="14.5703125" bestFit="1" customWidth="1"/>
    <col min="87" max="88" width="13.85546875" customWidth="1"/>
    <col min="89" max="89" width="13.85546875" style="112" customWidth="1"/>
    <col min="90" max="90" width="15.140625" style="112" customWidth="1"/>
    <col min="91" max="91" width="17" customWidth="1"/>
    <col min="92" max="92" width="14.5703125" bestFit="1" customWidth="1"/>
    <col min="93" max="94" width="14.5703125" style="178" bestFit="1" customWidth="1"/>
    <col min="95" max="98" width="14.5703125" style="178" customWidth="1"/>
    <col min="99" max="104" width="14.5703125" bestFit="1" customWidth="1"/>
    <col min="105" max="108" width="13.140625" customWidth="1"/>
    <col min="109" max="109" width="16.85546875" bestFit="1" customWidth="1"/>
    <col min="110" max="110" width="13.140625" bestFit="1" customWidth="1"/>
    <col min="111" max="111" width="14.5703125" bestFit="1" customWidth="1"/>
    <col min="112" max="113" width="14.5703125" style="178" bestFit="1" customWidth="1"/>
    <col min="114" max="117" width="14.5703125" style="178" customWidth="1"/>
    <col min="118" max="119" width="14.5703125" bestFit="1" customWidth="1"/>
    <col min="120" max="120" width="12.140625" customWidth="1"/>
    <col min="121" max="121" width="12.85546875" customWidth="1"/>
    <col min="122" max="126" width="13.140625" customWidth="1"/>
    <col min="127" max="130" width="13.140625" bestFit="1" customWidth="1"/>
    <col min="131" max="132" width="13.140625" style="178" bestFit="1" customWidth="1"/>
    <col min="133" max="134" width="13.140625" style="178" customWidth="1"/>
    <col min="135" max="135" width="13.85546875" style="178" bestFit="1" customWidth="1"/>
    <col min="136" max="136" width="13.85546875" style="178" customWidth="1"/>
    <col min="137" max="139" width="13.140625" bestFit="1" customWidth="1"/>
    <col min="140" max="144" width="10.85546875" customWidth="1"/>
    <col min="145" max="149" width="13.140625" bestFit="1" customWidth="1"/>
    <col min="150" max="151" width="13.140625" style="178" bestFit="1" customWidth="1"/>
    <col min="152" max="155" width="13.140625" style="178" customWidth="1"/>
    <col min="156" max="156" width="13.140625" bestFit="1" customWidth="1"/>
    <col min="157" max="157" width="12.5703125" customWidth="1"/>
    <col min="158" max="162" width="13.140625" customWidth="1"/>
    <col min="163" max="165" width="13.140625" bestFit="1" customWidth="1"/>
    <col min="166" max="166" width="14" customWidth="1"/>
    <col min="167" max="167" width="13.5703125" customWidth="1"/>
    <col min="168" max="168" width="13.42578125" bestFit="1" customWidth="1"/>
    <col min="169" max="169" width="14.140625" style="178" customWidth="1"/>
    <col min="170" max="174" width="14.5703125" style="178" customWidth="1"/>
    <col min="175" max="175" width="13.140625" bestFit="1" customWidth="1"/>
    <col min="176" max="180" width="12.140625" customWidth="1"/>
    <col min="181" max="186" width="13.140625" bestFit="1" customWidth="1"/>
    <col min="187" max="187" width="13.85546875" customWidth="1"/>
    <col min="188" max="188" width="13.85546875" style="178" customWidth="1"/>
    <col min="189" max="193" width="12.5703125" style="178" customWidth="1"/>
    <col min="194" max="198" width="11.85546875" customWidth="1"/>
    <col min="199" max="199" width="13.140625" bestFit="1" customWidth="1"/>
    <col min="200" max="200" width="12" customWidth="1"/>
    <col min="201" max="201" width="14.28515625" customWidth="1"/>
    <col min="202" max="202" width="13.5703125" customWidth="1"/>
    <col min="203" max="203" width="14.140625" customWidth="1"/>
    <col min="204" max="204" width="12.140625" customWidth="1"/>
    <col min="205" max="205" width="11.85546875" customWidth="1"/>
    <col min="206" max="206" width="12.42578125" customWidth="1"/>
    <col min="207" max="207" width="15.140625" style="178" customWidth="1"/>
    <col min="208" max="208" width="14" style="178" bestFit="1" customWidth="1"/>
    <col min="209" max="209" width="14" style="178" customWidth="1"/>
    <col min="210" max="211" width="15" style="178" bestFit="1" customWidth="1"/>
    <col min="212" max="212" width="15" style="178" customWidth="1"/>
    <col min="213" max="216" width="13.5703125" customWidth="1"/>
    <col min="217" max="217" width="12.5703125" customWidth="1"/>
    <col min="218" max="218" width="12.85546875" customWidth="1"/>
    <col min="219" max="219" width="13.140625" customWidth="1"/>
    <col min="220" max="220" width="12.5703125" customWidth="1"/>
    <col min="221" max="221" width="12.28515625" customWidth="1"/>
    <col min="222" max="222" width="12.140625" customWidth="1"/>
    <col min="223" max="223" width="13.140625" bestFit="1" customWidth="1"/>
    <col min="224" max="224" width="14.85546875" bestFit="1" customWidth="1"/>
    <col min="225" max="225" width="13.140625" bestFit="1" customWidth="1"/>
    <col min="226" max="231" width="13.5703125" style="178" customWidth="1"/>
    <col min="232" max="233" width="13.5703125" customWidth="1"/>
    <col min="234" max="234" width="10.5703125" style="135" bestFit="1" customWidth="1"/>
    <col min="235" max="242" width="11.85546875" style="135" bestFit="1" customWidth="1"/>
    <col min="243" max="243" width="12.5703125" style="135" customWidth="1"/>
    <col min="244" max="244" width="14.140625" style="135" customWidth="1"/>
    <col min="245" max="245" width="11.42578125" style="188" bestFit="1" customWidth="1"/>
    <col min="246" max="246" width="12.140625" style="188" bestFit="1" customWidth="1"/>
    <col min="247" max="247" width="12" style="135" customWidth="1"/>
    <col min="248" max="248" width="12.5703125" style="135" customWidth="1"/>
    <col min="249" max="250" width="12.7109375" style="135" customWidth="1"/>
    <col min="251" max="251" width="9.140625" style="135" bestFit="1" customWidth="1"/>
    <col min="252" max="267" width="9.140625" style="67" bestFit="1" customWidth="1"/>
    <col min="268" max="269" width="9.140625" bestFit="1" customWidth="1"/>
  </cols>
  <sheetData>
    <row r="1" spans="1:278">
      <c r="A1" s="131"/>
      <c r="L1" s="153"/>
      <c r="N1" s="9"/>
      <c r="O1" s="9"/>
      <c r="P1" s="9"/>
      <c r="Q1" s="9"/>
      <c r="R1" s="9"/>
      <c r="S1" s="9"/>
      <c r="T1" s="9"/>
      <c r="U1" s="9"/>
      <c r="V1" s="9"/>
      <c r="AG1" s="9"/>
      <c r="AH1" s="9"/>
      <c r="AI1" s="9"/>
      <c r="AJ1" s="177"/>
      <c r="AY1" s="9"/>
      <c r="AZ1" s="9"/>
      <c r="BA1" s="190"/>
      <c r="BB1" s="9"/>
      <c r="BQ1" s="9"/>
      <c r="BR1" s="9"/>
      <c r="BS1" s="9"/>
      <c r="BT1" s="9"/>
      <c r="CI1" s="9"/>
      <c r="CJ1" s="9"/>
      <c r="CK1" s="109"/>
      <c r="CL1" s="109"/>
      <c r="DA1" s="9"/>
      <c r="DB1" s="9"/>
      <c r="DC1" s="9"/>
      <c r="DD1" s="9"/>
      <c r="DS1" s="9"/>
      <c r="DT1" s="9"/>
      <c r="DU1" s="9"/>
      <c r="DV1" s="9"/>
      <c r="DW1" s="9"/>
      <c r="EK1" s="9"/>
      <c r="EL1" s="9"/>
      <c r="EM1" s="9"/>
      <c r="EN1" s="9"/>
      <c r="FC1" s="9"/>
      <c r="FD1" s="9"/>
      <c r="FE1" s="9"/>
      <c r="FF1" s="9"/>
      <c r="FU1" s="9"/>
      <c r="FV1" s="9"/>
      <c r="FW1" s="9"/>
      <c r="FX1" s="9"/>
      <c r="GM1" s="9"/>
      <c r="GN1" s="9"/>
      <c r="GO1" s="9"/>
      <c r="GP1" s="9"/>
      <c r="HE1" s="9"/>
      <c r="HF1" s="9"/>
      <c r="HG1" s="9"/>
      <c r="HH1" s="9"/>
      <c r="HX1" s="9"/>
      <c r="HY1" s="9"/>
      <c r="HZ1" s="9"/>
      <c r="IR1" s="135"/>
      <c r="JH1" s="67"/>
    </row>
    <row r="2" spans="1:278">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R2" s="135"/>
      <c r="IS2" s="135"/>
      <c r="IT2" s="135"/>
      <c r="IU2" s="135"/>
      <c r="IV2" s="135"/>
      <c r="IW2" s="135"/>
      <c r="IX2" s="135"/>
      <c r="IY2" s="135"/>
      <c r="IZ2" s="135"/>
      <c r="JA2" s="135"/>
      <c r="JH2" s="67"/>
      <c r="JI2" s="67"/>
      <c r="JJ2" s="67"/>
      <c r="JK2" s="67"/>
      <c r="JL2" s="67"/>
      <c r="JM2" s="67"/>
      <c r="JN2" s="67"/>
      <c r="JO2" s="67"/>
      <c r="JP2" s="67"/>
      <c r="JQ2" s="67"/>
    </row>
    <row r="3" spans="1:278">
      <c r="A3" s="330" t="s">
        <v>626</v>
      </c>
      <c r="N3" s="9"/>
      <c r="O3" s="9"/>
      <c r="P3" s="9"/>
      <c r="Q3" s="9"/>
      <c r="R3" s="9"/>
      <c r="S3" s="9"/>
      <c r="T3" s="9"/>
      <c r="U3" s="9"/>
      <c r="V3" s="9"/>
      <c r="AG3" s="9"/>
      <c r="AH3" s="9"/>
      <c r="AI3" s="9"/>
      <c r="AJ3" s="177"/>
      <c r="AK3" s="177"/>
      <c r="AL3" s="177"/>
      <c r="AM3" s="177"/>
      <c r="AN3" s="177"/>
      <c r="AO3" s="177"/>
      <c r="AZ3" s="9"/>
      <c r="BA3" s="191"/>
      <c r="BB3" s="9"/>
      <c r="BC3" s="9"/>
      <c r="BD3" s="9"/>
      <c r="BE3" s="9"/>
      <c r="BF3" s="9"/>
      <c r="BG3" s="9"/>
      <c r="BH3" s="9"/>
      <c r="BS3" s="9"/>
      <c r="BT3" s="9"/>
      <c r="BU3" s="9"/>
      <c r="BV3" s="177"/>
      <c r="BW3" s="177"/>
      <c r="BX3" s="177"/>
      <c r="BY3" s="177"/>
      <c r="BZ3" s="177"/>
      <c r="CA3" s="177"/>
      <c r="CK3"/>
      <c r="CL3" s="9"/>
      <c r="CM3" s="9"/>
      <c r="CN3" s="109"/>
      <c r="CO3" s="177"/>
      <c r="CP3" s="177"/>
      <c r="CQ3" s="177"/>
      <c r="CR3" s="177"/>
      <c r="CS3" s="177"/>
      <c r="CT3" s="177"/>
      <c r="DE3" s="9"/>
      <c r="DF3" s="9"/>
      <c r="DG3" s="9"/>
      <c r="DH3" s="177"/>
      <c r="DI3" s="177"/>
      <c r="DJ3" s="177"/>
      <c r="DK3" s="177"/>
      <c r="DL3" s="177"/>
      <c r="DM3" s="177"/>
      <c r="DX3" s="9"/>
      <c r="DY3" s="9"/>
      <c r="DZ3" s="9"/>
      <c r="EA3" s="177"/>
      <c r="EB3" s="177"/>
      <c r="EC3" s="177"/>
      <c r="ED3" s="177"/>
      <c r="EE3" s="177"/>
      <c r="EF3" s="177"/>
      <c r="EG3" s="9"/>
      <c r="EQ3" s="9"/>
      <c r="ER3" s="9"/>
      <c r="ES3" s="9"/>
      <c r="ET3" s="177"/>
      <c r="EU3" s="177"/>
      <c r="EV3" s="177"/>
      <c r="EW3" s="177"/>
      <c r="EX3" s="177"/>
      <c r="EY3" s="177"/>
      <c r="FJ3" s="9"/>
      <c r="FK3" s="9"/>
      <c r="FL3" s="9"/>
      <c r="FM3" s="177"/>
      <c r="FN3" s="177"/>
      <c r="FO3" s="177"/>
      <c r="FP3" s="177"/>
      <c r="FQ3" s="177"/>
      <c r="FR3" s="177"/>
      <c r="GC3" s="9"/>
      <c r="GD3" s="9"/>
      <c r="GE3" s="9"/>
      <c r="GF3" s="177"/>
      <c r="GG3" s="177"/>
      <c r="GH3" s="177"/>
      <c r="GI3" s="177"/>
      <c r="GJ3" s="177"/>
      <c r="GK3" s="177"/>
      <c r="GV3" s="9"/>
      <c r="GW3" s="9"/>
      <c r="GX3" s="9"/>
      <c r="GY3" s="177"/>
      <c r="GZ3" s="177"/>
      <c r="HA3" s="177"/>
      <c r="HB3" s="177"/>
      <c r="HC3" s="177"/>
      <c r="HD3" s="177"/>
      <c r="HO3" s="9"/>
      <c r="HP3" s="9"/>
      <c r="HQ3" s="9"/>
      <c r="HR3" s="177"/>
      <c r="HS3" s="177"/>
      <c r="HT3" s="177"/>
      <c r="HU3" s="177"/>
      <c r="HV3" s="177"/>
      <c r="HW3" s="177"/>
      <c r="HZ3"/>
      <c r="IA3"/>
      <c r="IB3"/>
      <c r="IC3"/>
      <c r="ID3"/>
      <c r="IE3"/>
      <c r="IF3"/>
      <c r="IG3"/>
      <c r="IH3" s="9"/>
      <c r="II3" s="9"/>
      <c r="IJ3" s="9"/>
      <c r="IR3" s="135"/>
      <c r="IS3" s="135"/>
      <c r="IT3" s="135"/>
      <c r="IU3" s="135"/>
      <c r="IV3" s="135"/>
      <c r="IW3" s="135"/>
      <c r="IX3" s="135"/>
      <c r="IY3" s="135"/>
      <c r="IZ3" s="135"/>
      <c r="JA3" s="135"/>
      <c r="JB3" s="135"/>
      <c r="JH3" s="67"/>
      <c r="JI3" s="67"/>
      <c r="JJ3" s="67"/>
      <c r="JK3" s="67"/>
      <c r="JL3" s="67"/>
      <c r="JM3" s="67"/>
      <c r="JN3" s="67"/>
      <c r="JO3" s="67"/>
      <c r="JP3" s="67"/>
      <c r="JQ3" s="67"/>
      <c r="JR3" s="67"/>
    </row>
    <row r="4" spans="1:278" s="8" customFormat="1">
      <c r="A4" s="197" t="s">
        <v>659</v>
      </c>
      <c r="B4"/>
      <c r="C4"/>
      <c r="D4" s="254">
        <v>4</v>
      </c>
      <c r="E4" s="254">
        <v>5</v>
      </c>
      <c r="F4" s="254">
        <v>6</v>
      </c>
      <c r="G4" s="254">
        <v>7</v>
      </c>
      <c r="H4" s="254">
        <v>8</v>
      </c>
      <c r="I4" s="254">
        <v>9</v>
      </c>
      <c r="J4" s="254">
        <v>10</v>
      </c>
      <c r="K4" s="254">
        <v>11</v>
      </c>
      <c r="L4" s="254">
        <v>12</v>
      </c>
      <c r="M4" s="254">
        <v>13</v>
      </c>
      <c r="N4" s="254">
        <v>14</v>
      </c>
      <c r="O4" s="254">
        <v>15</v>
      </c>
      <c r="P4" s="254">
        <v>16</v>
      </c>
      <c r="Q4" s="254">
        <v>17</v>
      </c>
      <c r="R4" s="254">
        <v>18</v>
      </c>
      <c r="S4" s="254">
        <v>19</v>
      </c>
      <c r="T4" s="254">
        <v>20</v>
      </c>
      <c r="U4" s="254">
        <v>21</v>
      </c>
      <c r="V4" s="254">
        <v>22</v>
      </c>
      <c r="W4" s="255">
        <v>4</v>
      </c>
      <c r="X4" s="255">
        <v>5</v>
      </c>
      <c r="Y4" s="255">
        <v>6</v>
      </c>
      <c r="Z4" s="255">
        <v>7</v>
      </c>
      <c r="AA4" s="255">
        <v>8</v>
      </c>
      <c r="AB4" s="255">
        <v>9</v>
      </c>
      <c r="AC4" s="255">
        <v>10</v>
      </c>
      <c r="AD4" s="255">
        <v>11</v>
      </c>
      <c r="AE4" s="255">
        <v>12</v>
      </c>
      <c r="AF4" s="255">
        <v>13</v>
      </c>
      <c r="AG4" s="255">
        <v>14</v>
      </c>
      <c r="AH4" s="255">
        <v>15</v>
      </c>
      <c r="AI4" s="255">
        <v>16</v>
      </c>
      <c r="AJ4" s="256">
        <v>17</v>
      </c>
      <c r="AK4" s="256">
        <v>18</v>
      </c>
      <c r="AL4" s="256">
        <v>19</v>
      </c>
      <c r="AM4" s="256">
        <v>20</v>
      </c>
      <c r="AN4" s="256">
        <v>21</v>
      </c>
      <c r="AO4" s="256">
        <v>22</v>
      </c>
      <c r="AP4" s="254">
        <v>4</v>
      </c>
      <c r="AQ4" s="254">
        <v>5</v>
      </c>
      <c r="AR4" s="254">
        <v>6</v>
      </c>
      <c r="AS4" s="254">
        <v>7</v>
      </c>
      <c r="AT4" s="254">
        <v>8</v>
      </c>
      <c r="AU4" s="254">
        <v>9</v>
      </c>
      <c r="AV4" s="254">
        <v>10</v>
      </c>
      <c r="AW4" s="254">
        <v>11</v>
      </c>
      <c r="AX4" s="254">
        <v>12</v>
      </c>
      <c r="AY4" s="254">
        <v>13</v>
      </c>
      <c r="AZ4" s="254">
        <v>14</v>
      </c>
      <c r="BA4" s="254">
        <v>15</v>
      </c>
      <c r="BB4" s="254">
        <v>16</v>
      </c>
      <c r="BC4" s="254">
        <v>17</v>
      </c>
      <c r="BD4" s="254">
        <v>18</v>
      </c>
      <c r="BE4" s="254">
        <v>19</v>
      </c>
      <c r="BF4" s="254">
        <v>20</v>
      </c>
      <c r="BG4" s="254">
        <v>21</v>
      </c>
      <c r="BH4" s="254">
        <v>22</v>
      </c>
      <c r="BI4" s="255">
        <v>4</v>
      </c>
      <c r="BJ4" s="255">
        <v>5</v>
      </c>
      <c r="BK4" s="255">
        <v>6</v>
      </c>
      <c r="BL4" s="255">
        <v>7</v>
      </c>
      <c r="BM4" s="255">
        <v>8</v>
      </c>
      <c r="BN4" s="255">
        <v>9</v>
      </c>
      <c r="BO4" s="255">
        <v>10</v>
      </c>
      <c r="BP4" s="255">
        <v>11</v>
      </c>
      <c r="BQ4" s="255">
        <v>12</v>
      </c>
      <c r="BR4" s="255">
        <v>13</v>
      </c>
      <c r="BS4" s="255">
        <v>14</v>
      </c>
      <c r="BT4" s="255">
        <v>15</v>
      </c>
      <c r="BU4" s="255">
        <v>16</v>
      </c>
      <c r="BV4" s="256">
        <v>17</v>
      </c>
      <c r="BW4" s="256">
        <v>18</v>
      </c>
      <c r="BX4" s="256">
        <v>19</v>
      </c>
      <c r="BY4" s="256">
        <v>20</v>
      </c>
      <c r="BZ4" s="256">
        <v>21</v>
      </c>
      <c r="CA4" s="256">
        <v>22</v>
      </c>
      <c r="CB4" s="254">
        <v>4</v>
      </c>
      <c r="CC4" s="254">
        <v>5</v>
      </c>
      <c r="CD4" s="254">
        <v>6</v>
      </c>
      <c r="CE4" s="254">
        <v>7</v>
      </c>
      <c r="CF4" s="254">
        <v>8</v>
      </c>
      <c r="CG4" s="254">
        <v>9</v>
      </c>
      <c r="CH4" s="254">
        <v>10</v>
      </c>
      <c r="CI4" s="254">
        <v>11</v>
      </c>
      <c r="CJ4" s="254">
        <v>12</v>
      </c>
      <c r="CK4" s="254">
        <v>13</v>
      </c>
      <c r="CL4" s="254">
        <v>14</v>
      </c>
      <c r="CM4" s="254">
        <v>15</v>
      </c>
      <c r="CN4" s="254">
        <v>16</v>
      </c>
      <c r="CO4" s="257">
        <v>17</v>
      </c>
      <c r="CP4" s="257">
        <v>18</v>
      </c>
      <c r="CQ4" s="257">
        <v>19</v>
      </c>
      <c r="CR4" s="257">
        <v>20</v>
      </c>
      <c r="CS4" s="257">
        <v>21</v>
      </c>
      <c r="CT4" s="257">
        <v>22</v>
      </c>
      <c r="CU4" s="255">
        <v>4</v>
      </c>
      <c r="CV4" s="255">
        <v>5</v>
      </c>
      <c r="CW4" s="255">
        <v>6</v>
      </c>
      <c r="CX4" s="255">
        <v>7</v>
      </c>
      <c r="CY4" s="255">
        <v>8</v>
      </c>
      <c r="CZ4" s="255">
        <v>9</v>
      </c>
      <c r="DA4" s="255">
        <v>10</v>
      </c>
      <c r="DB4" s="255">
        <v>11</v>
      </c>
      <c r="DC4" s="255">
        <v>12</v>
      </c>
      <c r="DD4" s="255">
        <v>13</v>
      </c>
      <c r="DE4" s="255">
        <v>14</v>
      </c>
      <c r="DF4" s="255">
        <v>15</v>
      </c>
      <c r="DG4" s="255">
        <v>16</v>
      </c>
      <c r="DH4" s="256">
        <v>17</v>
      </c>
      <c r="DI4" s="256">
        <v>18</v>
      </c>
      <c r="DJ4" s="256">
        <v>19</v>
      </c>
      <c r="DK4" s="256">
        <v>20</v>
      </c>
      <c r="DL4" s="256">
        <v>21</v>
      </c>
      <c r="DM4" s="256">
        <v>22</v>
      </c>
      <c r="DN4" s="254">
        <v>4</v>
      </c>
      <c r="DO4" s="254">
        <v>5</v>
      </c>
      <c r="DP4" s="254">
        <v>6</v>
      </c>
      <c r="DQ4" s="254">
        <v>7</v>
      </c>
      <c r="DR4" s="254">
        <v>8</v>
      </c>
      <c r="DS4" s="254">
        <v>9</v>
      </c>
      <c r="DT4" s="254">
        <v>10</v>
      </c>
      <c r="DU4" s="254">
        <v>11</v>
      </c>
      <c r="DV4" s="254">
        <v>12</v>
      </c>
      <c r="DW4" s="254">
        <v>13</v>
      </c>
      <c r="DX4" s="254">
        <v>14</v>
      </c>
      <c r="DY4" s="254">
        <v>15</v>
      </c>
      <c r="DZ4" s="254">
        <v>16</v>
      </c>
      <c r="EA4" s="257">
        <v>17</v>
      </c>
      <c r="EB4" s="257">
        <v>18</v>
      </c>
      <c r="EC4" s="257">
        <v>19</v>
      </c>
      <c r="ED4" s="257">
        <v>20</v>
      </c>
      <c r="EE4" s="257">
        <v>21</v>
      </c>
      <c r="EF4" s="257">
        <v>22</v>
      </c>
      <c r="EG4" s="255">
        <v>4</v>
      </c>
      <c r="EH4" s="255">
        <v>5</v>
      </c>
      <c r="EI4" s="255">
        <v>6</v>
      </c>
      <c r="EJ4" s="255">
        <v>7</v>
      </c>
      <c r="EK4" s="255">
        <v>8</v>
      </c>
      <c r="EL4" s="255">
        <v>9</v>
      </c>
      <c r="EM4" s="255">
        <v>10</v>
      </c>
      <c r="EN4" s="255">
        <v>11</v>
      </c>
      <c r="EO4" s="255">
        <v>12</v>
      </c>
      <c r="EP4" s="255">
        <v>13</v>
      </c>
      <c r="EQ4" s="255">
        <v>14</v>
      </c>
      <c r="ER4" s="255">
        <v>15</v>
      </c>
      <c r="ES4" s="255">
        <v>16</v>
      </c>
      <c r="ET4" s="256">
        <v>17</v>
      </c>
      <c r="EU4" s="256">
        <v>18</v>
      </c>
      <c r="EV4" s="256">
        <v>19</v>
      </c>
      <c r="EW4" s="256">
        <v>20</v>
      </c>
      <c r="EX4" s="256">
        <v>21</v>
      </c>
      <c r="EY4" s="256">
        <v>22</v>
      </c>
      <c r="EZ4" s="254">
        <v>4</v>
      </c>
      <c r="FA4" s="254">
        <v>5</v>
      </c>
      <c r="FB4" s="254">
        <v>6</v>
      </c>
      <c r="FC4" s="254">
        <v>7</v>
      </c>
      <c r="FD4" s="254">
        <v>8</v>
      </c>
      <c r="FE4" s="254">
        <v>9</v>
      </c>
      <c r="FF4" s="254">
        <v>10</v>
      </c>
      <c r="FG4" s="254">
        <v>11</v>
      </c>
      <c r="FH4" s="254">
        <v>12</v>
      </c>
      <c r="FI4" s="254">
        <v>13</v>
      </c>
      <c r="FJ4" s="254">
        <v>14</v>
      </c>
      <c r="FK4" s="254">
        <v>15</v>
      </c>
      <c r="FL4" s="254">
        <v>16</v>
      </c>
      <c r="FM4" s="257">
        <v>17</v>
      </c>
      <c r="FN4" s="257">
        <v>18</v>
      </c>
      <c r="FO4" s="257">
        <v>19</v>
      </c>
      <c r="FP4" s="257">
        <v>20</v>
      </c>
      <c r="FQ4" s="257">
        <v>21</v>
      </c>
      <c r="FR4" s="257">
        <v>22</v>
      </c>
      <c r="FS4" s="255">
        <v>4</v>
      </c>
      <c r="FT4" s="255">
        <v>5</v>
      </c>
      <c r="FU4" s="255">
        <v>6</v>
      </c>
      <c r="FV4" s="255">
        <v>7</v>
      </c>
      <c r="FW4" s="255">
        <v>8</v>
      </c>
      <c r="FX4" s="255">
        <v>9</v>
      </c>
      <c r="FY4" s="255">
        <v>10</v>
      </c>
      <c r="FZ4" s="255">
        <v>11</v>
      </c>
      <c r="GA4" s="255">
        <v>12</v>
      </c>
      <c r="GB4" s="255">
        <v>13</v>
      </c>
      <c r="GC4" s="255">
        <v>14</v>
      </c>
      <c r="GD4" s="255">
        <v>15</v>
      </c>
      <c r="GE4" s="255">
        <v>16</v>
      </c>
      <c r="GF4" s="256">
        <v>17</v>
      </c>
      <c r="GG4" s="256">
        <v>18</v>
      </c>
      <c r="GH4" s="256">
        <v>19</v>
      </c>
      <c r="GI4" s="256">
        <v>20</v>
      </c>
      <c r="GJ4" s="256">
        <v>21</v>
      </c>
      <c r="GK4" s="256">
        <v>22</v>
      </c>
      <c r="GL4" s="254">
        <v>4</v>
      </c>
      <c r="GM4" s="254">
        <v>5</v>
      </c>
      <c r="GN4" s="254">
        <v>6</v>
      </c>
      <c r="GO4" s="254">
        <v>7</v>
      </c>
      <c r="GP4" s="254">
        <v>8</v>
      </c>
      <c r="GQ4" s="254">
        <v>9</v>
      </c>
      <c r="GR4" s="254">
        <v>10</v>
      </c>
      <c r="GS4" s="254">
        <v>11</v>
      </c>
      <c r="GT4" s="254">
        <v>12</v>
      </c>
      <c r="GU4" s="254">
        <v>13</v>
      </c>
      <c r="GV4" s="254">
        <v>14</v>
      </c>
      <c r="GW4" s="254">
        <v>15</v>
      </c>
      <c r="GX4" s="254">
        <v>16</v>
      </c>
      <c r="GY4" s="257">
        <v>17</v>
      </c>
      <c r="GZ4" s="257">
        <v>18</v>
      </c>
      <c r="HA4" s="257">
        <v>19</v>
      </c>
      <c r="HB4" s="257">
        <v>20</v>
      </c>
      <c r="HC4" s="257">
        <v>21</v>
      </c>
      <c r="HD4" s="257">
        <v>22</v>
      </c>
      <c r="HE4" s="255">
        <v>4</v>
      </c>
      <c r="HF4" s="255">
        <v>5</v>
      </c>
      <c r="HG4" s="255">
        <v>6</v>
      </c>
      <c r="HH4" s="255">
        <v>7</v>
      </c>
      <c r="HI4" s="255">
        <v>8</v>
      </c>
      <c r="HJ4" s="255">
        <v>9</v>
      </c>
      <c r="HK4" s="255">
        <v>10</v>
      </c>
      <c r="HL4" s="255">
        <v>11</v>
      </c>
      <c r="HM4" s="255">
        <v>12</v>
      </c>
      <c r="HN4" s="255">
        <v>13</v>
      </c>
      <c r="HO4" s="255">
        <v>14</v>
      </c>
      <c r="HP4" s="255">
        <v>15</v>
      </c>
      <c r="HQ4" s="255">
        <v>16</v>
      </c>
      <c r="HR4" s="256">
        <v>17</v>
      </c>
      <c r="HS4" s="256">
        <v>18</v>
      </c>
      <c r="HT4" s="256">
        <v>19</v>
      </c>
      <c r="HU4" s="256">
        <v>20</v>
      </c>
      <c r="HV4" s="256">
        <v>21</v>
      </c>
      <c r="HW4" s="256">
        <v>22</v>
      </c>
      <c r="HX4" s="254">
        <v>4</v>
      </c>
      <c r="HY4" s="254">
        <v>5</v>
      </c>
      <c r="HZ4" s="254">
        <v>6</v>
      </c>
      <c r="IA4" s="254">
        <v>7</v>
      </c>
      <c r="IB4" s="254">
        <v>8</v>
      </c>
      <c r="IC4" s="254">
        <v>9</v>
      </c>
      <c r="ID4" s="254">
        <v>10</v>
      </c>
      <c r="IE4" s="254">
        <v>11</v>
      </c>
      <c r="IF4" s="254">
        <v>12</v>
      </c>
      <c r="IG4" s="254">
        <v>13</v>
      </c>
      <c r="IH4" s="254">
        <v>14</v>
      </c>
      <c r="II4" s="254">
        <v>15</v>
      </c>
      <c r="IJ4" s="254">
        <v>16</v>
      </c>
      <c r="IK4" s="257">
        <v>17</v>
      </c>
      <c r="IL4" s="257">
        <v>18</v>
      </c>
      <c r="IM4" s="257">
        <v>19</v>
      </c>
      <c r="IN4" s="257">
        <v>20</v>
      </c>
      <c r="IO4" s="257">
        <v>21</v>
      </c>
      <c r="IP4" s="257">
        <v>22</v>
      </c>
      <c r="IQ4" s="236"/>
      <c r="IR4" s="236"/>
      <c r="IS4" s="236"/>
      <c r="IT4" s="236"/>
      <c r="IU4" s="236"/>
      <c r="IV4" s="236"/>
      <c r="IW4" s="236"/>
      <c r="IX4" s="236"/>
      <c r="IY4" s="236"/>
      <c r="IZ4" s="236"/>
      <c r="JA4" s="236"/>
      <c r="JB4" s="236"/>
      <c r="JC4" s="258"/>
      <c r="JD4" s="258"/>
      <c r="JE4" s="258"/>
      <c r="JF4" s="258"/>
      <c r="JG4" s="258"/>
      <c r="JH4" s="258"/>
      <c r="JI4" s="258"/>
      <c r="JJ4" s="258"/>
      <c r="JK4" s="258"/>
      <c r="JL4" s="258"/>
      <c r="JM4" s="258"/>
      <c r="JN4" s="258"/>
      <c r="JO4" s="258"/>
      <c r="JP4" s="258"/>
      <c r="JQ4" s="258"/>
      <c r="JR4" s="258"/>
    </row>
    <row r="5" spans="1:278">
      <c r="A5" s="69" t="s">
        <v>627</v>
      </c>
      <c r="C5" t="s">
        <v>0</v>
      </c>
      <c r="D5" s="6" t="s">
        <v>64</v>
      </c>
      <c r="E5" s="6" t="s">
        <v>64</v>
      </c>
      <c r="F5" s="6" t="s">
        <v>64</v>
      </c>
      <c r="G5" s="6" t="s">
        <v>64</v>
      </c>
      <c r="H5" s="6" t="s">
        <v>64</v>
      </c>
      <c r="I5" s="6" t="s">
        <v>64</v>
      </c>
      <c r="J5" s="6" t="s">
        <v>64</v>
      </c>
      <c r="K5" s="6" t="s">
        <v>64</v>
      </c>
      <c r="L5" s="6" t="s">
        <v>64</v>
      </c>
      <c r="M5" s="6" t="s">
        <v>64</v>
      </c>
      <c r="N5" s="6" t="s">
        <v>64</v>
      </c>
      <c r="O5" s="6" t="s">
        <v>64</v>
      </c>
      <c r="P5" s="6" t="s">
        <v>64</v>
      </c>
      <c r="Q5" s="6" t="s">
        <v>64</v>
      </c>
      <c r="R5" s="6" t="s">
        <v>64</v>
      </c>
      <c r="S5" s="6" t="s">
        <v>64</v>
      </c>
      <c r="T5" s="6" t="s">
        <v>64</v>
      </c>
      <c r="U5" s="6" t="s">
        <v>64</v>
      </c>
      <c r="V5" s="6" t="s">
        <v>64</v>
      </c>
      <c r="W5" s="7" t="s">
        <v>53</v>
      </c>
      <c r="X5" s="7" t="s">
        <v>53</v>
      </c>
      <c r="Y5" s="7" t="s">
        <v>53</v>
      </c>
      <c r="Z5" s="7" t="s">
        <v>53</v>
      </c>
      <c r="AA5" s="7" t="s">
        <v>53</v>
      </c>
      <c r="AB5" s="7" t="s">
        <v>53</v>
      </c>
      <c r="AC5" s="7" t="s">
        <v>53</v>
      </c>
      <c r="AD5" s="7" t="s">
        <v>53</v>
      </c>
      <c r="AE5" s="7" t="s">
        <v>53</v>
      </c>
      <c r="AF5" s="7" t="s">
        <v>53</v>
      </c>
      <c r="AG5" s="7" t="s">
        <v>53</v>
      </c>
      <c r="AH5" s="7" t="s">
        <v>53</v>
      </c>
      <c r="AI5" s="7" t="s">
        <v>53</v>
      </c>
      <c r="AJ5" s="179" t="s">
        <v>53</v>
      </c>
      <c r="AK5" s="179" t="s">
        <v>53</v>
      </c>
      <c r="AL5" s="179" t="s">
        <v>53</v>
      </c>
      <c r="AM5" s="179" t="s">
        <v>53</v>
      </c>
      <c r="AN5" s="179" t="s">
        <v>53</v>
      </c>
      <c r="AO5" s="179" t="s">
        <v>53</v>
      </c>
      <c r="AP5" s="6" t="s">
        <v>54</v>
      </c>
      <c r="AQ5" s="6" t="s">
        <v>54</v>
      </c>
      <c r="AR5" s="6" t="s">
        <v>54</v>
      </c>
      <c r="AS5" s="6" t="s">
        <v>54</v>
      </c>
      <c r="AT5" s="6" t="s">
        <v>54</v>
      </c>
      <c r="AU5" s="6" t="s">
        <v>54</v>
      </c>
      <c r="AV5" s="6" t="s">
        <v>54</v>
      </c>
      <c r="AW5" s="6" t="s">
        <v>54</v>
      </c>
      <c r="AX5" s="6" t="s">
        <v>54</v>
      </c>
      <c r="AY5" s="6" t="s">
        <v>54</v>
      </c>
      <c r="AZ5" s="6" t="s">
        <v>54</v>
      </c>
      <c r="BA5" s="6" t="s">
        <v>54</v>
      </c>
      <c r="BB5" s="6" t="s">
        <v>54</v>
      </c>
      <c r="BC5" s="6" t="s">
        <v>54</v>
      </c>
      <c r="BD5" s="6" t="s">
        <v>54</v>
      </c>
      <c r="BE5" s="6" t="s">
        <v>54</v>
      </c>
      <c r="BF5" s="6" t="s">
        <v>54</v>
      </c>
      <c r="BG5" s="6" t="s">
        <v>54</v>
      </c>
      <c r="BH5" s="6" t="s">
        <v>54</v>
      </c>
      <c r="BI5" s="7" t="s">
        <v>55</v>
      </c>
      <c r="BJ5" s="7" t="s">
        <v>55</v>
      </c>
      <c r="BK5" s="7" t="s">
        <v>55</v>
      </c>
      <c r="BL5" s="7" t="s">
        <v>55</v>
      </c>
      <c r="BM5" s="7" t="s">
        <v>55</v>
      </c>
      <c r="BN5" s="7" t="s">
        <v>55</v>
      </c>
      <c r="BO5" s="7" t="s">
        <v>55</v>
      </c>
      <c r="BP5" s="7" t="s">
        <v>55</v>
      </c>
      <c r="BQ5" s="7" t="s">
        <v>55</v>
      </c>
      <c r="BR5" s="7" t="s">
        <v>55</v>
      </c>
      <c r="BS5" s="7" t="s">
        <v>55</v>
      </c>
      <c r="BT5" s="7" t="s">
        <v>55</v>
      </c>
      <c r="BU5" s="7" t="s">
        <v>55</v>
      </c>
      <c r="BV5" s="179" t="s">
        <v>55</v>
      </c>
      <c r="BW5" s="179" t="s">
        <v>55</v>
      </c>
      <c r="BX5" s="179" t="s">
        <v>55</v>
      </c>
      <c r="BY5" s="179" t="s">
        <v>55</v>
      </c>
      <c r="BZ5" s="179" t="s">
        <v>55</v>
      </c>
      <c r="CA5" s="179" t="s">
        <v>55</v>
      </c>
      <c r="CB5" s="6" t="s">
        <v>56</v>
      </c>
      <c r="CC5" s="6" t="s">
        <v>56</v>
      </c>
      <c r="CD5" s="6" t="s">
        <v>56</v>
      </c>
      <c r="CE5" s="6" t="s">
        <v>56</v>
      </c>
      <c r="CF5" s="6" t="s">
        <v>56</v>
      </c>
      <c r="CG5" s="6" t="s">
        <v>56</v>
      </c>
      <c r="CH5" s="6" t="s">
        <v>56</v>
      </c>
      <c r="CI5" s="6" t="s">
        <v>56</v>
      </c>
      <c r="CJ5" s="6" t="s">
        <v>56</v>
      </c>
      <c r="CK5" s="6" t="s">
        <v>56</v>
      </c>
      <c r="CL5" s="6" t="s">
        <v>56</v>
      </c>
      <c r="CM5" s="6" t="s">
        <v>56</v>
      </c>
      <c r="CN5" s="6" t="s">
        <v>56</v>
      </c>
      <c r="CO5" s="184" t="s">
        <v>56</v>
      </c>
      <c r="CP5" s="184" t="s">
        <v>56</v>
      </c>
      <c r="CQ5" s="184" t="s">
        <v>56</v>
      </c>
      <c r="CR5" s="184" t="s">
        <v>56</v>
      </c>
      <c r="CS5" s="184" t="s">
        <v>56</v>
      </c>
      <c r="CT5" s="184" t="s">
        <v>56</v>
      </c>
      <c r="CU5" s="7" t="s">
        <v>57</v>
      </c>
      <c r="CV5" s="7" t="s">
        <v>57</v>
      </c>
      <c r="CW5" s="7" t="s">
        <v>57</v>
      </c>
      <c r="CX5" s="7" t="s">
        <v>57</v>
      </c>
      <c r="CY5" s="7" t="s">
        <v>57</v>
      </c>
      <c r="CZ5" s="7" t="s">
        <v>57</v>
      </c>
      <c r="DA5" s="7" t="s">
        <v>57</v>
      </c>
      <c r="DB5" s="7" t="s">
        <v>57</v>
      </c>
      <c r="DC5" s="7" t="s">
        <v>57</v>
      </c>
      <c r="DD5" s="7" t="s">
        <v>57</v>
      </c>
      <c r="DE5" s="7" t="s">
        <v>57</v>
      </c>
      <c r="DF5" s="7" t="s">
        <v>57</v>
      </c>
      <c r="DG5" s="7" t="s">
        <v>57</v>
      </c>
      <c r="DH5" s="179" t="s">
        <v>57</v>
      </c>
      <c r="DI5" s="179" t="s">
        <v>57</v>
      </c>
      <c r="DJ5" s="179" t="s">
        <v>57</v>
      </c>
      <c r="DK5" s="179" t="s">
        <v>57</v>
      </c>
      <c r="DL5" s="179" t="s">
        <v>57</v>
      </c>
      <c r="DM5" s="179" t="s">
        <v>57</v>
      </c>
      <c r="DN5" s="6" t="s">
        <v>58</v>
      </c>
      <c r="DO5" s="6" t="s">
        <v>58</v>
      </c>
      <c r="DP5" s="6" t="s">
        <v>58</v>
      </c>
      <c r="DQ5" s="6" t="s">
        <v>58</v>
      </c>
      <c r="DR5" s="6" t="s">
        <v>58</v>
      </c>
      <c r="DS5" s="6" t="s">
        <v>58</v>
      </c>
      <c r="DT5" s="6" t="s">
        <v>58</v>
      </c>
      <c r="DU5" s="6" t="s">
        <v>58</v>
      </c>
      <c r="DV5" s="6" t="s">
        <v>58</v>
      </c>
      <c r="DW5" s="6" t="s">
        <v>58</v>
      </c>
      <c r="DX5" s="6" t="s">
        <v>58</v>
      </c>
      <c r="DY5" s="6" t="s">
        <v>58</v>
      </c>
      <c r="DZ5" s="6" t="s">
        <v>58</v>
      </c>
      <c r="EA5" s="184" t="s">
        <v>58</v>
      </c>
      <c r="EB5" s="184" t="s">
        <v>58</v>
      </c>
      <c r="EC5" s="184" t="s">
        <v>58</v>
      </c>
      <c r="ED5" s="184" t="s">
        <v>58</v>
      </c>
      <c r="EE5" s="184" t="s">
        <v>58</v>
      </c>
      <c r="EF5" s="184" t="s">
        <v>58</v>
      </c>
      <c r="EG5" s="7" t="s">
        <v>59</v>
      </c>
      <c r="EH5" s="7" t="s">
        <v>59</v>
      </c>
      <c r="EI5" s="7" t="s">
        <v>59</v>
      </c>
      <c r="EJ5" s="7" t="s">
        <v>59</v>
      </c>
      <c r="EK5" s="7" t="s">
        <v>59</v>
      </c>
      <c r="EL5" s="7" t="s">
        <v>59</v>
      </c>
      <c r="EM5" s="7" t="s">
        <v>59</v>
      </c>
      <c r="EN5" s="7" t="s">
        <v>59</v>
      </c>
      <c r="EO5" s="7" t="s">
        <v>59</v>
      </c>
      <c r="EP5" s="7" t="s">
        <v>59</v>
      </c>
      <c r="EQ5" s="7" t="s">
        <v>59</v>
      </c>
      <c r="ER5" s="7" t="s">
        <v>59</v>
      </c>
      <c r="ES5" s="7" t="s">
        <v>59</v>
      </c>
      <c r="ET5" s="179" t="s">
        <v>59</v>
      </c>
      <c r="EU5" s="179" t="s">
        <v>59</v>
      </c>
      <c r="EV5" s="179" t="s">
        <v>59</v>
      </c>
      <c r="EW5" s="179" t="s">
        <v>59</v>
      </c>
      <c r="EX5" s="179" t="s">
        <v>59</v>
      </c>
      <c r="EY5" s="179" t="s">
        <v>59</v>
      </c>
      <c r="EZ5" s="6" t="s">
        <v>60</v>
      </c>
      <c r="FA5" s="6" t="s">
        <v>60</v>
      </c>
      <c r="FB5" s="6" t="s">
        <v>60</v>
      </c>
      <c r="FC5" s="6" t="s">
        <v>60</v>
      </c>
      <c r="FD5" s="6" t="s">
        <v>60</v>
      </c>
      <c r="FE5" s="6" t="s">
        <v>60</v>
      </c>
      <c r="FF5" s="6" t="s">
        <v>60</v>
      </c>
      <c r="FG5" s="6" t="s">
        <v>60</v>
      </c>
      <c r="FH5" s="6" t="s">
        <v>60</v>
      </c>
      <c r="FI5" s="6" t="s">
        <v>60</v>
      </c>
      <c r="FJ5" s="6" t="s">
        <v>60</v>
      </c>
      <c r="FK5" s="6" t="s">
        <v>60</v>
      </c>
      <c r="FL5" s="6" t="s">
        <v>60</v>
      </c>
      <c r="FM5" s="184" t="s">
        <v>60</v>
      </c>
      <c r="FN5" s="184" t="s">
        <v>60</v>
      </c>
      <c r="FO5" s="184" t="s">
        <v>60</v>
      </c>
      <c r="FP5" s="184" t="s">
        <v>60</v>
      </c>
      <c r="FQ5" s="184" t="s">
        <v>60</v>
      </c>
      <c r="FR5" s="184" t="s">
        <v>60</v>
      </c>
      <c r="FS5" s="7" t="s">
        <v>61</v>
      </c>
      <c r="FT5" s="7" t="s">
        <v>61</v>
      </c>
      <c r="FU5" s="7" t="s">
        <v>61</v>
      </c>
      <c r="FV5" s="7" t="s">
        <v>61</v>
      </c>
      <c r="FW5" s="7" t="s">
        <v>61</v>
      </c>
      <c r="FX5" s="7" t="s">
        <v>61</v>
      </c>
      <c r="FY5" s="7" t="s">
        <v>61</v>
      </c>
      <c r="FZ5" s="7" t="s">
        <v>61</v>
      </c>
      <c r="GA5" s="7" t="s">
        <v>61</v>
      </c>
      <c r="GB5" s="7" t="s">
        <v>61</v>
      </c>
      <c r="GC5" s="7" t="s">
        <v>61</v>
      </c>
      <c r="GD5" s="7" t="s">
        <v>61</v>
      </c>
      <c r="GE5" s="7" t="s">
        <v>61</v>
      </c>
      <c r="GF5" s="179" t="s">
        <v>61</v>
      </c>
      <c r="GG5" s="179" t="s">
        <v>61</v>
      </c>
      <c r="GH5" s="179" t="s">
        <v>61</v>
      </c>
      <c r="GI5" s="179" t="s">
        <v>61</v>
      </c>
      <c r="GJ5" s="179" t="s">
        <v>61</v>
      </c>
      <c r="GK5" s="179" t="s">
        <v>61</v>
      </c>
      <c r="GL5" s="6" t="s">
        <v>150</v>
      </c>
      <c r="GM5" s="6" t="s">
        <v>150</v>
      </c>
      <c r="GN5" s="6" t="s">
        <v>150</v>
      </c>
      <c r="GO5" s="6" t="s">
        <v>150</v>
      </c>
      <c r="GP5" s="6" t="s">
        <v>150</v>
      </c>
      <c r="GQ5" s="6" t="s">
        <v>150</v>
      </c>
      <c r="GR5" s="6" t="s">
        <v>150</v>
      </c>
      <c r="GS5" s="6" t="s">
        <v>150</v>
      </c>
      <c r="GT5" s="6" t="s">
        <v>150</v>
      </c>
      <c r="GU5" s="6" t="s">
        <v>150</v>
      </c>
      <c r="GV5" s="6" t="s">
        <v>150</v>
      </c>
      <c r="GW5" s="6" t="s">
        <v>150</v>
      </c>
      <c r="GX5" s="6" t="s">
        <v>150</v>
      </c>
      <c r="GY5" s="184" t="s">
        <v>150</v>
      </c>
      <c r="GZ5" s="184" t="s">
        <v>150</v>
      </c>
      <c r="HA5" s="184" t="s">
        <v>150</v>
      </c>
      <c r="HB5" s="184" t="s">
        <v>150</v>
      </c>
      <c r="HC5" s="184" t="s">
        <v>150</v>
      </c>
      <c r="HD5" s="184" t="s">
        <v>150</v>
      </c>
      <c r="HE5" s="7" t="s">
        <v>62</v>
      </c>
      <c r="HF5" s="7" t="s">
        <v>62</v>
      </c>
      <c r="HG5" s="7" t="s">
        <v>62</v>
      </c>
      <c r="HH5" s="7" t="s">
        <v>62</v>
      </c>
      <c r="HI5" s="7" t="s">
        <v>62</v>
      </c>
      <c r="HJ5" s="7" t="s">
        <v>62</v>
      </c>
      <c r="HK5" s="7" t="s">
        <v>62</v>
      </c>
      <c r="HL5" s="7" t="s">
        <v>62</v>
      </c>
      <c r="HM5" s="7" t="s">
        <v>62</v>
      </c>
      <c r="HN5" s="7" t="s">
        <v>62</v>
      </c>
      <c r="HO5" s="7" t="s">
        <v>62</v>
      </c>
      <c r="HP5" s="7" t="s">
        <v>62</v>
      </c>
      <c r="HQ5" s="113" t="s">
        <v>62</v>
      </c>
      <c r="HR5" s="187" t="s">
        <v>62</v>
      </c>
      <c r="HS5" s="187" t="s">
        <v>62</v>
      </c>
      <c r="HT5" s="187" t="s">
        <v>62</v>
      </c>
      <c r="HU5" s="187" t="s">
        <v>62</v>
      </c>
      <c r="HV5" s="187" t="s">
        <v>62</v>
      </c>
      <c r="HW5" s="187" t="s">
        <v>62</v>
      </c>
      <c r="HX5" s="6" t="s">
        <v>63</v>
      </c>
      <c r="HY5" s="6" t="s">
        <v>63</v>
      </c>
      <c r="HZ5" s="6" t="s">
        <v>63</v>
      </c>
      <c r="IA5" s="6" t="s">
        <v>63</v>
      </c>
      <c r="IB5" s="6" t="s">
        <v>63</v>
      </c>
      <c r="IC5" s="6" t="s">
        <v>63</v>
      </c>
      <c r="ID5" s="6" t="s">
        <v>63</v>
      </c>
      <c r="IE5" s="6" t="s">
        <v>63</v>
      </c>
      <c r="IF5" s="6" t="s">
        <v>63</v>
      </c>
      <c r="IG5" s="6" t="s">
        <v>63</v>
      </c>
      <c r="IH5" s="6" t="s">
        <v>63</v>
      </c>
      <c r="II5" s="6" t="s">
        <v>63</v>
      </c>
      <c r="IJ5" s="6" t="s">
        <v>63</v>
      </c>
      <c r="IK5" s="184" t="s">
        <v>63</v>
      </c>
      <c r="IL5" s="184" t="s">
        <v>63</v>
      </c>
      <c r="IM5" s="184" t="s">
        <v>63</v>
      </c>
      <c r="IN5" s="184" t="s">
        <v>63</v>
      </c>
      <c r="IO5" s="184" t="s">
        <v>63</v>
      </c>
      <c r="IP5" s="184" t="s">
        <v>63</v>
      </c>
      <c r="IQ5" s="65"/>
      <c r="IR5" s="65"/>
      <c r="IS5" s="65"/>
      <c r="IT5" s="65"/>
      <c r="IU5" s="65"/>
      <c r="IV5" s="65"/>
      <c r="IW5" s="65"/>
      <c r="IX5" s="65"/>
      <c r="IY5" s="65"/>
      <c r="IZ5" s="65"/>
      <c r="JA5" s="135"/>
      <c r="JB5" s="135"/>
      <c r="JH5" s="67"/>
      <c r="JI5" s="67"/>
      <c r="JJ5" s="67"/>
      <c r="JK5" s="67"/>
      <c r="JL5" s="67"/>
      <c r="JM5" s="67"/>
      <c r="JN5" s="67"/>
      <c r="JO5" s="67"/>
      <c r="JP5" s="67"/>
      <c r="JQ5" s="67"/>
      <c r="JR5" s="67"/>
    </row>
    <row r="6" spans="1:278">
      <c r="C6" t="s">
        <v>1</v>
      </c>
      <c r="D6" s="1">
        <v>2006</v>
      </c>
      <c r="E6" s="1">
        <v>2007</v>
      </c>
      <c r="F6" s="1">
        <v>2008</v>
      </c>
      <c r="G6" s="1">
        <v>2009</v>
      </c>
      <c r="H6" s="1">
        <v>2010</v>
      </c>
      <c r="I6" s="1">
        <v>2011</v>
      </c>
      <c r="J6" s="1">
        <v>2012</v>
      </c>
      <c r="K6" s="1">
        <v>2013</v>
      </c>
      <c r="L6" s="1">
        <v>2014</v>
      </c>
      <c r="M6" s="1">
        <v>2015</v>
      </c>
      <c r="N6" s="1">
        <v>2016</v>
      </c>
      <c r="O6" s="1">
        <v>2017</v>
      </c>
      <c r="P6" s="1">
        <v>2018</v>
      </c>
      <c r="Q6" s="1">
        <v>2019</v>
      </c>
      <c r="R6" s="1">
        <v>2020</v>
      </c>
      <c r="S6" s="1">
        <v>2021</v>
      </c>
      <c r="T6" s="1">
        <v>2022</v>
      </c>
      <c r="U6" s="1">
        <v>2023</v>
      </c>
      <c r="V6" s="1">
        <v>2024</v>
      </c>
      <c r="W6" s="2">
        <v>2006</v>
      </c>
      <c r="X6" s="2">
        <v>2007</v>
      </c>
      <c r="Y6" s="2">
        <v>2008</v>
      </c>
      <c r="Z6" s="2">
        <v>2009</v>
      </c>
      <c r="AA6" s="2">
        <v>2010</v>
      </c>
      <c r="AB6" s="2">
        <v>2011</v>
      </c>
      <c r="AC6" s="2">
        <v>2012</v>
      </c>
      <c r="AD6" s="2">
        <v>2013</v>
      </c>
      <c r="AE6" s="2">
        <v>2014</v>
      </c>
      <c r="AF6" s="2">
        <v>2015</v>
      </c>
      <c r="AG6" s="2">
        <v>2016</v>
      </c>
      <c r="AH6" s="2">
        <v>2017</v>
      </c>
      <c r="AI6" s="2">
        <v>2018</v>
      </c>
      <c r="AJ6" s="2">
        <v>2019</v>
      </c>
      <c r="AK6" s="2">
        <v>2020</v>
      </c>
      <c r="AL6" s="2">
        <v>2021</v>
      </c>
      <c r="AM6" s="2">
        <v>2022</v>
      </c>
      <c r="AN6" s="2">
        <v>2023</v>
      </c>
      <c r="AO6" s="2">
        <v>2024</v>
      </c>
      <c r="AP6" s="1">
        <v>2006</v>
      </c>
      <c r="AQ6" s="1">
        <v>2007</v>
      </c>
      <c r="AR6" s="1">
        <v>2008</v>
      </c>
      <c r="AS6" s="1">
        <v>2009</v>
      </c>
      <c r="AT6" s="1">
        <v>2010</v>
      </c>
      <c r="AU6" s="1">
        <v>2011</v>
      </c>
      <c r="AV6" s="1">
        <v>2012</v>
      </c>
      <c r="AW6" s="1">
        <v>2013</v>
      </c>
      <c r="AX6" s="1">
        <v>2014</v>
      </c>
      <c r="AY6" s="1">
        <v>2015</v>
      </c>
      <c r="AZ6" s="1">
        <v>2016</v>
      </c>
      <c r="BA6" s="1">
        <v>2017</v>
      </c>
      <c r="BB6" s="1">
        <v>2018</v>
      </c>
      <c r="BC6" s="1">
        <v>2019</v>
      </c>
      <c r="BD6" s="1">
        <v>2020</v>
      </c>
      <c r="BE6" s="1">
        <v>2021</v>
      </c>
      <c r="BF6" s="1">
        <v>2022</v>
      </c>
      <c r="BG6" s="1">
        <v>2023</v>
      </c>
      <c r="BH6" s="1">
        <v>2024</v>
      </c>
      <c r="BI6" s="2">
        <v>2006</v>
      </c>
      <c r="BJ6" s="2">
        <v>2007</v>
      </c>
      <c r="BK6" s="2">
        <v>2008</v>
      </c>
      <c r="BL6" s="2">
        <v>2009</v>
      </c>
      <c r="BM6" s="2">
        <v>2010</v>
      </c>
      <c r="BN6" s="2">
        <v>2011</v>
      </c>
      <c r="BO6" s="2">
        <v>2012</v>
      </c>
      <c r="BP6" s="2">
        <v>2013</v>
      </c>
      <c r="BQ6" s="2">
        <v>2014</v>
      </c>
      <c r="BR6" s="2">
        <v>2015</v>
      </c>
      <c r="BS6" s="2">
        <v>2016</v>
      </c>
      <c r="BT6" s="2">
        <v>2017</v>
      </c>
      <c r="BU6" s="2">
        <v>2018</v>
      </c>
      <c r="BV6" s="2">
        <v>2019</v>
      </c>
      <c r="BW6" s="2">
        <v>2020</v>
      </c>
      <c r="BX6" s="2">
        <v>2021</v>
      </c>
      <c r="BY6" s="2">
        <v>2022</v>
      </c>
      <c r="BZ6" s="2">
        <v>2023</v>
      </c>
      <c r="CA6" s="2">
        <v>2024</v>
      </c>
      <c r="CB6" s="1">
        <v>2006</v>
      </c>
      <c r="CC6" s="1">
        <v>2007</v>
      </c>
      <c r="CD6" s="1">
        <v>2008</v>
      </c>
      <c r="CE6" s="1">
        <v>2009</v>
      </c>
      <c r="CF6" s="1">
        <v>2010</v>
      </c>
      <c r="CG6" s="1">
        <v>2011</v>
      </c>
      <c r="CH6" s="1">
        <v>2012</v>
      </c>
      <c r="CI6" s="1">
        <v>2013</v>
      </c>
      <c r="CJ6" s="1">
        <v>2014</v>
      </c>
      <c r="CK6" s="1">
        <v>2015</v>
      </c>
      <c r="CL6" s="1">
        <v>2016</v>
      </c>
      <c r="CM6" s="1">
        <v>2017</v>
      </c>
      <c r="CN6" s="1">
        <v>2018</v>
      </c>
      <c r="CO6" s="1">
        <v>2019</v>
      </c>
      <c r="CP6" s="1">
        <v>2020</v>
      </c>
      <c r="CQ6" s="1">
        <v>2021</v>
      </c>
      <c r="CR6" s="1">
        <v>2022</v>
      </c>
      <c r="CS6" s="1">
        <v>2023</v>
      </c>
      <c r="CT6" s="1">
        <v>2024</v>
      </c>
      <c r="CU6" s="2">
        <v>2006</v>
      </c>
      <c r="CV6" s="2">
        <v>2007</v>
      </c>
      <c r="CW6" s="2">
        <v>2008</v>
      </c>
      <c r="CX6" s="2">
        <v>2009</v>
      </c>
      <c r="CY6" s="2">
        <v>2010</v>
      </c>
      <c r="CZ6" s="2">
        <v>2011</v>
      </c>
      <c r="DA6" s="2">
        <v>2012</v>
      </c>
      <c r="DB6" s="2">
        <v>2013</v>
      </c>
      <c r="DC6" s="2">
        <v>2014</v>
      </c>
      <c r="DD6" s="2">
        <v>2015</v>
      </c>
      <c r="DE6" s="2">
        <v>2016</v>
      </c>
      <c r="DF6" s="2">
        <v>2017</v>
      </c>
      <c r="DG6" s="2">
        <v>2018</v>
      </c>
      <c r="DH6" s="2">
        <v>2019</v>
      </c>
      <c r="DI6" s="2">
        <v>2020</v>
      </c>
      <c r="DJ6" s="2">
        <v>2021</v>
      </c>
      <c r="DK6" s="2">
        <v>2022</v>
      </c>
      <c r="DL6" s="2">
        <v>2023</v>
      </c>
      <c r="DM6" s="2">
        <v>2024</v>
      </c>
      <c r="DN6" s="1">
        <v>2006</v>
      </c>
      <c r="DO6" s="1">
        <v>2007</v>
      </c>
      <c r="DP6" s="1">
        <v>2008</v>
      </c>
      <c r="DQ6" s="1">
        <v>2009</v>
      </c>
      <c r="DR6" s="1">
        <v>2010</v>
      </c>
      <c r="DS6" s="1">
        <v>2011</v>
      </c>
      <c r="DT6" s="1">
        <v>2012</v>
      </c>
      <c r="DU6" s="1">
        <v>2013</v>
      </c>
      <c r="DV6" s="1">
        <v>2014</v>
      </c>
      <c r="DW6" s="1">
        <v>2015</v>
      </c>
      <c r="DX6" s="1">
        <v>2016</v>
      </c>
      <c r="DY6" s="1">
        <v>2017</v>
      </c>
      <c r="DZ6" s="1">
        <v>2018</v>
      </c>
      <c r="EA6" s="1">
        <v>2019</v>
      </c>
      <c r="EB6" s="1">
        <v>2020</v>
      </c>
      <c r="EC6" s="1">
        <v>2021</v>
      </c>
      <c r="ED6" s="1">
        <v>2022</v>
      </c>
      <c r="EE6" s="1">
        <v>2023</v>
      </c>
      <c r="EF6" s="1">
        <v>2024</v>
      </c>
      <c r="EG6" s="2">
        <v>2006</v>
      </c>
      <c r="EH6" s="2">
        <v>2007</v>
      </c>
      <c r="EI6" s="2">
        <v>2008</v>
      </c>
      <c r="EJ6" s="2">
        <v>2009</v>
      </c>
      <c r="EK6" s="2">
        <v>2010</v>
      </c>
      <c r="EL6" s="2">
        <v>2011</v>
      </c>
      <c r="EM6" s="2">
        <v>2012</v>
      </c>
      <c r="EN6" s="2">
        <v>2013</v>
      </c>
      <c r="EO6" s="2">
        <v>2014</v>
      </c>
      <c r="EP6" s="2">
        <v>2015</v>
      </c>
      <c r="EQ6" s="2">
        <v>2016</v>
      </c>
      <c r="ER6" s="2">
        <v>2017</v>
      </c>
      <c r="ES6" s="2">
        <v>2018</v>
      </c>
      <c r="ET6" s="2">
        <v>2019</v>
      </c>
      <c r="EU6" s="2">
        <v>2020</v>
      </c>
      <c r="EV6" s="2">
        <v>2021</v>
      </c>
      <c r="EW6" s="2">
        <v>2022</v>
      </c>
      <c r="EX6" s="2">
        <v>2023</v>
      </c>
      <c r="EY6" s="2">
        <v>2024</v>
      </c>
      <c r="EZ6" s="1">
        <v>2006</v>
      </c>
      <c r="FA6" s="1">
        <v>2007</v>
      </c>
      <c r="FB6" s="1">
        <v>2008</v>
      </c>
      <c r="FC6" s="1">
        <v>2009</v>
      </c>
      <c r="FD6" s="1">
        <v>2010</v>
      </c>
      <c r="FE6" s="1">
        <v>2011</v>
      </c>
      <c r="FF6" s="1">
        <v>2012</v>
      </c>
      <c r="FG6" s="1">
        <v>2013</v>
      </c>
      <c r="FH6" s="1">
        <v>2014</v>
      </c>
      <c r="FI6" s="1">
        <v>2015</v>
      </c>
      <c r="FJ6" s="1">
        <v>2016</v>
      </c>
      <c r="FK6" s="1">
        <v>2017</v>
      </c>
      <c r="FL6" s="1">
        <v>2018</v>
      </c>
      <c r="FM6" s="1">
        <v>2019</v>
      </c>
      <c r="FN6" s="1">
        <v>2020</v>
      </c>
      <c r="FO6" s="1">
        <v>2021</v>
      </c>
      <c r="FP6" s="1">
        <v>2022</v>
      </c>
      <c r="FQ6" s="1">
        <v>2023</v>
      </c>
      <c r="FR6" s="1">
        <v>2024</v>
      </c>
      <c r="FS6" s="2">
        <v>2006</v>
      </c>
      <c r="FT6" s="2">
        <v>2007</v>
      </c>
      <c r="FU6" s="2">
        <v>2008</v>
      </c>
      <c r="FV6" s="2">
        <v>2009</v>
      </c>
      <c r="FW6" s="2">
        <v>2010</v>
      </c>
      <c r="FX6" s="2">
        <v>2011</v>
      </c>
      <c r="FY6" s="2">
        <v>2012</v>
      </c>
      <c r="FZ6" s="2">
        <v>2013</v>
      </c>
      <c r="GA6" s="2">
        <v>2014</v>
      </c>
      <c r="GB6" s="2">
        <v>2015</v>
      </c>
      <c r="GC6" s="2">
        <v>2016</v>
      </c>
      <c r="GD6" s="2">
        <v>2017</v>
      </c>
      <c r="GE6" s="2">
        <v>2018</v>
      </c>
      <c r="GF6" s="2">
        <v>2019</v>
      </c>
      <c r="GG6" s="2">
        <v>2020</v>
      </c>
      <c r="GH6" s="2">
        <v>2021</v>
      </c>
      <c r="GI6" s="2">
        <v>2022</v>
      </c>
      <c r="GJ6" s="2">
        <v>2023</v>
      </c>
      <c r="GK6" s="2">
        <v>2024</v>
      </c>
      <c r="GL6" s="1">
        <v>2006</v>
      </c>
      <c r="GM6" s="1">
        <v>2007</v>
      </c>
      <c r="GN6" s="1">
        <v>2008</v>
      </c>
      <c r="GO6" s="1">
        <v>2009</v>
      </c>
      <c r="GP6" s="1">
        <v>2010</v>
      </c>
      <c r="GQ6" s="1">
        <v>2011</v>
      </c>
      <c r="GR6" s="1">
        <v>2012</v>
      </c>
      <c r="GS6" s="1">
        <v>2013</v>
      </c>
      <c r="GT6" s="1">
        <v>2014</v>
      </c>
      <c r="GU6" s="1">
        <v>2015</v>
      </c>
      <c r="GV6" s="1">
        <v>2016</v>
      </c>
      <c r="GW6" s="1">
        <v>2017</v>
      </c>
      <c r="GX6" s="1">
        <v>2018</v>
      </c>
      <c r="GY6" s="1">
        <v>2019</v>
      </c>
      <c r="GZ6" s="1">
        <v>2020</v>
      </c>
      <c r="HA6" s="1">
        <v>2021</v>
      </c>
      <c r="HB6" s="1">
        <v>2022</v>
      </c>
      <c r="HC6" s="1">
        <v>2023</v>
      </c>
      <c r="HD6" s="1">
        <v>2024</v>
      </c>
      <c r="HE6" s="2">
        <v>2006</v>
      </c>
      <c r="HF6" s="2">
        <v>2007</v>
      </c>
      <c r="HG6" s="2">
        <v>2008</v>
      </c>
      <c r="HH6" s="2">
        <v>2009</v>
      </c>
      <c r="HI6" s="2">
        <v>2010</v>
      </c>
      <c r="HJ6" s="2">
        <v>2011</v>
      </c>
      <c r="HK6" s="2">
        <v>2012</v>
      </c>
      <c r="HL6" s="2">
        <v>2013</v>
      </c>
      <c r="HM6" s="2">
        <v>2014</v>
      </c>
      <c r="HN6" s="2">
        <v>2015</v>
      </c>
      <c r="HO6" s="2">
        <v>2016</v>
      </c>
      <c r="HP6" s="2">
        <v>2017</v>
      </c>
      <c r="HQ6" s="2">
        <v>2018</v>
      </c>
      <c r="HR6" s="2">
        <v>2019</v>
      </c>
      <c r="HS6" s="2">
        <v>2020</v>
      </c>
      <c r="HT6" s="2">
        <v>2021</v>
      </c>
      <c r="HU6" s="2">
        <v>2022</v>
      </c>
      <c r="HV6" s="2">
        <v>2023</v>
      </c>
      <c r="HW6" s="2">
        <v>2024</v>
      </c>
      <c r="HX6" s="1">
        <v>2006</v>
      </c>
      <c r="HY6" s="1">
        <v>2007</v>
      </c>
      <c r="HZ6" s="1">
        <v>2008</v>
      </c>
      <c r="IA6" s="1">
        <v>2009</v>
      </c>
      <c r="IB6" s="1">
        <v>2010</v>
      </c>
      <c r="IC6" s="1">
        <v>2011</v>
      </c>
      <c r="ID6" s="1">
        <v>2012</v>
      </c>
      <c r="IE6" s="1">
        <v>2013</v>
      </c>
      <c r="IF6" s="1">
        <v>2014</v>
      </c>
      <c r="IG6" s="1">
        <v>2015</v>
      </c>
      <c r="IH6" s="1">
        <v>2016</v>
      </c>
      <c r="II6" s="1">
        <v>2017</v>
      </c>
      <c r="IJ6" s="1">
        <v>2018</v>
      </c>
      <c r="IK6" s="1">
        <v>2019</v>
      </c>
      <c r="IL6" s="1">
        <v>2020</v>
      </c>
      <c r="IM6" s="1">
        <v>2021</v>
      </c>
      <c r="IN6" s="1">
        <v>2022</v>
      </c>
      <c r="IO6" s="1">
        <v>2023</v>
      </c>
      <c r="IP6" s="1">
        <v>2024</v>
      </c>
      <c r="IR6" s="135"/>
      <c r="IS6" s="135"/>
      <c r="IT6" s="135"/>
      <c r="IU6" s="135"/>
      <c r="IV6" s="135"/>
      <c r="IW6" s="135"/>
      <c r="IX6" s="135"/>
      <c r="IY6" s="135"/>
      <c r="IZ6" s="135"/>
      <c r="JA6" s="135"/>
      <c r="JB6" s="135"/>
      <c r="JH6" s="67"/>
      <c r="JI6" s="67"/>
      <c r="JJ6" s="67"/>
      <c r="JK6" s="67"/>
      <c r="JL6" s="67"/>
      <c r="JM6" s="67"/>
      <c r="JN6" s="67"/>
      <c r="JO6" s="67"/>
      <c r="JP6" s="67"/>
      <c r="JQ6" s="67"/>
      <c r="JR6" s="67"/>
    </row>
    <row r="7" spans="1:278" s="60" customFormat="1">
      <c r="B7" s="60" t="s">
        <v>2</v>
      </c>
      <c r="AJ7" s="180"/>
      <c r="AK7" s="180"/>
      <c r="AL7" s="180"/>
      <c r="AM7" s="180"/>
      <c r="AN7" s="180"/>
      <c r="AO7" s="180"/>
      <c r="BV7" s="180"/>
      <c r="BW7" s="180"/>
      <c r="BX7" s="180"/>
      <c r="BY7" s="180"/>
      <c r="BZ7" s="180"/>
      <c r="CA7" s="180"/>
      <c r="CO7" s="180"/>
      <c r="CP7" s="180"/>
      <c r="CQ7" s="180"/>
      <c r="CR7" s="180"/>
      <c r="CS7" s="180"/>
      <c r="CT7" s="180"/>
      <c r="DH7" s="180"/>
      <c r="DI7" s="180"/>
      <c r="DJ7" s="180"/>
      <c r="DK7" s="180"/>
      <c r="DL7" s="180"/>
      <c r="DM7" s="180"/>
      <c r="EA7" s="180"/>
      <c r="EB7" s="180"/>
      <c r="EC7" s="180"/>
      <c r="ED7" s="180"/>
      <c r="EE7" s="180"/>
      <c r="EF7" s="180"/>
      <c r="ET7" s="180"/>
      <c r="EU7" s="180"/>
      <c r="EV7" s="180"/>
      <c r="EW7" s="180"/>
      <c r="EX7" s="180"/>
      <c r="EY7" s="180"/>
      <c r="FM7" s="180"/>
      <c r="FN7" s="180"/>
      <c r="FO7" s="180"/>
      <c r="FP7" s="180"/>
      <c r="FQ7" s="180"/>
      <c r="FR7" s="180"/>
      <c r="GF7" s="180"/>
      <c r="GG7" s="180"/>
      <c r="GH7" s="180"/>
      <c r="GI7" s="180"/>
      <c r="GJ7" s="180"/>
      <c r="GK7" s="180"/>
      <c r="GY7" s="180"/>
      <c r="GZ7" s="180"/>
      <c r="HA7" s="180"/>
      <c r="HB7" s="180"/>
      <c r="HC7" s="180"/>
      <c r="HD7" s="180"/>
      <c r="HR7" s="180"/>
      <c r="HS7" s="180"/>
      <c r="HT7" s="180"/>
      <c r="HU7" s="180"/>
      <c r="HV7" s="180"/>
      <c r="HW7" s="180"/>
      <c r="IK7" s="180"/>
      <c r="IL7" s="180"/>
    </row>
    <row r="8" spans="1:278">
      <c r="A8" t="s">
        <v>65</v>
      </c>
      <c r="B8" t="s">
        <v>66</v>
      </c>
      <c r="C8" t="s">
        <v>10</v>
      </c>
      <c r="D8" s="14">
        <v>123812.96047000001</v>
      </c>
      <c r="E8" s="14">
        <v>129893.05255000004</v>
      </c>
      <c r="F8" s="14">
        <v>141828.84094999998</v>
      </c>
      <c r="G8" s="14">
        <v>153911.19712</v>
      </c>
      <c r="H8" s="14">
        <v>177165.81729999994</v>
      </c>
      <c r="I8" s="14">
        <v>201540.49049000005</v>
      </c>
      <c r="J8" s="14">
        <v>208839.71218999999</v>
      </c>
      <c r="K8" s="14">
        <v>227101.20575999995</v>
      </c>
      <c r="L8" s="192">
        <v>226457.70199999999</v>
      </c>
      <c r="M8" s="192">
        <v>186033.481</v>
      </c>
      <c r="N8" s="192">
        <v>160131.30600000001</v>
      </c>
      <c r="O8" s="192">
        <v>168320.97331343227</v>
      </c>
      <c r="P8" s="192">
        <v>156802.71619825801</v>
      </c>
      <c r="Q8" s="192">
        <v>160193.304</v>
      </c>
      <c r="R8" s="192">
        <v>159118.91678</v>
      </c>
      <c r="S8" s="192">
        <v>167428.33097000001</v>
      </c>
      <c r="T8" s="252">
        <v>147785.80184</v>
      </c>
      <c r="U8" s="294">
        <v>142835.48199999999</v>
      </c>
      <c r="V8" s="328">
        <v>142584.834</v>
      </c>
      <c r="W8" s="14">
        <v>931134.98300000001</v>
      </c>
      <c r="X8" s="14">
        <v>986177.03700000001</v>
      </c>
      <c r="Y8" s="14">
        <v>1068611.5919999999</v>
      </c>
      <c r="Z8" s="14">
        <v>1161223.024</v>
      </c>
      <c r="AA8" s="14">
        <v>1397318.351</v>
      </c>
      <c r="AB8" s="14">
        <v>1705464.0060000001</v>
      </c>
      <c r="AC8" s="14">
        <v>2007552.9990000001</v>
      </c>
      <c r="AD8" s="14">
        <v>2440566.8110000002</v>
      </c>
      <c r="AE8" s="14">
        <v>2388579.7429999998</v>
      </c>
      <c r="AF8" s="14">
        <v>2257099.8803619999</v>
      </c>
      <c r="AG8" s="15">
        <v>1690384.5129489999</v>
      </c>
      <c r="AH8" s="15">
        <v>1731583.890684</v>
      </c>
      <c r="AI8" s="15">
        <v>1686327.1976799998</v>
      </c>
      <c r="AJ8" s="193">
        <v>1702683.7692200001</v>
      </c>
      <c r="AK8" s="193">
        <v>1494517.9201</v>
      </c>
      <c r="AL8" s="193">
        <v>1493567.4418900001</v>
      </c>
      <c r="AM8" s="193">
        <v>1527748.2765900001</v>
      </c>
      <c r="AN8" s="194">
        <v>1469863.3899299998</v>
      </c>
      <c r="AO8" s="194">
        <v>1587995.4042799997</v>
      </c>
      <c r="AP8" s="14">
        <v>200073.03136667682</v>
      </c>
      <c r="AQ8" s="14">
        <v>206555.97587283049</v>
      </c>
      <c r="AR8" s="14">
        <v>203856.14609293183</v>
      </c>
      <c r="AS8" s="14">
        <v>209688.45736742695</v>
      </c>
      <c r="AT8" s="14">
        <v>216323.16287489678</v>
      </c>
      <c r="AU8" s="14">
        <v>200440.93685006851</v>
      </c>
      <c r="AV8" s="14">
        <v>215841.72190210561</v>
      </c>
      <c r="AW8" s="14">
        <v>234920.70824071046</v>
      </c>
      <c r="AX8" s="14">
        <v>255238.19502540567</v>
      </c>
      <c r="AY8" s="14">
        <v>287665.23217571038</v>
      </c>
      <c r="AZ8" s="14">
        <v>279300.35700000002</v>
      </c>
      <c r="BA8" s="14">
        <v>278537.163</v>
      </c>
      <c r="BB8" s="14">
        <v>290594.46942042134</v>
      </c>
      <c r="BC8" s="14">
        <v>299178.86200000002</v>
      </c>
      <c r="BD8" s="14">
        <v>290406.80499999999</v>
      </c>
      <c r="BE8" s="14">
        <v>265819.54200000002</v>
      </c>
      <c r="BF8" s="15">
        <v>304913.78523000004</v>
      </c>
      <c r="BG8" s="15">
        <v>322975.30262999999</v>
      </c>
      <c r="BH8" s="15">
        <v>327095.78203900001</v>
      </c>
      <c r="BI8" s="14">
        <v>533636.00000000047</v>
      </c>
      <c r="BJ8" s="14">
        <v>562936.11209093523</v>
      </c>
      <c r="BK8" s="14">
        <v>637518.00000000047</v>
      </c>
      <c r="BL8" s="14">
        <v>672638.99999999988</v>
      </c>
      <c r="BM8" s="108">
        <v>777696.00000000047</v>
      </c>
      <c r="BN8" s="108">
        <v>897763.7850000005</v>
      </c>
      <c r="BO8" s="108">
        <v>991679.29192332737</v>
      </c>
      <c r="BP8" s="108">
        <v>1028796.6007166066</v>
      </c>
      <c r="BQ8" s="108">
        <v>1009898.5404404285</v>
      </c>
      <c r="BR8" s="108">
        <v>984528.01809113158</v>
      </c>
      <c r="BS8" s="108">
        <v>844067.30425054953</v>
      </c>
      <c r="BT8" s="108">
        <v>875734.34661291656</v>
      </c>
      <c r="BU8" s="108">
        <v>841273.9070548109</v>
      </c>
      <c r="BV8" s="216">
        <v>871635.72199999995</v>
      </c>
      <c r="BW8" s="216">
        <f>831927690.67513/1000</f>
        <v>831927.69067513</v>
      </c>
      <c r="BX8" s="216">
        <v>850469.11041000043</v>
      </c>
      <c r="BY8" s="216">
        <v>821164.14755999972</v>
      </c>
      <c r="BZ8" s="216">
        <v>881123.8665799381</v>
      </c>
      <c r="CA8" s="216">
        <v>948845.95811000001</v>
      </c>
      <c r="CB8" s="14">
        <v>632714.9370700001</v>
      </c>
      <c r="CC8" s="14">
        <v>687490.90300000005</v>
      </c>
      <c r="CD8" s="14">
        <v>754341.99898000003</v>
      </c>
      <c r="CE8" s="14">
        <v>910554.74898999999</v>
      </c>
      <c r="CF8" s="14">
        <v>992683.17102000001</v>
      </c>
      <c r="CG8" s="14">
        <v>1029442.47199</v>
      </c>
      <c r="CH8" s="14">
        <v>1182545.6609199997</v>
      </c>
      <c r="CI8" s="14">
        <v>1364438.8873800002</v>
      </c>
      <c r="CJ8" s="14">
        <v>1608331.7000000009</v>
      </c>
      <c r="CK8" s="14">
        <v>1906174.3997</v>
      </c>
      <c r="CL8" s="97">
        <v>1559679.6188000001</v>
      </c>
      <c r="CM8" s="97">
        <v>1542856.0841300001</v>
      </c>
      <c r="CN8" s="110">
        <v>1484134.0339600001</v>
      </c>
      <c r="CO8" s="182">
        <v>1385341.1059300001</v>
      </c>
      <c r="CP8" s="182">
        <f>1362883562.72/1000</f>
        <v>1362883.56272</v>
      </c>
      <c r="CQ8" s="182">
        <v>1208193.5025299999</v>
      </c>
      <c r="CR8" s="182">
        <v>1228114.5107200001</v>
      </c>
      <c r="CS8" s="182">
        <v>1179198.0039099997</v>
      </c>
      <c r="CT8" s="182">
        <v>1315087.5802900002</v>
      </c>
      <c r="CU8" s="14">
        <v>720365.08428699337</v>
      </c>
      <c r="CV8" s="14">
        <v>734849.82044899859</v>
      </c>
      <c r="CW8" s="14">
        <v>803915.45786809828</v>
      </c>
      <c r="CX8" s="14">
        <v>881017.66923981672</v>
      </c>
      <c r="CY8" s="14">
        <v>912581.28054941061</v>
      </c>
      <c r="CZ8" s="14">
        <v>1086680.9601014098</v>
      </c>
      <c r="DA8" s="14">
        <v>1199985.9376226987</v>
      </c>
      <c r="DB8" s="14">
        <v>1400181.9793999081</v>
      </c>
      <c r="DC8" s="14">
        <v>1598898.2505699995</v>
      </c>
      <c r="DD8" s="14">
        <v>1822414.5129239999</v>
      </c>
      <c r="DE8" s="14">
        <v>1475878.0946500001</v>
      </c>
      <c r="DF8" s="14">
        <v>1513405.62197</v>
      </c>
      <c r="DG8" s="14">
        <v>1371675.6054800001</v>
      </c>
      <c r="DH8" s="178">
        <v>1315809.9661799998</v>
      </c>
      <c r="DI8" s="178">
        <v>1323887.9464799999</v>
      </c>
      <c r="DJ8" s="178">
        <v>1126617.7325299999</v>
      </c>
      <c r="DK8" s="178">
        <v>1134798.6225000003</v>
      </c>
      <c r="DL8" s="183">
        <v>1284264.9058599998</v>
      </c>
      <c r="DM8" s="183">
        <v>1267916.9365500002</v>
      </c>
      <c r="DN8" s="14">
        <v>576733.24159000046</v>
      </c>
      <c r="DO8" s="14">
        <v>634922.14037999965</v>
      </c>
      <c r="DP8" s="14">
        <v>681455.9845500004</v>
      </c>
      <c r="DQ8" s="14">
        <v>735766.80999999947</v>
      </c>
      <c r="DR8" s="14">
        <v>875643.267996546</v>
      </c>
      <c r="DS8" s="14">
        <v>1000999.09814</v>
      </c>
      <c r="DT8" s="14">
        <v>1256803.3475500001</v>
      </c>
      <c r="DU8" s="14">
        <v>1495565.0600099999</v>
      </c>
      <c r="DV8" s="14">
        <v>1392957.757560001</v>
      </c>
      <c r="DW8" s="14">
        <v>1380238.2966600002</v>
      </c>
      <c r="DX8" s="15">
        <v>858797.71768700005</v>
      </c>
      <c r="DY8" s="15">
        <v>954630.18105999974</v>
      </c>
      <c r="DZ8" s="15">
        <v>977173.63151999994</v>
      </c>
      <c r="EA8" s="177">
        <v>989541.99999730196</v>
      </c>
      <c r="EB8" s="177">
        <v>978143.27500000002</v>
      </c>
      <c r="EC8" s="177">
        <v>972528.04599999997</v>
      </c>
      <c r="ED8" s="177">
        <v>1001984.286</v>
      </c>
      <c r="EE8" s="183">
        <v>1024434.5276199999</v>
      </c>
      <c r="EF8" s="183">
        <v>1122945.70967</v>
      </c>
      <c r="EG8" s="14">
        <v>152261.73300000001</v>
      </c>
      <c r="EH8" s="14">
        <v>162280.796</v>
      </c>
      <c r="EI8" s="14">
        <v>167094.94899999999</v>
      </c>
      <c r="EJ8" s="14">
        <v>178881.4</v>
      </c>
      <c r="EK8" s="14">
        <v>173420.79199999999</v>
      </c>
      <c r="EL8" s="14">
        <v>188226.924</v>
      </c>
      <c r="EM8" s="14">
        <v>199696.90100000001</v>
      </c>
      <c r="EN8" s="14">
        <v>226279.41500000001</v>
      </c>
      <c r="EO8" s="14">
        <v>245399.77781213619</v>
      </c>
      <c r="EP8" s="14">
        <v>259269.55251884062</v>
      </c>
      <c r="EQ8" s="14">
        <v>255405.79855339968</v>
      </c>
      <c r="ER8" s="14">
        <v>271530.98361194419</v>
      </c>
      <c r="ES8" s="14">
        <v>251121.15023789418</v>
      </c>
      <c r="ET8" s="178">
        <v>258839.94775075899</v>
      </c>
      <c r="EU8" s="178">
        <v>272388.63637196063</v>
      </c>
      <c r="EV8" s="178">
        <v>253645.38612393913</v>
      </c>
      <c r="EW8" s="178">
        <v>261183.54405791021</v>
      </c>
      <c r="EX8" s="178">
        <v>263118.12751641643</v>
      </c>
      <c r="EY8" s="178">
        <v>291079.5810916624</v>
      </c>
      <c r="EZ8" s="14">
        <v>391330.18778942211</v>
      </c>
      <c r="FA8" s="14">
        <v>401367.64361668529</v>
      </c>
      <c r="FB8" s="14">
        <v>409784.76060345169</v>
      </c>
      <c r="FC8" s="14">
        <v>432205.48869995569</v>
      </c>
      <c r="FD8" s="14">
        <v>424679.58163422067</v>
      </c>
      <c r="FE8" s="14">
        <v>427813.3949111338</v>
      </c>
      <c r="FF8" s="14">
        <v>466747.15044109448</v>
      </c>
      <c r="FG8" s="14">
        <v>533356.44608149596</v>
      </c>
      <c r="FH8" s="14">
        <v>589558.35702229186</v>
      </c>
      <c r="FI8" s="14">
        <v>657071.10638974747</v>
      </c>
      <c r="FJ8" s="14">
        <v>620603.67599999998</v>
      </c>
      <c r="FK8" s="14">
        <v>628568.88166999992</v>
      </c>
      <c r="FL8" s="14">
        <v>631624.84339372406</v>
      </c>
      <c r="FM8" s="178">
        <v>656090.03</v>
      </c>
      <c r="FN8" s="178">
        <v>689625.04090999998</v>
      </c>
      <c r="FO8" s="178">
        <v>647118.25300000003</v>
      </c>
      <c r="FP8" s="178">
        <v>704358.66923</v>
      </c>
      <c r="FQ8" s="178">
        <v>705936.73484000005</v>
      </c>
      <c r="FR8" s="182">
        <v>770708.28406999994</v>
      </c>
      <c r="FS8" s="14">
        <v>457278</v>
      </c>
      <c r="FT8" s="14">
        <v>477674</v>
      </c>
      <c r="FU8" s="14">
        <v>498786.99999999994</v>
      </c>
      <c r="FV8" s="14">
        <v>526557</v>
      </c>
      <c r="FW8" s="14">
        <v>553315</v>
      </c>
      <c r="FX8" s="14">
        <v>617017</v>
      </c>
      <c r="FY8" s="14">
        <v>773858</v>
      </c>
      <c r="FZ8" s="14">
        <v>817054.99999999988</v>
      </c>
      <c r="GA8" s="14">
        <v>849891</v>
      </c>
      <c r="GB8" s="14">
        <v>928118.152</v>
      </c>
      <c r="GC8" s="15">
        <v>679011.68146343366</v>
      </c>
      <c r="GD8" s="15">
        <v>755805.87073743483</v>
      </c>
      <c r="GE8" s="15">
        <v>788554.42116848426</v>
      </c>
      <c r="GF8" s="177">
        <v>804157.86660331069</v>
      </c>
      <c r="GG8" s="177">
        <v>837347.53909783997</v>
      </c>
      <c r="GH8" s="177">
        <v>829123.14964173071</v>
      </c>
      <c r="GI8" s="186">
        <v>810783.57089740876</v>
      </c>
      <c r="GJ8" s="186">
        <v>805624.35139711492</v>
      </c>
      <c r="GK8" s="324">
        <v>797017.51715999993</v>
      </c>
      <c r="GL8" s="14">
        <v>303689.386</v>
      </c>
      <c r="GM8" s="14">
        <v>325573.57199999999</v>
      </c>
      <c r="GN8" s="14">
        <v>336022.29200000002</v>
      </c>
      <c r="GO8" s="14">
        <v>334758.11900000001</v>
      </c>
      <c r="GP8" s="14">
        <v>384938.57199999999</v>
      </c>
      <c r="GQ8" s="14">
        <v>417259.06099999999</v>
      </c>
      <c r="GR8" s="14">
        <v>449355.391</v>
      </c>
      <c r="GS8" s="14">
        <v>503966.85800000001</v>
      </c>
      <c r="GT8" s="14">
        <v>581638.63787298894</v>
      </c>
      <c r="GU8" s="14">
        <v>653340.8257201151</v>
      </c>
      <c r="GV8" s="15">
        <v>587230.40989595791</v>
      </c>
      <c r="GW8" s="15">
        <v>641498.53709876933</v>
      </c>
      <c r="GX8" s="15">
        <v>615139.54106559139</v>
      </c>
      <c r="GY8" s="177">
        <v>664919.45261148503</v>
      </c>
      <c r="GZ8" s="177">
        <v>679971.69006940222</v>
      </c>
      <c r="HA8" s="177">
        <v>649919.04233369755</v>
      </c>
      <c r="HB8" s="177">
        <v>661454.92939472361</v>
      </c>
      <c r="HC8" s="177">
        <v>744246.85377095803</v>
      </c>
      <c r="HD8" s="183">
        <v>771269.76594681549</v>
      </c>
      <c r="HE8" s="14">
        <v>133199.44504551197</v>
      </c>
      <c r="HF8" s="14">
        <v>143591.43233179968</v>
      </c>
      <c r="HG8" s="14">
        <v>169895.2861684286</v>
      </c>
      <c r="HH8" s="14">
        <v>189948.78255572508</v>
      </c>
      <c r="HI8" s="14">
        <v>219922.71267865124</v>
      </c>
      <c r="HJ8" s="14">
        <v>222788.62717334702</v>
      </c>
      <c r="HK8" s="14">
        <v>242386.2095357276</v>
      </c>
      <c r="HL8" s="14">
        <v>265295.27302944881</v>
      </c>
      <c r="HM8" s="14">
        <v>272799.71101693233</v>
      </c>
      <c r="HN8" s="14">
        <v>285233.97467088467</v>
      </c>
      <c r="HO8" s="14">
        <v>306171.74588812841</v>
      </c>
      <c r="HP8" s="14">
        <v>299387.55147921597</v>
      </c>
      <c r="HQ8" s="108">
        <v>242840.39820961899</v>
      </c>
      <c r="HR8" s="216">
        <v>241349.37899999999</v>
      </c>
      <c r="HS8" s="183">
        <v>243883.57290999999</v>
      </c>
      <c r="HT8" s="183">
        <v>239249.27512999999</v>
      </c>
      <c r="HU8" s="183">
        <v>256026.11719999998</v>
      </c>
      <c r="HV8" s="183">
        <v>256942.95849000014</v>
      </c>
      <c r="HW8" s="183">
        <v>269277.32022532378</v>
      </c>
      <c r="HX8" s="14">
        <v>283130.99999999994</v>
      </c>
      <c r="HY8" s="14">
        <v>295134.19043839059</v>
      </c>
      <c r="HZ8" s="14">
        <v>297723.08690209209</v>
      </c>
      <c r="IA8" s="14">
        <v>295080.53083594044</v>
      </c>
      <c r="IB8" s="14">
        <v>299854.14771826315</v>
      </c>
      <c r="IC8" s="14">
        <v>307260.6458411187</v>
      </c>
      <c r="ID8" s="14">
        <v>323956.46034624206</v>
      </c>
      <c r="IE8" s="14">
        <v>343019.40000000008</v>
      </c>
      <c r="IF8" s="14">
        <v>353127.69877597032</v>
      </c>
      <c r="IG8" s="14">
        <v>401226.15590535337</v>
      </c>
      <c r="IH8" s="14">
        <v>374366.61388000019</v>
      </c>
      <c r="II8" s="14">
        <v>402138.65700000001</v>
      </c>
      <c r="IJ8" s="14">
        <v>413537.19477034756</v>
      </c>
      <c r="IK8" s="189">
        <v>431637.56800000003</v>
      </c>
      <c r="IL8" s="189">
        <v>469850.20899999997</v>
      </c>
      <c r="IM8" s="115">
        <v>413974.72617000004</v>
      </c>
      <c r="IN8" s="115">
        <v>408478.92559</v>
      </c>
      <c r="IO8" s="115">
        <v>454898.70022000006</v>
      </c>
      <c r="IP8" s="115">
        <v>473540.75366999995</v>
      </c>
      <c r="IQ8" s="115"/>
      <c r="IR8" s="115"/>
      <c r="IS8" s="115"/>
      <c r="IT8" s="115"/>
      <c r="IU8" s="115"/>
      <c r="IV8" s="115"/>
      <c r="IW8" s="115"/>
      <c r="IX8" s="115"/>
      <c r="IY8" s="115"/>
      <c r="IZ8" s="115"/>
      <c r="JA8" s="135"/>
      <c r="JB8" s="135"/>
      <c r="JH8" s="67"/>
      <c r="JI8" s="67"/>
      <c r="JJ8" s="67"/>
      <c r="JK8" s="67"/>
      <c r="JL8" s="67"/>
      <c r="JM8" s="67"/>
      <c r="JN8" s="67"/>
      <c r="JO8" s="67"/>
      <c r="JP8" s="67"/>
      <c r="JQ8" s="67"/>
      <c r="JR8" s="67"/>
    </row>
    <row r="9" spans="1:278">
      <c r="A9" t="s">
        <v>67</v>
      </c>
      <c r="B9" t="s">
        <v>68</v>
      </c>
      <c r="C9" t="s">
        <v>6</v>
      </c>
      <c r="D9" s="14">
        <v>2758.2599927699998</v>
      </c>
      <c r="E9" s="14">
        <v>2820.8384251699999</v>
      </c>
      <c r="F9" s="14">
        <v>2847.3026528300002</v>
      </c>
      <c r="G9" s="14">
        <v>2872.9189710000001</v>
      </c>
      <c r="H9" s="14">
        <v>2896.4430109999998</v>
      </c>
      <c r="I9" s="14">
        <v>2909.8907380000001</v>
      </c>
      <c r="J9" s="14">
        <v>2891.1396340000001</v>
      </c>
      <c r="K9" s="14">
        <v>2903.9244520000002</v>
      </c>
      <c r="L9" s="14">
        <v>2829.7719999999999</v>
      </c>
      <c r="M9" s="14">
        <v>2856.06</v>
      </c>
      <c r="N9" s="14">
        <v>2876.1119615900002</v>
      </c>
      <c r="O9" s="14">
        <v>2914</v>
      </c>
      <c r="P9" s="14">
        <v>2852</v>
      </c>
      <c r="Q9" s="14">
        <v>2886.2457939999999</v>
      </c>
      <c r="R9" s="14">
        <v>2854.9406302799998</v>
      </c>
      <c r="S9" s="14">
        <v>2851</v>
      </c>
      <c r="T9" s="15">
        <v>2898</v>
      </c>
      <c r="U9" s="108">
        <v>2981</v>
      </c>
      <c r="V9" s="108">
        <v>2977</v>
      </c>
      <c r="W9" s="14">
        <v>30120.253331110001</v>
      </c>
      <c r="X9" s="14">
        <v>30441.837283100002</v>
      </c>
      <c r="Y9" s="14">
        <v>30555.27845758</v>
      </c>
      <c r="Z9" s="14">
        <v>30707.253764559999</v>
      </c>
      <c r="AA9" s="14">
        <v>30533.414655159999</v>
      </c>
      <c r="AB9" s="14">
        <v>30569.629007539999</v>
      </c>
      <c r="AC9" s="14">
        <v>29344.73392938</v>
      </c>
      <c r="AD9" s="14">
        <v>26338.085908860001</v>
      </c>
      <c r="AE9" s="14">
        <v>25523.446190039998</v>
      </c>
      <c r="AF9" s="14">
        <v>25630.065756200001</v>
      </c>
      <c r="AG9" s="14">
        <v>25617.65634822</v>
      </c>
      <c r="AH9" s="14">
        <v>25668.78047116</v>
      </c>
      <c r="AI9" s="14">
        <v>25387</v>
      </c>
      <c r="AJ9" s="159">
        <v>25424</v>
      </c>
      <c r="AK9" s="159">
        <v>24934</v>
      </c>
      <c r="AL9" s="193">
        <v>24457</v>
      </c>
      <c r="AM9" s="213">
        <v>24235</v>
      </c>
      <c r="AN9" s="284">
        <v>24566</v>
      </c>
      <c r="AO9" s="284">
        <v>24431</v>
      </c>
      <c r="AP9" s="14">
        <v>5974.99264692</v>
      </c>
      <c r="AQ9" s="14">
        <v>6079.2982329099996</v>
      </c>
      <c r="AR9" s="14">
        <v>6099.5968399399999</v>
      </c>
      <c r="AS9" s="14">
        <v>6096.4719590200002</v>
      </c>
      <c r="AT9" s="14">
        <v>6209.71105902</v>
      </c>
      <c r="AU9" s="14">
        <v>6105.0505741699999</v>
      </c>
      <c r="AV9" s="14">
        <v>6085.13012299</v>
      </c>
      <c r="AW9" s="14">
        <v>5981.3549491699996</v>
      </c>
      <c r="AX9" s="14">
        <v>5919.4004886299999</v>
      </c>
      <c r="AY9" s="14">
        <v>5944.1730621799998</v>
      </c>
      <c r="AZ9" s="14">
        <v>5876</v>
      </c>
      <c r="BA9" s="14">
        <v>5917.32</v>
      </c>
      <c r="BB9" s="14">
        <v>5823.7689717774501</v>
      </c>
      <c r="BC9" s="14">
        <v>5813</v>
      </c>
      <c r="BD9" s="15">
        <v>5179</v>
      </c>
      <c r="BE9" s="15">
        <v>5124</v>
      </c>
      <c r="BF9" s="15">
        <v>5252</v>
      </c>
      <c r="BG9" s="15">
        <v>5420.0700000000006</v>
      </c>
      <c r="BH9" s="15">
        <v>5458.67</v>
      </c>
      <c r="BI9" s="14">
        <v>17195.999999970001</v>
      </c>
      <c r="BJ9" s="14">
        <v>17482.559368909999</v>
      </c>
      <c r="BK9" s="14">
        <v>18111.696999970001</v>
      </c>
      <c r="BL9" s="14">
        <v>17425.961999980002</v>
      </c>
      <c r="BM9" s="108">
        <v>17410.772999979999</v>
      </c>
      <c r="BN9" s="108">
        <v>17501.186278220001</v>
      </c>
      <c r="BO9" s="108">
        <v>16505.80020157</v>
      </c>
      <c r="BP9" s="108">
        <v>16000.807428079999</v>
      </c>
      <c r="BQ9" s="108">
        <v>15636.951096819999</v>
      </c>
      <c r="BR9" s="108">
        <v>16127.50073084</v>
      </c>
      <c r="BS9" s="108">
        <v>16645.296944400001</v>
      </c>
      <c r="BT9" s="108">
        <v>16716.157015690002</v>
      </c>
      <c r="BU9" s="108">
        <v>16639.359420824945</v>
      </c>
      <c r="BV9" s="183">
        <v>16758.896350652896</v>
      </c>
      <c r="BW9" s="183">
        <v>16511.359433517937</v>
      </c>
      <c r="BX9" s="183">
        <v>16716.870093281086</v>
      </c>
      <c r="BY9" s="183">
        <v>16711.340936225733</v>
      </c>
      <c r="BZ9" s="183">
        <v>16882.625610708263</v>
      </c>
      <c r="CA9" s="183">
        <v>18305.717443769056</v>
      </c>
      <c r="CB9" s="14">
        <v>20618</v>
      </c>
      <c r="CC9" s="14">
        <v>20707</v>
      </c>
      <c r="CD9" s="14">
        <v>21155</v>
      </c>
      <c r="CE9" s="14">
        <v>21994</v>
      </c>
      <c r="CF9" s="14">
        <v>22193</v>
      </c>
      <c r="CG9" s="14">
        <v>21454</v>
      </c>
      <c r="CH9" s="14">
        <v>21210</v>
      </c>
      <c r="CI9" s="14">
        <v>21055</v>
      </c>
      <c r="CJ9" s="14">
        <v>20838.067203139999</v>
      </c>
      <c r="CK9" s="14">
        <v>21154.47097101</v>
      </c>
      <c r="CL9" s="14">
        <v>21138.128272040001</v>
      </c>
      <c r="CM9" s="14">
        <v>21354.62835024</v>
      </c>
      <c r="CN9" s="110">
        <v>21261.95727436</v>
      </c>
      <c r="CO9" s="182">
        <v>21427</v>
      </c>
      <c r="CP9" s="182">
        <v>21141</v>
      </c>
      <c r="CQ9" s="182">
        <v>21133</v>
      </c>
      <c r="CR9" s="182">
        <v>21294.59</v>
      </c>
      <c r="CS9" s="182">
        <v>21715.863529999999</v>
      </c>
      <c r="CT9" s="182">
        <v>22364.269999999997</v>
      </c>
      <c r="CU9" s="14">
        <v>13486.171</v>
      </c>
      <c r="CV9" s="14">
        <v>13576.44</v>
      </c>
      <c r="CW9" s="14">
        <v>13813.450999999999</v>
      </c>
      <c r="CX9" s="14">
        <v>14130.074000000001</v>
      </c>
      <c r="CY9" s="14">
        <v>14256.528</v>
      </c>
      <c r="CZ9" s="14">
        <v>13227.153</v>
      </c>
      <c r="DA9" s="14">
        <v>13691.726000000001</v>
      </c>
      <c r="DB9" s="14">
        <v>13495.528</v>
      </c>
      <c r="DC9" s="14">
        <v>13716.244895010001</v>
      </c>
      <c r="DD9" s="14">
        <v>13656.12758506</v>
      </c>
      <c r="DE9" s="14">
        <v>13747.385347830001</v>
      </c>
      <c r="DF9" s="14">
        <v>13331.96414966</v>
      </c>
      <c r="DG9" s="14">
        <v>13243.175958469001</v>
      </c>
      <c r="DH9" s="178">
        <v>13504</v>
      </c>
      <c r="DI9" s="178">
        <v>13567</v>
      </c>
      <c r="DJ9" s="178">
        <v>13477</v>
      </c>
      <c r="DK9" s="178">
        <v>13780</v>
      </c>
      <c r="DL9" s="183">
        <v>13868</v>
      </c>
      <c r="DM9" s="183">
        <v>13926.400000000001</v>
      </c>
      <c r="DN9" s="14">
        <v>11964.83999997</v>
      </c>
      <c r="DO9" s="14">
        <v>11974.11999997</v>
      </c>
      <c r="DP9" s="14">
        <v>12036.899999970001</v>
      </c>
      <c r="DQ9" s="14">
        <v>12121.430282969999</v>
      </c>
      <c r="DR9" s="14">
        <v>12103.51999997</v>
      </c>
      <c r="DS9" s="14">
        <v>11943.293001</v>
      </c>
      <c r="DT9" s="14">
        <v>11853.304757</v>
      </c>
      <c r="DU9" s="14">
        <v>12291.140578</v>
      </c>
      <c r="DV9" s="14">
        <v>12029.802982650001</v>
      </c>
      <c r="DW9" s="14">
        <v>12270.65744144</v>
      </c>
      <c r="DX9" s="15">
        <v>12313.244188389999</v>
      </c>
      <c r="DY9" s="15">
        <v>12388.53640411</v>
      </c>
      <c r="DZ9" s="15">
        <v>12532.744000000001</v>
      </c>
      <c r="EA9" s="177">
        <v>12730.251</v>
      </c>
      <c r="EB9" s="177">
        <v>12450.35</v>
      </c>
      <c r="EC9" s="177">
        <v>12440</v>
      </c>
      <c r="ED9" s="177">
        <v>12451</v>
      </c>
      <c r="EE9" s="183">
        <v>12645.510000000002</v>
      </c>
      <c r="EF9" s="183">
        <v>12697.544000000002</v>
      </c>
      <c r="EG9" s="14">
        <v>4278.87</v>
      </c>
      <c r="EH9" s="14">
        <v>4378.72</v>
      </c>
      <c r="EI9" s="14">
        <v>4489.68</v>
      </c>
      <c r="EJ9" s="14">
        <v>4374.97</v>
      </c>
      <c r="EK9" s="14">
        <v>4450.3100000000004</v>
      </c>
      <c r="EL9" s="14">
        <v>4414.67</v>
      </c>
      <c r="EM9" s="14">
        <v>4364.37</v>
      </c>
      <c r="EN9" s="14">
        <v>4253.7160999999996</v>
      </c>
      <c r="EO9" s="14">
        <v>4135.5218560000003</v>
      </c>
      <c r="EP9" s="14">
        <v>4212.0177640000002</v>
      </c>
      <c r="EQ9" s="14">
        <v>4186.8922570000004</v>
      </c>
      <c r="ER9" s="14">
        <v>4264.3874379999997</v>
      </c>
      <c r="ES9" s="14">
        <v>4218.7103520000001</v>
      </c>
      <c r="ET9" s="178">
        <v>4228.6504601656134</v>
      </c>
      <c r="EU9" s="178">
        <v>4106.5999422816358</v>
      </c>
      <c r="EV9" s="178">
        <v>4108.5249032816355</v>
      </c>
      <c r="EW9" s="178">
        <v>4256.2411549999979</v>
      </c>
      <c r="EX9" s="178">
        <v>4373.9472182141099</v>
      </c>
      <c r="EY9" s="178">
        <v>4321.3778430809998</v>
      </c>
      <c r="EZ9" s="14">
        <v>10147.79959052</v>
      </c>
      <c r="FA9" s="14">
        <v>10299.201244219999</v>
      </c>
      <c r="FB9" s="14">
        <v>10510.32741704</v>
      </c>
      <c r="FC9" s="14">
        <v>10490.717127579999</v>
      </c>
      <c r="FD9" s="14">
        <v>10678.1059554</v>
      </c>
      <c r="FE9" s="14">
        <v>10470.676586559999</v>
      </c>
      <c r="FF9" s="14">
        <v>10743.806137</v>
      </c>
      <c r="FG9" s="14">
        <v>10555.881312179999</v>
      </c>
      <c r="FH9" s="14">
        <v>10332.96148991</v>
      </c>
      <c r="FI9" s="14">
        <v>10712.655443809999</v>
      </c>
      <c r="FJ9" s="14">
        <v>10657</v>
      </c>
      <c r="FK9" s="14">
        <v>10720.33</v>
      </c>
      <c r="FL9" s="14">
        <v>10752.71477788992</v>
      </c>
      <c r="FM9" s="178">
        <v>10882</v>
      </c>
      <c r="FN9" s="178">
        <v>10649</v>
      </c>
      <c r="FO9" s="178">
        <v>10776</v>
      </c>
      <c r="FP9" s="178">
        <v>10963</v>
      </c>
      <c r="FQ9" s="178">
        <v>11026.269999999999</v>
      </c>
      <c r="FR9" s="182">
        <v>11204.389999999998</v>
      </c>
      <c r="FS9" s="14">
        <v>10954.5</v>
      </c>
      <c r="FT9" s="14">
        <v>11258.6</v>
      </c>
      <c r="FU9" s="14">
        <v>11344.3</v>
      </c>
      <c r="FV9" s="14">
        <v>11266.7</v>
      </c>
      <c r="FW9" s="14">
        <v>11503.5</v>
      </c>
      <c r="FX9" s="14">
        <v>11258.9</v>
      </c>
      <c r="FY9" s="14">
        <v>11018.6</v>
      </c>
      <c r="FZ9" s="14">
        <v>11008.1</v>
      </c>
      <c r="GA9" s="14">
        <v>10603.247999990001</v>
      </c>
      <c r="GB9" s="14">
        <v>10342.49554686</v>
      </c>
      <c r="GC9" s="14">
        <v>10355.11590954</v>
      </c>
      <c r="GD9" s="14">
        <v>10214.620056350001</v>
      </c>
      <c r="GE9" s="14">
        <v>10153.866861921533</v>
      </c>
      <c r="GF9" s="159">
        <v>10050.961123487396</v>
      </c>
      <c r="GG9" s="159">
        <v>9849.6525178623633</v>
      </c>
      <c r="GH9" s="193">
        <v>9666.1840872089942</v>
      </c>
      <c r="GI9" s="359">
        <v>9774.4007555749595</v>
      </c>
      <c r="GJ9" s="359">
        <v>9808.5203231319992</v>
      </c>
      <c r="GK9" s="358">
        <v>9729.6520288949978</v>
      </c>
      <c r="GL9" s="14">
        <v>7397.94</v>
      </c>
      <c r="GM9" s="14">
        <v>7500.0230000000001</v>
      </c>
      <c r="GN9" s="14">
        <v>7885.9660000000003</v>
      </c>
      <c r="GO9" s="14">
        <v>7750.0280000000002</v>
      </c>
      <c r="GP9" s="14">
        <v>7909.0959999999995</v>
      </c>
      <c r="GQ9" s="14">
        <v>7629.5309999999999</v>
      </c>
      <c r="GR9" s="14">
        <v>7594.7439999999997</v>
      </c>
      <c r="GS9" s="108">
        <v>7501</v>
      </c>
      <c r="GT9" s="108">
        <v>7447.6489588900004</v>
      </c>
      <c r="GU9" s="108">
        <v>7686.1017265999999</v>
      </c>
      <c r="GV9" s="108">
        <v>7559.8541987799999</v>
      </c>
      <c r="GW9" s="108">
        <v>7673.2611600199998</v>
      </c>
      <c r="GX9" s="108">
        <v>7570.2769071659204</v>
      </c>
      <c r="GY9" s="183">
        <v>7658.2961505345838</v>
      </c>
      <c r="GZ9" s="183">
        <v>7460.3336079387345</v>
      </c>
      <c r="HA9" s="183">
        <v>7465.3825386742265</v>
      </c>
      <c r="HB9" s="183">
        <v>7627.1</v>
      </c>
      <c r="HC9" s="183">
        <v>7627.7</v>
      </c>
      <c r="HD9" s="183">
        <v>7599.3339384698656</v>
      </c>
      <c r="HE9" s="14">
        <v>4448.6720436300002</v>
      </c>
      <c r="HF9" s="14">
        <v>4417.0736412400001</v>
      </c>
      <c r="HG9" s="14">
        <v>4441.0496229999999</v>
      </c>
      <c r="HH9" s="14">
        <v>4586.05031005</v>
      </c>
      <c r="HI9" s="14">
        <v>4545.2267016599999</v>
      </c>
      <c r="HJ9" s="14">
        <v>4444.8157984199997</v>
      </c>
      <c r="HK9" s="14">
        <v>4317.9943187299996</v>
      </c>
      <c r="HL9" s="14">
        <v>4247.66200639</v>
      </c>
      <c r="HM9" s="14">
        <v>4111.7477722699996</v>
      </c>
      <c r="HN9" s="14">
        <v>4185.7266220000001</v>
      </c>
      <c r="HO9" s="14">
        <v>4243.3220810000003</v>
      </c>
      <c r="HP9" s="14">
        <v>4192.7450019999997</v>
      </c>
      <c r="HQ9" s="108">
        <v>4293.0444434479996</v>
      </c>
      <c r="HR9" s="183">
        <v>4320.7732638806638</v>
      </c>
      <c r="HS9" s="183">
        <v>4401.1362683291673</v>
      </c>
      <c r="HT9" s="183">
        <v>4482.635559764999</v>
      </c>
      <c r="HU9" s="183">
        <v>4580.844304520102</v>
      </c>
      <c r="HV9" s="183">
        <v>4630.5022556337017</v>
      </c>
      <c r="HW9" s="183">
        <v>4565.6936537606953</v>
      </c>
      <c r="HX9" s="14">
        <v>7915.3399999699996</v>
      </c>
      <c r="HY9" s="14">
        <v>7972.7465784200003</v>
      </c>
      <c r="HZ9" s="14">
        <v>7895.8596746900002</v>
      </c>
      <c r="IA9" s="14">
        <v>8013.4135843399999</v>
      </c>
      <c r="IB9" s="14">
        <v>8163.2832633400003</v>
      </c>
      <c r="IC9" s="14">
        <v>8022.5268351200002</v>
      </c>
      <c r="ID9" s="14">
        <v>8120.6288164799998</v>
      </c>
      <c r="IE9" s="14">
        <v>7856.2712161199997</v>
      </c>
      <c r="IF9" s="14">
        <v>7696.3088216699998</v>
      </c>
      <c r="IG9" s="14">
        <v>7604.0173143399998</v>
      </c>
      <c r="IH9" s="14">
        <v>8067.9294112199996</v>
      </c>
      <c r="II9" s="14">
        <v>7844</v>
      </c>
      <c r="IJ9" s="14">
        <v>7666.5935195514658</v>
      </c>
      <c r="IK9" s="189">
        <v>7693</v>
      </c>
      <c r="IL9" s="189">
        <v>7502</v>
      </c>
      <c r="IM9" s="115">
        <v>7487</v>
      </c>
      <c r="IN9" s="115">
        <v>7591</v>
      </c>
      <c r="IO9" s="115">
        <v>7607</v>
      </c>
      <c r="IP9" s="115">
        <v>7507.2000000000007</v>
      </c>
      <c r="IQ9" s="115"/>
      <c r="IR9" s="115"/>
      <c r="IS9" s="115"/>
      <c r="IT9" s="115"/>
      <c r="IU9" s="115"/>
      <c r="IV9" s="115"/>
      <c r="IW9" s="115"/>
      <c r="IX9" s="115"/>
      <c r="IY9" s="115"/>
      <c r="IZ9" s="115"/>
      <c r="JA9" s="135"/>
      <c r="JB9" s="135"/>
      <c r="JH9" s="67"/>
      <c r="JI9" s="67"/>
      <c r="JJ9" s="67"/>
      <c r="JK9" s="67"/>
      <c r="JL9" s="67"/>
      <c r="JM9" s="67"/>
      <c r="JN9" s="67"/>
      <c r="JO9" s="67"/>
      <c r="JP9" s="67"/>
      <c r="JQ9" s="67"/>
      <c r="JR9" s="67"/>
    </row>
    <row r="10" spans="1:278" s="9" customFormat="1">
      <c r="A10" s="9" t="s">
        <v>69</v>
      </c>
      <c r="B10" s="9" t="s">
        <v>70</v>
      </c>
      <c r="C10" s="9" t="s">
        <v>19</v>
      </c>
      <c r="D10" s="15">
        <f>D73</f>
        <v>1682</v>
      </c>
      <c r="E10" s="15">
        <f>E73</f>
        <v>1752</v>
      </c>
      <c r="F10" s="15">
        <f t="shared" ref="F10:BQ10" si="0">F73</f>
        <v>1811</v>
      </c>
      <c r="G10" s="15">
        <f t="shared" si="0"/>
        <v>1882</v>
      </c>
      <c r="H10" s="15">
        <f t="shared" si="0"/>
        <v>1937</v>
      </c>
      <c r="I10" s="15">
        <f t="shared" si="0"/>
        <v>1971</v>
      </c>
      <c r="J10" s="15">
        <f t="shared" si="0"/>
        <v>1993</v>
      </c>
      <c r="K10" s="15">
        <f t="shared" si="0"/>
        <v>2052.4</v>
      </c>
      <c r="L10" s="15">
        <f t="shared" si="0"/>
        <v>2100.0740000000001</v>
      </c>
      <c r="M10" s="15">
        <f t="shared" si="0"/>
        <v>2151.0149999999999</v>
      </c>
      <c r="N10" s="15">
        <f t="shared" si="0"/>
        <v>2183.3710000000001</v>
      </c>
      <c r="O10" s="15">
        <f t="shared" si="0"/>
        <v>2187.2170000000001</v>
      </c>
      <c r="P10" s="15">
        <f t="shared" si="0"/>
        <v>2232</v>
      </c>
      <c r="Q10" s="15">
        <f t="shared" si="0"/>
        <v>2355.7649999999999</v>
      </c>
      <c r="R10" s="15">
        <f t="shared" si="0"/>
        <v>2355.4050000000002</v>
      </c>
      <c r="S10" s="15">
        <f t="shared" si="0"/>
        <v>2401.7510000000002</v>
      </c>
      <c r="T10" s="15">
        <f t="shared" si="0"/>
        <v>2435.3969999999999</v>
      </c>
      <c r="U10" s="15">
        <f t="shared" si="0"/>
        <v>2437.14</v>
      </c>
      <c r="V10" s="15">
        <f t="shared" si="0"/>
        <v>2482.33</v>
      </c>
      <c r="W10" s="15">
        <f t="shared" si="0"/>
        <v>12608.59430979</v>
      </c>
      <c r="X10" s="15">
        <f t="shared" si="0"/>
        <v>13215.37513171</v>
      </c>
      <c r="Y10" s="15">
        <f t="shared" si="0"/>
        <v>13725.69336143</v>
      </c>
      <c r="Z10" s="15">
        <f t="shared" si="0"/>
        <v>13932.714680180001</v>
      </c>
      <c r="AA10" s="15">
        <f t="shared" si="0"/>
        <v>14139.735998939999</v>
      </c>
      <c r="AB10" s="15">
        <f t="shared" si="0"/>
        <v>14150.844463289999</v>
      </c>
      <c r="AC10" s="15">
        <f t="shared" si="0"/>
        <v>14544.71454689</v>
      </c>
      <c r="AD10" s="15">
        <f t="shared" si="0"/>
        <v>14765</v>
      </c>
      <c r="AE10" s="15">
        <f t="shared" si="0"/>
        <v>15179.44</v>
      </c>
      <c r="AF10" s="15">
        <f t="shared" si="0"/>
        <v>15296.409</v>
      </c>
      <c r="AG10" s="15">
        <f t="shared" si="0"/>
        <v>15766.663</v>
      </c>
      <c r="AH10" s="15">
        <f t="shared" si="0"/>
        <v>15250.641</v>
      </c>
      <c r="AI10" s="15">
        <f t="shared" si="0"/>
        <v>15469</v>
      </c>
      <c r="AJ10" s="15">
        <f t="shared" si="0"/>
        <v>15728</v>
      </c>
      <c r="AK10" s="15">
        <f t="shared" si="0"/>
        <v>16015</v>
      </c>
      <c r="AL10" s="15">
        <f t="shared" si="0"/>
        <v>16249</v>
      </c>
      <c r="AM10" s="15">
        <f t="shared" si="0"/>
        <v>16443</v>
      </c>
      <c r="AN10" s="15">
        <f t="shared" si="0"/>
        <v>16642</v>
      </c>
      <c r="AO10" s="15">
        <f t="shared" si="0"/>
        <v>16813</v>
      </c>
      <c r="AP10" s="15">
        <f t="shared" si="0"/>
        <v>3400.21</v>
      </c>
      <c r="AQ10" s="15">
        <f t="shared" si="0"/>
        <v>3467.06</v>
      </c>
      <c r="AR10" s="15">
        <f t="shared" si="0"/>
        <v>3691.91</v>
      </c>
      <c r="AS10" s="15">
        <f t="shared" si="0"/>
        <v>3775.44</v>
      </c>
      <c r="AT10" s="15">
        <f t="shared" si="0"/>
        <v>3873.29</v>
      </c>
      <c r="AU10" s="15">
        <f t="shared" si="0"/>
        <v>3919.49</v>
      </c>
      <c r="AV10" s="15">
        <f t="shared" si="0"/>
        <v>3967.91</v>
      </c>
      <c r="AW10" s="15">
        <f t="shared" si="0"/>
        <v>4080.51</v>
      </c>
      <c r="AX10" s="15">
        <f t="shared" si="0"/>
        <v>4170.99</v>
      </c>
      <c r="AY10" s="15">
        <f t="shared" si="0"/>
        <v>4252.6000000000004</v>
      </c>
      <c r="AZ10" s="15">
        <f t="shared" si="0"/>
        <v>4345</v>
      </c>
      <c r="BA10" s="15">
        <f t="shared" si="0"/>
        <v>4408.04</v>
      </c>
      <c r="BB10" s="15">
        <f t="shared" si="0"/>
        <v>4464.91</v>
      </c>
      <c r="BC10" s="15">
        <f t="shared" si="0"/>
        <v>4576.46</v>
      </c>
      <c r="BD10" s="15">
        <f t="shared" si="0"/>
        <v>4595</v>
      </c>
      <c r="BE10" s="15">
        <f t="shared" si="0"/>
        <v>4540.96</v>
      </c>
      <c r="BF10" s="15">
        <f t="shared" si="0"/>
        <v>4635.0150000000003</v>
      </c>
      <c r="BG10" s="15">
        <f t="shared" si="0"/>
        <v>4690.1149999999998</v>
      </c>
      <c r="BH10" s="15">
        <f t="shared" si="0"/>
        <v>4910.83</v>
      </c>
      <c r="BI10" s="15">
        <f t="shared" si="0"/>
        <v>7393.9449999999997</v>
      </c>
      <c r="BJ10" s="15">
        <f t="shared" si="0"/>
        <v>7717.0169999999998</v>
      </c>
      <c r="BK10" s="15">
        <f t="shared" si="0"/>
        <v>8055.5770000000002</v>
      </c>
      <c r="BL10" s="15">
        <f t="shared" si="0"/>
        <v>8305.107</v>
      </c>
      <c r="BM10" s="15">
        <f t="shared" si="0"/>
        <v>8534.1589999999997</v>
      </c>
      <c r="BN10" s="15">
        <f t="shared" si="0"/>
        <v>8791.93</v>
      </c>
      <c r="BO10" s="15">
        <f t="shared" si="0"/>
        <v>9007.5589999999993</v>
      </c>
      <c r="BP10" s="15">
        <f t="shared" si="0"/>
        <v>9222.1630000000005</v>
      </c>
      <c r="BQ10" s="15">
        <f t="shared" si="0"/>
        <v>9439.9030000000002</v>
      </c>
      <c r="BR10" s="15">
        <f t="shared" ref="BR10:EC10" si="1">BR73</f>
        <v>9597.2309999999998</v>
      </c>
      <c r="BS10" s="15">
        <f t="shared" si="1"/>
        <v>9970.3559999999998</v>
      </c>
      <c r="BT10" s="15">
        <f t="shared" si="1"/>
        <v>10168.802</v>
      </c>
      <c r="BU10" s="15">
        <f t="shared" si="1"/>
        <v>10483.953</v>
      </c>
      <c r="BV10" s="15">
        <f t="shared" si="1"/>
        <v>10828.2485</v>
      </c>
      <c r="BW10" s="15">
        <f t="shared" si="1"/>
        <v>11050.354499999405</v>
      </c>
      <c r="BX10" s="15">
        <f t="shared" si="1"/>
        <v>11311</v>
      </c>
      <c r="BY10" s="15">
        <f t="shared" si="1"/>
        <v>11365.71</v>
      </c>
      <c r="BZ10" s="15">
        <f t="shared" si="1"/>
        <v>12074.19</v>
      </c>
      <c r="CA10" s="15">
        <f t="shared" si="1"/>
        <v>12067.12</v>
      </c>
      <c r="CB10" s="15">
        <f t="shared" si="1"/>
        <v>9564</v>
      </c>
      <c r="CC10" s="15">
        <f t="shared" si="1"/>
        <v>10375</v>
      </c>
      <c r="CD10" s="15">
        <f t="shared" si="1"/>
        <v>11157</v>
      </c>
      <c r="CE10" s="15">
        <f t="shared" si="1"/>
        <v>12011</v>
      </c>
      <c r="CF10" s="15">
        <f t="shared" si="1"/>
        <v>12591</v>
      </c>
      <c r="CG10" s="15">
        <f t="shared" si="1"/>
        <v>13018</v>
      </c>
      <c r="CH10" s="15">
        <f t="shared" si="1"/>
        <v>13451.5</v>
      </c>
      <c r="CI10" s="15">
        <f t="shared" si="1"/>
        <v>13708.4</v>
      </c>
      <c r="CJ10" s="15">
        <f t="shared" si="1"/>
        <v>13939.081</v>
      </c>
      <c r="CK10" s="15">
        <f t="shared" si="1"/>
        <v>14222.976000000001</v>
      </c>
      <c r="CL10" s="15">
        <f t="shared" si="1"/>
        <v>14498.584000000001</v>
      </c>
      <c r="CM10" s="15">
        <f t="shared" si="1"/>
        <v>14915</v>
      </c>
      <c r="CN10" s="15">
        <f t="shared" si="1"/>
        <v>15185</v>
      </c>
      <c r="CO10" s="15">
        <f t="shared" si="1"/>
        <v>15467</v>
      </c>
      <c r="CP10" s="15">
        <f t="shared" si="1"/>
        <v>15831</v>
      </c>
      <c r="CQ10" s="15">
        <f t="shared" si="1"/>
        <v>16071</v>
      </c>
      <c r="CR10" s="15">
        <f t="shared" si="1"/>
        <v>16276</v>
      </c>
      <c r="CS10" s="15">
        <f t="shared" si="1"/>
        <v>16502</v>
      </c>
      <c r="CT10" s="15">
        <f t="shared" si="1"/>
        <v>16879</v>
      </c>
      <c r="CU10" s="15">
        <f t="shared" si="1"/>
        <v>6380.24</v>
      </c>
      <c r="CV10" s="15">
        <f t="shared" si="1"/>
        <v>6540.28</v>
      </c>
      <c r="CW10" s="15">
        <f t="shared" si="1"/>
        <v>6700.32</v>
      </c>
      <c r="CX10" s="15">
        <f t="shared" si="1"/>
        <v>6860.36</v>
      </c>
      <c r="CY10" s="15">
        <f t="shared" si="1"/>
        <v>7020.4</v>
      </c>
      <c r="CZ10" s="15">
        <f t="shared" si="1"/>
        <v>7180.44</v>
      </c>
      <c r="DA10" s="15">
        <f t="shared" si="1"/>
        <v>7340.48</v>
      </c>
      <c r="DB10" s="15">
        <f t="shared" si="1"/>
        <v>7500.52</v>
      </c>
      <c r="DC10" s="15">
        <f t="shared" si="1"/>
        <v>8213</v>
      </c>
      <c r="DD10" s="15">
        <f t="shared" si="1"/>
        <v>8344.1679999999997</v>
      </c>
      <c r="DE10" s="15">
        <f t="shared" si="1"/>
        <v>8700.5540000000001</v>
      </c>
      <c r="DF10" s="15">
        <f t="shared" si="1"/>
        <v>9327.2810000000009</v>
      </c>
      <c r="DG10" s="15">
        <f t="shared" si="1"/>
        <v>9511.82</v>
      </c>
      <c r="DH10" s="15">
        <f t="shared" si="1"/>
        <v>9544.8510000000006</v>
      </c>
      <c r="DI10" s="15">
        <f t="shared" si="1"/>
        <v>9542.4</v>
      </c>
      <c r="DJ10" s="15">
        <f t="shared" si="1"/>
        <v>9483.83</v>
      </c>
      <c r="DK10" s="15">
        <f t="shared" si="1"/>
        <v>9574.75</v>
      </c>
      <c r="DL10" s="15">
        <f t="shared" si="1"/>
        <v>9985.6</v>
      </c>
      <c r="DM10" s="15">
        <f t="shared" si="1"/>
        <v>10347.93</v>
      </c>
      <c r="DN10" s="15">
        <f t="shared" si="1"/>
        <v>7944.6589999999997</v>
      </c>
      <c r="DO10" s="15">
        <f t="shared" si="1"/>
        <v>8407.4789999999994</v>
      </c>
      <c r="DP10" s="15">
        <f t="shared" si="1"/>
        <v>8854.3875000000007</v>
      </c>
      <c r="DQ10" s="15">
        <f t="shared" si="1"/>
        <v>9235.8529999999992</v>
      </c>
      <c r="DR10" s="15">
        <f t="shared" si="1"/>
        <v>9637.1270000000004</v>
      </c>
      <c r="DS10" s="15">
        <f t="shared" si="1"/>
        <v>9661.4609999999993</v>
      </c>
      <c r="DT10" s="15">
        <f t="shared" si="1"/>
        <v>9661.4609999999993</v>
      </c>
      <c r="DU10" s="15">
        <f t="shared" si="1"/>
        <v>9661.4609999999993</v>
      </c>
      <c r="DV10" s="15">
        <f t="shared" si="1"/>
        <v>9661.4609999999993</v>
      </c>
      <c r="DW10" s="15">
        <f t="shared" si="1"/>
        <v>9661.4609999999993</v>
      </c>
      <c r="DX10" s="15">
        <f t="shared" si="1"/>
        <v>9859.4145000000008</v>
      </c>
      <c r="DY10" s="15">
        <f t="shared" si="1"/>
        <v>9979.8289999999997</v>
      </c>
      <c r="DZ10" s="15">
        <f t="shared" si="1"/>
        <v>10073.744500000001</v>
      </c>
      <c r="EA10" s="15">
        <f t="shared" si="1"/>
        <v>10203.109</v>
      </c>
      <c r="EB10" s="15">
        <f t="shared" si="1"/>
        <v>10460.56</v>
      </c>
      <c r="EC10" s="15">
        <f t="shared" si="1"/>
        <v>10601.6</v>
      </c>
      <c r="ED10" s="15">
        <f t="shared" ref="ED10:GO10" si="2">ED73</f>
        <v>10747.38</v>
      </c>
      <c r="EE10" s="15">
        <f t="shared" si="2"/>
        <v>10991.364</v>
      </c>
      <c r="EF10" s="15">
        <f t="shared" si="2"/>
        <v>11254.83</v>
      </c>
      <c r="EG10" s="15">
        <f t="shared" si="2"/>
        <v>1825.61</v>
      </c>
      <c r="EH10" s="15">
        <f t="shared" si="2"/>
        <v>1864.4365</v>
      </c>
      <c r="EI10" s="15">
        <f t="shared" si="2"/>
        <v>2007.2629999999999</v>
      </c>
      <c r="EJ10" s="15">
        <f t="shared" si="2"/>
        <v>2122.2860000000001</v>
      </c>
      <c r="EK10" s="15">
        <f t="shared" si="2"/>
        <v>2084.4229999999998</v>
      </c>
      <c r="EL10" s="15">
        <f t="shared" si="2"/>
        <v>2376.16</v>
      </c>
      <c r="EM10" s="15">
        <f t="shared" si="2"/>
        <v>2384.1860000000001</v>
      </c>
      <c r="EN10" s="15">
        <f t="shared" si="2"/>
        <v>2463.049</v>
      </c>
      <c r="EO10" s="15">
        <f t="shared" si="2"/>
        <v>2527.13</v>
      </c>
      <c r="EP10" s="15">
        <f t="shared" si="2"/>
        <v>2612</v>
      </c>
      <c r="EQ10" s="15">
        <f t="shared" si="2"/>
        <v>2677.78</v>
      </c>
      <c r="ER10" s="15">
        <f t="shared" si="2"/>
        <v>2725.8989999999999</v>
      </c>
      <c r="ES10" s="15">
        <f t="shared" si="2"/>
        <v>2780</v>
      </c>
      <c r="ET10" s="15">
        <f t="shared" si="2"/>
        <v>2883.7950000000001</v>
      </c>
      <c r="EU10" s="15">
        <f t="shared" si="2"/>
        <v>2971.3110000000001</v>
      </c>
      <c r="EV10" s="15">
        <f t="shared" si="2"/>
        <v>2967.5810000000001</v>
      </c>
      <c r="EW10" s="15">
        <f t="shared" si="2"/>
        <v>3047.0230000000001</v>
      </c>
      <c r="EX10" s="15">
        <f t="shared" si="2"/>
        <v>3120.8470000000002</v>
      </c>
      <c r="EY10" s="15">
        <f t="shared" si="2"/>
        <v>3210.7069999999999</v>
      </c>
      <c r="EZ10" s="15">
        <f t="shared" si="2"/>
        <v>5229.0730000000003</v>
      </c>
      <c r="FA10" s="15">
        <f t="shared" si="2"/>
        <v>5374.2036811300004</v>
      </c>
      <c r="FB10" s="15">
        <f t="shared" si="2"/>
        <v>5651.232</v>
      </c>
      <c r="FC10" s="15">
        <f t="shared" si="2"/>
        <v>5851.8450000000003</v>
      </c>
      <c r="FD10" s="15">
        <f t="shared" si="2"/>
        <v>6070.5140000000001</v>
      </c>
      <c r="FE10" s="15">
        <f t="shared" si="2"/>
        <v>6261.7740000000003</v>
      </c>
      <c r="FF10" s="15">
        <f t="shared" si="2"/>
        <v>6405.6719999999996</v>
      </c>
      <c r="FG10" s="15">
        <f t="shared" si="2"/>
        <v>6598.3270000000002</v>
      </c>
      <c r="FH10" s="15">
        <f t="shared" si="2"/>
        <v>6757.59</v>
      </c>
      <c r="FI10" s="15">
        <f t="shared" si="2"/>
        <v>6913.93</v>
      </c>
      <c r="FJ10" s="15">
        <f t="shared" si="2"/>
        <v>7079</v>
      </c>
      <c r="FK10" s="15">
        <f t="shared" si="2"/>
        <v>7269.23</v>
      </c>
      <c r="FL10" s="15">
        <f t="shared" si="2"/>
        <v>7518.7489999999998</v>
      </c>
      <c r="FM10" s="15">
        <f t="shared" si="2"/>
        <v>7717.74</v>
      </c>
      <c r="FN10" s="15">
        <f t="shared" si="2"/>
        <v>8091</v>
      </c>
      <c r="FO10" s="15">
        <f t="shared" si="2"/>
        <v>8003.7359999999999</v>
      </c>
      <c r="FP10" s="15">
        <f t="shared" si="2"/>
        <v>8273.7369999999992</v>
      </c>
      <c r="FQ10" s="15">
        <f t="shared" si="2"/>
        <v>8578.9230000000007</v>
      </c>
      <c r="FR10" s="15">
        <f t="shared" si="2"/>
        <v>8852.8700000000008</v>
      </c>
      <c r="FS10" s="15">
        <f t="shared" si="2"/>
        <v>6580</v>
      </c>
      <c r="FT10" s="15">
        <f t="shared" si="2"/>
        <v>6970.1</v>
      </c>
      <c r="FU10" s="15">
        <f t="shared" si="2"/>
        <v>7240.6</v>
      </c>
      <c r="FV10" s="15">
        <f t="shared" si="2"/>
        <v>7445.2</v>
      </c>
      <c r="FW10" s="15">
        <f t="shared" si="2"/>
        <v>7750.4</v>
      </c>
      <c r="FX10" s="15">
        <f t="shared" si="2"/>
        <v>8049.8</v>
      </c>
      <c r="FY10" s="15">
        <f t="shared" si="2"/>
        <v>8346.7000000000007</v>
      </c>
      <c r="FZ10" s="15">
        <f t="shared" si="2"/>
        <v>8498.1</v>
      </c>
      <c r="GA10" s="15">
        <f t="shared" si="2"/>
        <v>8653.0889999999999</v>
      </c>
      <c r="GB10" s="15">
        <f t="shared" si="2"/>
        <v>8852.7000000000007</v>
      </c>
      <c r="GC10" s="15">
        <f t="shared" si="2"/>
        <v>8931.3652000000002</v>
      </c>
      <c r="GD10" s="15">
        <f t="shared" si="2"/>
        <v>9043.1777999999995</v>
      </c>
      <c r="GE10" s="15">
        <f t="shared" si="2"/>
        <v>9201.6033499999994</v>
      </c>
      <c r="GF10" s="15">
        <f t="shared" si="2"/>
        <v>9227.4519999999993</v>
      </c>
      <c r="GG10" s="15">
        <f t="shared" si="2"/>
        <v>9365.6373999999996</v>
      </c>
      <c r="GH10" s="15">
        <f t="shared" si="2"/>
        <v>9476.9966999999997</v>
      </c>
      <c r="GI10" s="15">
        <f t="shared" si="2"/>
        <v>9688.9599999999991</v>
      </c>
      <c r="GJ10" s="15">
        <f t="shared" si="2"/>
        <v>9811.32</v>
      </c>
      <c r="GK10" s="15">
        <f t="shared" si="2"/>
        <v>9959.4</v>
      </c>
      <c r="GL10" s="15">
        <f t="shared" si="2"/>
        <v>3924.4810000000002</v>
      </c>
      <c r="GM10" s="15">
        <f t="shared" si="2"/>
        <v>4307.33</v>
      </c>
      <c r="GN10" s="15">
        <f t="shared" si="2"/>
        <v>4336.7079999999996</v>
      </c>
      <c r="GO10" s="15">
        <f t="shared" si="2"/>
        <v>4973.5190000000002</v>
      </c>
      <c r="GP10" s="15">
        <f t="shared" ref="GP10:IP10" si="3">GP73</f>
        <v>4715.4440000000004</v>
      </c>
      <c r="GQ10" s="15">
        <f t="shared" si="3"/>
        <v>5047.7969999999996</v>
      </c>
      <c r="GR10" s="15">
        <f t="shared" si="3"/>
        <v>5031.8050000000003</v>
      </c>
      <c r="GS10" s="15">
        <f t="shared" si="3"/>
        <v>5139.9849999999997</v>
      </c>
      <c r="GT10" s="15">
        <f t="shared" si="3"/>
        <v>5256.2330000000002</v>
      </c>
      <c r="GU10" s="15">
        <f t="shared" si="3"/>
        <v>5253.4840000000004</v>
      </c>
      <c r="GV10" s="15">
        <f t="shared" si="3"/>
        <v>5473.19</v>
      </c>
      <c r="GW10" s="15">
        <f t="shared" si="3"/>
        <v>5542.723</v>
      </c>
      <c r="GX10" s="15">
        <f t="shared" si="3"/>
        <v>5825.33</v>
      </c>
      <c r="GY10" s="15">
        <f t="shared" si="3"/>
        <v>5984.08</v>
      </c>
      <c r="GZ10" s="15">
        <f t="shared" si="3"/>
        <v>6079.23</v>
      </c>
      <c r="HA10" s="15">
        <f t="shared" si="3"/>
        <v>6144.8879999999999</v>
      </c>
      <c r="HB10" s="15">
        <f t="shared" si="3"/>
        <v>6383.192</v>
      </c>
      <c r="HC10" s="15">
        <f t="shared" si="3"/>
        <v>6437.1260000000002</v>
      </c>
      <c r="HD10" s="15">
        <f t="shared" si="3"/>
        <v>6598.9189999999999</v>
      </c>
      <c r="HE10" s="15">
        <f t="shared" si="3"/>
        <v>2722.8</v>
      </c>
      <c r="HF10" s="15">
        <f t="shared" si="3"/>
        <v>2842.5</v>
      </c>
      <c r="HG10" s="15">
        <f t="shared" si="3"/>
        <v>2965.2</v>
      </c>
      <c r="HH10" s="15">
        <f t="shared" si="3"/>
        <v>3069.6</v>
      </c>
      <c r="HI10" s="15">
        <f t="shared" si="3"/>
        <v>3227.5</v>
      </c>
      <c r="HJ10" s="15">
        <f t="shared" si="3"/>
        <v>3313.6</v>
      </c>
      <c r="HK10" s="15">
        <f t="shared" si="3"/>
        <v>3422.3</v>
      </c>
      <c r="HL10" s="15">
        <f t="shared" si="3"/>
        <v>3454.6</v>
      </c>
      <c r="HM10" s="15">
        <f t="shared" si="3"/>
        <v>3542.5630000000001</v>
      </c>
      <c r="HN10" s="15">
        <f t="shared" si="3"/>
        <v>3602.9690000000001</v>
      </c>
      <c r="HO10" s="15">
        <f t="shared" si="3"/>
        <v>3627.578</v>
      </c>
      <c r="HP10" s="15">
        <f t="shared" si="3"/>
        <v>3715.4169999999999</v>
      </c>
      <c r="HQ10" s="15">
        <f t="shared" si="3"/>
        <v>3704.2249999999999</v>
      </c>
      <c r="HR10" s="15">
        <f t="shared" si="3"/>
        <v>3795</v>
      </c>
      <c r="HS10" s="15">
        <f t="shared" si="3"/>
        <v>3875.7429999999999</v>
      </c>
      <c r="HT10" s="15">
        <f t="shared" si="3"/>
        <v>3931.904</v>
      </c>
      <c r="HU10" s="15">
        <f t="shared" si="3"/>
        <v>3996.4670000000001</v>
      </c>
      <c r="HV10" s="15">
        <f t="shared" si="3"/>
        <v>4095</v>
      </c>
      <c r="HW10" s="15">
        <f t="shared" si="3"/>
        <v>4194</v>
      </c>
      <c r="HX10" s="15">
        <f t="shared" si="3"/>
        <v>3446</v>
      </c>
      <c r="HY10" s="15">
        <f t="shared" si="3"/>
        <v>3543</v>
      </c>
      <c r="HZ10" s="15">
        <f t="shared" si="3"/>
        <v>3662</v>
      </c>
      <c r="IA10" s="15">
        <f t="shared" si="3"/>
        <v>3949</v>
      </c>
      <c r="IB10" s="15">
        <f t="shared" si="3"/>
        <v>4150</v>
      </c>
      <c r="IC10" s="15">
        <f t="shared" si="3"/>
        <v>4202</v>
      </c>
      <c r="ID10" s="15">
        <f t="shared" si="3"/>
        <v>4480</v>
      </c>
      <c r="IE10" s="15">
        <f t="shared" si="3"/>
        <v>4619</v>
      </c>
      <c r="IF10" s="15">
        <f t="shared" si="3"/>
        <v>4640.1180000000004</v>
      </c>
      <c r="IG10" s="15">
        <f t="shared" si="3"/>
        <v>4687.8959999999997</v>
      </c>
      <c r="IH10" s="15">
        <f t="shared" si="3"/>
        <v>4820.6580000000004</v>
      </c>
      <c r="II10" s="15">
        <f t="shared" si="3"/>
        <v>4951.46</v>
      </c>
      <c r="IJ10" s="15">
        <f t="shared" si="3"/>
        <v>5093.83</v>
      </c>
      <c r="IK10" s="15">
        <f t="shared" si="3"/>
        <v>5175.4520000000002</v>
      </c>
      <c r="IL10" s="15">
        <f t="shared" si="3"/>
        <v>5242.241</v>
      </c>
      <c r="IM10" s="15">
        <f t="shared" si="3"/>
        <v>5525</v>
      </c>
      <c r="IN10" s="15">
        <f t="shared" si="3"/>
        <v>5628.8469999999998</v>
      </c>
      <c r="IO10" s="15">
        <f t="shared" si="3"/>
        <v>5777.35</v>
      </c>
      <c r="IP10" s="15">
        <f t="shared" si="3"/>
        <v>5879.8829999999998</v>
      </c>
      <c r="IQ10" s="115"/>
      <c r="IR10" s="115"/>
      <c r="IS10" s="115"/>
      <c r="IT10" s="115"/>
      <c r="IU10" s="115"/>
      <c r="IV10" s="115"/>
      <c r="IW10" s="115"/>
      <c r="IX10" s="115"/>
      <c r="IY10" s="115"/>
      <c r="IZ10" s="115"/>
      <c r="JA10" s="135"/>
      <c r="JB10" s="135"/>
      <c r="JC10" s="135"/>
      <c r="JD10" s="135"/>
      <c r="JE10" s="135"/>
      <c r="JF10" s="135"/>
      <c r="JG10" s="135"/>
      <c r="JH10" s="135"/>
      <c r="JI10" s="135"/>
      <c r="JJ10" s="135"/>
      <c r="JK10" s="135"/>
      <c r="JL10" s="135"/>
      <c r="JM10" s="135"/>
      <c r="JN10" s="135"/>
      <c r="JO10" s="135"/>
      <c r="JP10" s="135"/>
      <c r="JQ10" s="135"/>
      <c r="JR10" s="135"/>
    </row>
    <row r="11" spans="1:278">
      <c r="A11" t="s">
        <v>71</v>
      </c>
      <c r="B11" t="s">
        <v>72</v>
      </c>
      <c r="C11" t="s">
        <v>19</v>
      </c>
      <c r="D11" s="14">
        <v>8.6999999999999993</v>
      </c>
      <c r="E11" s="14">
        <v>8.6999999999999993</v>
      </c>
      <c r="F11" s="14">
        <v>8.6999999999999993</v>
      </c>
      <c r="G11" s="14">
        <v>8.6999999999999993</v>
      </c>
      <c r="H11" s="14">
        <v>8.6999999999999993</v>
      </c>
      <c r="I11" s="14">
        <v>8.6999999999999993</v>
      </c>
      <c r="J11" s="14">
        <v>8.6999999999999993</v>
      </c>
      <c r="K11" s="14">
        <v>28.7</v>
      </c>
      <c r="L11" s="17">
        <v>28.7</v>
      </c>
      <c r="M11" s="14">
        <v>28.7</v>
      </c>
      <c r="N11" s="14">
        <v>42.7</v>
      </c>
      <c r="O11" s="14">
        <v>42.7</v>
      </c>
      <c r="P11" s="14">
        <v>42.7</v>
      </c>
      <c r="Q11" s="14">
        <v>42.7</v>
      </c>
      <c r="R11" s="14">
        <v>12.8</v>
      </c>
      <c r="S11" s="14">
        <v>15.3</v>
      </c>
      <c r="T11" s="15">
        <v>15.33</v>
      </c>
      <c r="U11" s="108">
        <v>42.35</v>
      </c>
      <c r="V11" s="108"/>
      <c r="W11" s="14">
        <v>1705.0029999999999</v>
      </c>
      <c r="X11" s="14">
        <v>1768.32239</v>
      </c>
      <c r="Y11" s="14">
        <v>1725.1923099999999</v>
      </c>
      <c r="Z11" s="14">
        <v>1856.86007</v>
      </c>
      <c r="AA11" s="14">
        <v>2081.6935199999998</v>
      </c>
      <c r="AB11" s="14">
        <v>2057.7058499999998</v>
      </c>
      <c r="AC11" s="14">
        <v>2031.8073300000001</v>
      </c>
      <c r="AD11" s="14">
        <v>1800.10655</v>
      </c>
      <c r="AE11" s="14">
        <v>1757</v>
      </c>
      <c r="AF11" s="14">
        <v>1905</v>
      </c>
      <c r="AG11" s="14">
        <v>1970.6806082000001</v>
      </c>
      <c r="AH11" s="14">
        <v>1917.5422934000001</v>
      </c>
      <c r="AI11" s="14">
        <v>2017</v>
      </c>
      <c r="AJ11" s="159">
        <v>2090</v>
      </c>
      <c r="AK11" s="159">
        <v>1719</v>
      </c>
      <c r="AL11" s="159">
        <v>1764</v>
      </c>
      <c r="AM11" s="159">
        <v>1835.55</v>
      </c>
      <c r="AN11" s="285">
        <v>1864.83</v>
      </c>
      <c r="AO11" s="285">
        <v>1899.77</v>
      </c>
      <c r="AP11" s="14">
        <v>199.2</v>
      </c>
      <c r="AQ11" s="14">
        <v>177.60517393000001</v>
      </c>
      <c r="AR11" s="14">
        <v>199.1</v>
      </c>
      <c r="AS11" s="14">
        <v>192.44893845999999</v>
      </c>
      <c r="AT11" s="14">
        <v>174.7</v>
      </c>
      <c r="AU11" s="14">
        <v>168.9</v>
      </c>
      <c r="AV11" s="14">
        <v>174.1</v>
      </c>
      <c r="AW11" s="14">
        <v>170.2</v>
      </c>
      <c r="AX11" s="14">
        <v>170.5</v>
      </c>
      <c r="AY11" s="14">
        <v>176.7</v>
      </c>
      <c r="AZ11" s="14">
        <v>177</v>
      </c>
      <c r="BA11" s="14">
        <v>209.69</v>
      </c>
      <c r="BB11" s="14">
        <v>208.13275200000001</v>
      </c>
      <c r="BC11" s="15">
        <v>250.34299999999999</v>
      </c>
      <c r="BD11" s="108">
        <v>191.083</v>
      </c>
      <c r="BE11" s="108">
        <v>193.328</v>
      </c>
      <c r="BF11" s="108">
        <v>192.83199999999999</v>
      </c>
      <c r="BG11" s="108">
        <v>187.011</v>
      </c>
      <c r="BH11" s="15">
        <v>199.44</v>
      </c>
      <c r="BI11" s="97">
        <f>BJ11</f>
        <v>959.3</v>
      </c>
      <c r="BJ11" s="97">
        <f>BK11</f>
        <v>959.3</v>
      </c>
      <c r="BK11" s="332">
        <v>959.3</v>
      </c>
      <c r="BL11" s="332">
        <v>960.9</v>
      </c>
      <c r="BM11" s="332">
        <v>962.4</v>
      </c>
      <c r="BN11" s="332">
        <v>964</v>
      </c>
      <c r="BO11" s="332">
        <v>965.5</v>
      </c>
      <c r="BP11" s="332">
        <v>967.1</v>
      </c>
      <c r="BQ11" s="332">
        <v>988.9</v>
      </c>
      <c r="BR11" s="332">
        <v>787.6</v>
      </c>
      <c r="BS11" s="332">
        <v>905.8</v>
      </c>
      <c r="BT11" s="332">
        <v>893.3</v>
      </c>
      <c r="BU11" s="332">
        <v>893.3</v>
      </c>
      <c r="BV11" s="183">
        <v>906.29335333333097</v>
      </c>
      <c r="BW11" s="183">
        <v>850</v>
      </c>
      <c r="BX11" s="183">
        <v>826</v>
      </c>
      <c r="BY11" s="183">
        <v>800.46699999999998</v>
      </c>
      <c r="BZ11" s="183">
        <v>800.46699999999998</v>
      </c>
      <c r="CA11" s="183">
        <v>800.46699999999998</v>
      </c>
      <c r="CB11" s="14">
        <v>1930</v>
      </c>
      <c r="CC11" s="14">
        <v>1930</v>
      </c>
      <c r="CD11" s="14">
        <v>1963</v>
      </c>
      <c r="CE11" s="14">
        <v>2045</v>
      </c>
      <c r="CF11" s="14">
        <v>2073.5</v>
      </c>
      <c r="CG11" s="14">
        <v>2097</v>
      </c>
      <c r="CH11" s="14">
        <v>2098.5</v>
      </c>
      <c r="CI11" s="14">
        <v>2129.5</v>
      </c>
      <c r="CJ11" s="14">
        <v>2145</v>
      </c>
      <c r="CK11" s="14">
        <v>2137</v>
      </c>
      <c r="CL11" s="14">
        <v>2164.2667205500002</v>
      </c>
      <c r="CM11" s="14">
        <v>2246</v>
      </c>
      <c r="CN11" s="14">
        <v>2361</v>
      </c>
      <c r="CO11" s="178">
        <v>2384</v>
      </c>
      <c r="CP11" s="178">
        <v>2399.5</v>
      </c>
      <c r="CQ11" s="178">
        <v>2456</v>
      </c>
      <c r="CR11" s="178">
        <v>2456</v>
      </c>
      <c r="CS11" s="178">
        <v>2497.5</v>
      </c>
      <c r="CT11" s="182"/>
      <c r="CU11" s="14">
        <v>1386.61</v>
      </c>
      <c r="CV11" s="14">
        <v>1412.8689999999999</v>
      </c>
      <c r="CW11" s="14">
        <v>1559.9649999999999</v>
      </c>
      <c r="CX11" s="14">
        <v>1627.6949999999999</v>
      </c>
      <c r="CY11" s="14">
        <v>1690.49</v>
      </c>
      <c r="CZ11" s="14">
        <v>1557.7639999999999</v>
      </c>
      <c r="DA11" s="14">
        <v>1623.529</v>
      </c>
      <c r="DB11" s="14">
        <v>1839.559</v>
      </c>
      <c r="DC11" s="14">
        <v>1745.6849999999999</v>
      </c>
      <c r="DD11" s="14">
        <v>1812.4567168000001</v>
      </c>
      <c r="DE11" s="14">
        <v>1841.6086078599999</v>
      </c>
      <c r="DF11" s="14">
        <v>1900</v>
      </c>
      <c r="DG11" s="14">
        <v>2011.59160822222</v>
      </c>
      <c r="DH11" s="178">
        <v>2049</v>
      </c>
      <c r="DI11" s="178">
        <v>2074</v>
      </c>
      <c r="DJ11" s="178">
        <v>2125</v>
      </c>
      <c r="DK11" s="178">
        <v>2164</v>
      </c>
      <c r="DL11" s="183">
        <v>2420</v>
      </c>
      <c r="DM11" s="183"/>
      <c r="DN11" s="14">
        <v>266.38400000000001</v>
      </c>
      <c r="DO11" s="14">
        <v>268.96300000000002</v>
      </c>
      <c r="DP11" s="14">
        <v>271.267</v>
      </c>
      <c r="DQ11" s="14">
        <v>279.02300000000002</v>
      </c>
      <c r="DR11" s="14">
        <v>281.17700000000002</v>
      </c>
      <c r="DS11" s="14">
        <v>281.23399999999998</v>
      </c>
      <c r="DT11" s="14">
        <v>281.86</v>
      </c>
      <c r="DU11" s="14">
        <v>282.12299999999999</v>
      </c>
      <c r="DV11" s="14">
        <v>1112.7180000000001</v>
      </c>
      <c r="DW11" s="14">
        <v>728.58299999999997</v>
      </c>
      <c r="DX11" s="15">
        <v>927.31</v>
      </c>
      <c r="DY11" s="15">
        <v>776.22603000000004</v>
      </c>
      <c r="DZ11" s="15">
        <v>788.52300000000002</v>
      </c>
      <c r="EA11" s="177">
        <v>963.79700000000003</v>
      </c>
      <c r="EB11" s="177">
        <v>993.40099999999995</v>
      </c>
      <c r="EC11" s="177">
        <v>1059.4010000000001</v>
      </c>
      <c r="ED11" s="177">
        <v>1082.8389999999999</v>
      </c>
      <c r="EE11" s="183">
        <v>1273.4580000000001</v>
      </c>
      <c r="EF11" s="183">
        <v>1237.9829999999999</v>
      </c>
      <c r="EG11" s="14">
        <v>172.13264802</v>
      </c>
      <c r="EH11" s="14">
        <v>180.40416489</v>
      </c>
      <c r="EI11" s="14">
        <v>211.48755555</v>
      </c>
      <c r="EJ11" s="14">
        <v>205.08151111000001</v>
      </c>
      <c r="EK11" s="14">
        <v>203.81942222000001</v>
      </c>
      <c r="EL11" s="110">
        <v>191.01294444000001</v>
      </c>
      <c r="EM11" s="110">
        <v>196.60258888000001</v>
      </c>
      <c r="EN11" s="110">
        <v>195.05226665999999</v>
      </c>
      <c r="EO11" s="110">
        <v>189.26128888</v>
      </c>
      <c r="EP11" s="110">
        <v>178.98500000000001</v>
      </c>
      <c r="EQ11" s="110">
        <v>173.94330457999999</v>
      </c>
      <c r="ER11" s="110">
        <v>171.83802234999999</v>
      </c>
      <c r="ES11" s="110">
        <v>171.29487241928999</v>
      </c>
      <c r="ET11" s="182">
        <v>170.53673000000006</v>
      </c>
      <c r="EU11" s="182">
        <v>176.82929999999999</v>
      </c>
      <c r="EV11" s="178">
        <v>174.982</v>
      </c>
      <c r="EW11" s="178">
        <v>171.81936999999999</v>
      </c>
      <c r="EX11" s="178">
        <v>187.98266000000001</v>
      </c>
      <c r="EY11" s="178">
        <v>211.74708999999999</v>
      </c>
      <c r="EZ11" s="14">
        <v>410.2</v>
      </c>
      <c r="FA11" s="14">
        <v>442.1</v>
      </c>
      <c r="FB11" s="14">
        <v>407.4</v>
      </c>
      <c r="FC11" s="14">
        <v>480.8</v>
      </c>
      <c r="FD11" s="14">
        <v>466.1</v>
      </c>
      <c r="FE11" s="14">
        <v>377.6</v>
      </c>
      <c r="FF11" s="14">
        <v>386</v>
      </c>
      <c r="FG11" s="14">
        <v>394.1</v>
      </c>
      <c r="FH11" s="14">
        <v>389.2</v>
      </c>
      <c r="FI11" s="14">
        <v>387.1</v>
      </c>
      <c r="FJ11" s="14">
        <v>384</v>
      </c>
      <c r="FK11" s="14">
        <v>643.29</v>
      </c>
      <c r="FL11" s="14">
        <v>579.50619200000006</v>
      </c>
      <c r="FM11" s="178">
        <v>580.94600000000003</v>
      </c>
      <c r="FN11" s="178">
        <v>500.92899999999997</v>
      </c>
      <c r="FO11" s="183">
        <v>480.16500000000002</v>
      </c>
      <c r="FP11" s="178">
        <v>445.65300000000002</v>
      </c>
      <c r="FQ11" s="178">
        <v>424.55700000000002</v>
      </c>
      <c r="FR11" s="182">
        <v>425.7</v>
      </c>
      <c r="FS11" s="14">
        <v>617.79999999999995</v>
      </c>
      <c r="FT11" s="14">
        <v>642.79999999999995</v>
      </c>
      <c r="FU11" s="14">
        <v>638.20000000000005</v>
      </c>
      <c r="FV11" s="14">
        <v>655.4</v>
      </c>
      <c r="FW11" s="14">
        <v>684.4</v>
      </c>
      <c r="FX11" s="14">
        <v>751</v>
      </c>
      <c r="FY11" s="14">
        <v>741.9</v>
      </c>
      <c r="FZ11" s="14">
        <v>766.2</v>
      </c>
      <c r="GA11" s="14">
        <v>787.3</v>
      </c>
      <c r="GB11" s="14">
        <v>783.10746833999997</v>
      </c>
      <c r="GC11" s="14">
        <v>788.55821249999997</v>
      </c>
      <c r="GD11" s="14">
        <v>752</v>
      </c>
      <c r="GE11" s="14">
        <v>737.24416799999995</v>
      </c>
      <c r="GF11" s="178">
        <v>735.87041999999997</v>
      </c>
      <c r="GG11" s="178">
        <v>713.62271699999997</v>
      </c>
      <c r="GH11" s="178">
        <v>578.77</v>
      </c>
      <c r="GI11" s="178">
        <v>544.62</v>
      </c>
      <c r="GJ11" s="178">
        <v>585.97</v>
      </c>
      <c r="GK11" s="325">
        <v>640.94000000000005</v>
      </c>
      <c r="GL11" s="14">
        <v>292.255</v>
      </c>
      <c r="GM11" s="14">
        <v>286.53899999999999</v>
      </c>
      <c r="GN11" s="14">
        <v>300.53899999999999</v>
      </c>
      <c r="GO11" s="14">
        <v>293.15499999999997</v>
      </c>
      <c r="GP11" s="14">
        <v>324.77999999999997</v>
      </c>
      <c r="GQ11" s="14">
        <v>323.779</v>
      </c>
      <c r="GR11" s="14">
        <v>327.81799999999998</v>
      </c>
      <c r="GS11" s="108">
        <v>327.79599999999999</v>
      </c>
      <c r="GT11" s="108">
        <v>339.41300000000001</v>
      </c>
      <c r="GU11" s="108">
        <v>374.02600000000001</v>
      </c>
      <c r="GV11" s="108">
        <v>368.02333333000001</v>
      </c>
      <c r="GW11" s="108">
        <v>361.80833332999998</v>
      </c>
      <c r="GX11" s="108">
        <v>362.59987999999998</v>
      </c>
      <c r="GY11" s="183">
        <v>381.85944000000006</v>
      </c>
      <c r="GZ11" s="183">
        <v>377.58908000000002</v>
      </c>
      <c r="HA11" s="183">
        <v>378.34325000000001</v>
      </c>
      <c r="HB11" s="183">
        <v>378.34325000000001</v>
      </c>
      <c r="HC11" s="183">
        <v>377.483</v>
      </c>
      <c r="HD11" s="183"/>
      <c r="HE11" s="14">
        <v>136.77099999999999</v>
      </c>
      <c r="HF11" s="14">
        <v>136.77099999999999</v>
      </c>
      <c r="HG11" s="14">
        <v>136.77099999999999</v>
      </c>
      <c r="HH11" s="14">
        <v>181.90299999999999</v>
      </c>
      <c r="HI11" s="14">
        <v>150.381</v>
      </c>
      <c r="HJ11" s="14">
        <v>119.339</v>
      </c>
      <c r="HK11" s="14">
        <v>157.20699999999999</v>
      </c>
      <c r="HL11" s="14">
        <v>150.315</v>
      </c>
      <c r="HM11" s="14">
        <v>196.35</v>
      </c>
      <c r="HN11" s="14">
        <v>186.77600000000001</v>
      </c>
      <c r="HO11" s="14">
        <v>192.58699999999999</v>
      </c>
      <c r="HP11" s="14">
        <v>197.19200000000001</v>
      </c>
      <c r="HQ11" s="108">
        <v>189.36</v>
      </c>
      <c r="HR11" s="183">
        <v>345</v>
      </c>
      <c r="HS11" s="183">
        <v>148.445894161524</v>
      </c>
      <c r="HT11" s="183">
        <v>142.184</v>
      </c>
      <c r="HU11" s="183">
        <v>114.5</v>
      </c>
      <c r="HV11" s="183">
        <v>88.76</v>
      </c>
      <c r="HW11" s="183"/>
      <c r="HX11" s="14">
        <v>240.84802999999999</v>
      </c>
      <c r="HY11" s="14">
        <v>241.67705000000001</v>
      </c>
      <c r="HZ11" s="14">
        <v>247.50108843999999</v>
      </c>
      <c r="IA11" s="14">
        <v>257.07259543999999</v>
      </c>
      <c r="IB11" s="14">
        <v>251.75184741000001</v>
      </c>
      <c r="IC11" s="14">
        <v>262.95161000000002</v>
      </c>
      <c r="ID11" s="14">
        <v>283.48280999999997</v>
      </c>
      <c r="IE11" s="14">
        <v>281.54412000000002</v>
      </c>
      <c r="IF11" s="14">
        <v>297.85237000000001</v>
      </c>
      <c r="IG11" s="14">
        <v>295.02371552</v>
      </c>
      <c r="IH11" s="14">
        <v>267.40277723999998</v>
      </c>
      <c r="II11" s="14">
        <v>319.23</v>
      </c>
      <c r="IJ11" s="14">
        <v>318.9862948</v>
      </c>
      <c r="IK11" s="189">
        <v>308.55399999999997</v>
      </c>
      <c r="IL11" s="189">
        <v>297.65800000000002</v>
      </c>
      <c r="IM11" s="115">
        <v>290.83800000000002</v>
      </c>
      <c r="IN11" s="115">
        <v>283.83699999999999</v>
      </c>
      <c r="IO11" s="115">
        <v>276.78899999999999</v>
      </c>
      <c r="IP11" s="115">
        <v>282.78399999999999</v>
      </c>
      <c r="IQ11" s="115"/>
      <c r="IR11" s="115"/>
      <c r="IS11" s="115"/>
      <c r="IT11" s="115"/>
      <c r="IU11" s="115"/>
      <c r="IV11" s="115"/>
      <c r="IW11" s="115"/>
      <c r="IX11" s="115"/>
      <c r="IY11" s="115"/>
      <c r="IZ11" s="115"/>
      <c r="JA11" s="135"/>
      <c r="JB11" s="135"/>
      <c r="JH11" s="67"/>
      <c r="JI11" s="67"/>
      <c r="JJ11" s="67"/>
      <c r="JK11" s="67"/>
      <c r="JL11" s="67"/>
      <c r="JM11" s="67"/>
      <c r="JN11" s="67"/>
      <c r="JO11" s="67"/>
      <c r="JP11" s="67"/>
      <c r="JQ11" s="67"/>
      <c r="JR11" s="67"/>
    </row>
    <row r="12" spans="1:278">
      <c r="A12" t="s">
        <v>73</v>
      </c>
      <c r="B12" t="s">
        <v>74</v>
      </c>
      <c r="C12" t="s">
        <v>26</v>
      </c>
      <c r="D12" s="108">
        <f>D33</f>
        <v>2421.3999999999996</v>
      </c>
      <c r="E12" s="108">
        <f t="shared" ref="E12:T12" si="4">E33</f>
        <v>2412.3999999999996</v>
      </c>
      <c r="F12" s="108">
        <f t="shared" si="4"/>
        <v>2402.3999999999996</v>
      </c>
      <c r="G12" s="108">
        <f t="shared" si="4"/>
        <v>2394.3999999999996</v>
      </c>
      <c r="H12" s="108">
        <f t="shared" si="4"/>
        <v>2389.3999999999996</v>
      </c>
      <c r="I12" s="108">
        <f t="shared" si="4"/>
        <v>2402.3999999999996</v>
      </c>
      <c r="J12" s="108">
        <f t="shared" si="4"/>
        <v>2403.1999999999998</v>
      </c>
      <c r="K12" s="108">
        <f t="shared" si="4"/>
        <v>2394.1999999999998</v>
      </c>
      <c r="L12" s="108">
        <f t="shared" si="4"/>
        <v>2364.4850000000001</v>
      </c>
      <c r="M12" s="108">
        <f t="shared" si="4"/>
        <v>2367.5869999999995</v>
      </c>
      <c r="N12" s="108">
        <f t="shared" si="4"/>
        <v>2365.2000000000003</v>
      </c>
      <c r="O12" s="108">
        <f t="shared" si="4"/>
        <v>2361</v>
      </c>
      <c r="P12" s="108">
        <f t="shared" si="4"/>
        <v>2360.1648638899997</v>
      </c>
      <c r="Q12" s="108">
        <f t="shared" si="4"/>
        <v>2356.4121618940003</v>
      </c>
      <c r="R12" s="108">
        <f t="shared" si="4"/>
        <v>2409.24442</v>
      </c>
      <c r="S12" s="108">
        <f t="shared" si="4"/>
        <v>2413.19569</v>
      </c>
      <c r="T12" s="108">
        <f t="shared" si="4"/>
        <v>2414.9596700000002</v>
      </c>
      <c r="U12" s="108">
        <f>U33</f>
        <v>2413.67</v>
      </c>
      <c r="V12" s="108">
        <f>V33</f>
        <v>2411.4239999999995</v>
      </c>
      <c r="W12" s="108">
        <f t="shared" ref="W12:BG12" si="5">W33</f>
        <v>26108.799999999999</v>
      </c>
      <c r="X12" s="108">
        <f t="shared" si="5"/>
        <v>25884.499999999996</v>
      </c>
      <c r="Y12" s="108">
        <f t="shared" si="5"/>
        <v>25986.1</v>
      </c>
      <c r="Z12" s="108">
        <f t="shared" si="5"/>
        <v>25933.999999999996</v>
      </c>
      <c r="AA12" s="108">
        <f t="shared" si="5"/>
        <v>25966.699999999997</v>
      </c>
      <c r="AB12" s="108">
        <f t="shared" si="5"/>
        <v>26138.7</v>
      </c>
      <c r="AC12" s="108">
        <f t="shared" si="5"/>
        <v>26084.699999999997</v>
      </c>
      <c r="AD12" s="108">
        <f t="shared" si="5"/>
        <v>26071.899999999998</v>
      </c>
      <c r="AE12" s="108">
        <f t="shared" si="5"/>
        <v>26044.1</v>
      </c>
      <c r="AF12" s="108">
        <f t="shared" si="5"/>
        <v>26005.772004519997</v>
      </c>
      <c r="AG12" s="108">
        <f t="shared" si="5"/>
        <v>25933.963453239998</v>
      </c>
      <c r="AH12" s="108">
        <f t="shared" si="5"/>
        <v>25890.157595699999</v>
      </c>
      <c r="AI12" s="108">
        <f t="shared" si="5"/>
        <v>25892</v>
      </c>
      <c r="AJ12" s="108">
        <f t="shared" si="5"/>
        <v>25868</v>
      </c>
      <c r="AK12" s="108">
        <f t="shared" si="5"/>
        <v>25897.040000000001</v>
      </c>
      <c r="AL12" s="108">
        <f t="shared" si="5"/>
        <v>25915.290000000005</v>
      </c>
      <c r="AM12" s="108">
        <f t="shared" si="5"/>
        <v>25932.980000000003</v>
      </c>
      <c r="AN12" s="108">
        <f t="shared" si="5"/>
        <v>25982.71</v>
      </c>
      <c r="AO12" s="108">
        <f t="shared" ref="AO12" si="6">AO33</f>
        <v>26012.89</v>
      </c>
      <c r="AP12" s="108">
        <f t="shared" si="5"/>
        <v>2260.8736773799997</v>
      </c>
      <c r="AQ12" s="108">
        <f t="shared" si="5"/>
        <v>2292.1840148799997</v>
      </c>
      <c r="AR12" s="108">
        <f t="shared" si="5"/>
        <v>2193.02731653</v>
      </c>
      <c r="AS12" s="108">
        <f t="shared" si="5"/>
        <v>2191.9999999799998</v>
      </c>
      <c r="AT12" s="108">
        <f t="shared" si="5"/>
        <v>2185.29349516</v>
      </c>
      <c r="AU12" s="108">
        <f t="shared" si="5"/>
        <v>2223</v>
      </c>
      <c r="AV12" s="108">
        <f t="shared" si="5"/>
        <v>2230</v>
      </c>
      <c r="AW12" s="108">
        <f t="shared" si="5"/>
        <v>2233</v>
      </c>
      <c r="AX12" s="108">
        <f t="shared" si="5"/>
        <v>2270.3383899999994</v>
      </c>
      <c r="AY12" s="108">
        <f t="shared" si="5"/>
        <v>2272.2336599999999</v>
      </c>
      <c r="AZ12" s="108">
        <f t="shared" si="5"/>
        <v>2274.4</v>
      </c>
      <c r="BA12" s="108">
        <f t="shared" si="5"/>
        <v>2275.09</v>
      </c>
      <c r="BB12" s="108">
        <f t="shared" si="5"/>
        <v>2267.8393000000005</v>
      </c>
      <c r="BC12" s="108">
        <f t="shared" si="5"/>
        <v>2267.58</v>
      </c>
      <c r="BD12" s="108">
        <f t="shared" si="5"/>
        <v>2259</v>
      </c>
      <c r="BE12" s="108">
        <f t="shared" si="5"/>
        <v>2258.7268300000005</v>
      </c>
      <c r="BF12" s="108">
        <f t="shared" si="5"/>
        <v>2261.27</v>
      </c>
      <c r="BG12" s="108">
        <f t="shared" si="5"/>
        <v>2263</v>
      </c>
      <c r="BH12" s="108">
        <f t="shared" ref="BH12" si="7">BH33</f>
        <v>2259</v>
      </c>
      <c r="BI12" s="108">
        <f t="shared" ref="BI12:DW12" si="8">BI33</f>
        <v>23387.000000000004</v>
      </c>
      <c r="BJ12" s="108">
        <f t="shared" si="8"/>
        <v>23409.000000000004</v>
      </c>
      <c r="BK12" s="108">
        <f t="shared" si="8"/>
        <v>23439.999999999996</v>
      </c>
      <c r="BL12" s="108">
        <f t="shared" si="8"/>
        <v>23442.999999999996</v>
      </c>
      <c r="BM12" s="108">
        <f t="shared" si="8"/>
        <v>23430.999999999993</v>
      </c>
      <c r="BN12" s="108">
        <f t="shared" si="8"/>
        <v>23411</v>
      </c>
      <c r="BO12" s="108">
        <f t="shared" si="8"/>
        <v>23417</v>
      </c>
      <c r="BP12" s="108">
        <f t="shared" si="8"/>
        <v>23411.999999999996</v>
      </c>
      <c r="BQ12" s="108">
        <f t="shared" si="8"/>
        <v>23387.319000000003</v>
      </c>
      <c r="BR12" s="108">
        <f t="shared" si="8"/>
        <v>23369.324999999997</v>
      </c>
      <c r="BS12" s="108">
        <f t="shared" si="8"/>
        <v>23294.758999999995</v>
      </c>
      <c r="BT12" s="108">
        <f t="shared" si="8"/>
        <v>23226.554246999996</v>
      </c>
      <c r="BU12" s="108">
        <f t="shared" si="8"/>
        <v>23165.131918000006</v>
      </c>
      <c r="BV12" s="108">
        <f t="shared" si="8"/>
        <v>23048.506835000004</v>
      </c>
      <c r="BW12" s="108">
        <f t="shared" si="8"/>
        <v>22935.277536878282</v>
      </c>
      <c r="BX12" s="108">
        <f t="shared" si="8"/>
        <v>22869.528205860337</v>
      </c>
      <c r="BY12" s="108">
        <f t="shared" si="8"/>
        <v>22825.294000000005</v>
      </c>
      <c r="BZ12" s="108">
        <f t="shared" si="8"/>
        <v>22785.387999999999</v>
      </c>
      <c r="CA12" s="108">
        <f t="shared" ref="CA12" si="9">CA33</f>
        <v>22812</v>
      </c>
      <c r="CB12" s="108">
        <f t="shared" si="8"/>
        <v>34457</v>
      </c>
      <c r="CC12" s="108">
        <f t="shared" si="8"/>
        <v>34623</v>
      </c>
      <c r="CD12" s="108">
        <f t="shared" si="8"/>
        <v>34659</v>
      </c>
      <c r="CE12" s="108">
        <f t="shared" si="8"/>
        <v>34731</v>
      </c>
      <c r="CF12" s="108">
        <f t="shared" si="8"/>
        <v>34780</v>
      </c>
      <c r="CG12" s="108">
        <f t="shared" si="8"/>
        <v>34900</v>
      </c>
      <c r="CH12" s="108">
        <f t="shared" si="8"/>
        <v>34992</v>
      </c>
      <c r="CI12" s="108">
        <f t="shared" si="8"/>
        <v>35033</v>
      </c>
      <c r="CJ12" s="108">
        <f t="shared" si="8"/>
        <v>35102.33</v>
      </c>
      <c r="CK12" s="108">
        <f t="shared" si="8"/>
        <v>35122.369999999995</v>
      </c>
      <c r="CL12" s="108">
        <f t="shared" si="8"/>
        <v>35129.320000000007</v>
      </c>
      <c r="CM12" s="108">
        <f t="shared" si="8"/>
        <v>35119</v>
      </c>
      <c r="CN12" s="108">
        <f t="shared" si="8"/>
        <v>35090</v>
      </c>
      <c r="CO12" s="108">
        <f t="shared" si="8"/>
        <v>35075</v>
      </c>
      <c r="CP12" s="108">
        <f t="shared" si="8"/>
        <v>35073</v>
      </c>
      <c r="CQ12" s="108">
        <f t="shared" si="8"/>
        <v>35064</v>
      </c>
      <c r="CR12" s="108">
        <f t="shared" si="8"/>
        <v>35096</v>
      </c>
      <c r="CS12" s="108">
        <f t="shared" si="8"/>
        <v>35098</v>
      </c>
      <c r="CT12" s="108">
        <f t="shared" ref="CT12" si="10">CT33</f>
        <v>35080</v>
      </c>
      <c r="CU12" s="108">
        <f t="shared" si="8"/>
        <v>144341.31661092001</v>
      </c>
      <c r="CV12" s="108">
        <f t="shared" si="8"/>
        <v>145652.90101361999</v>
      </c>
      <c r="CW12" s="108">
        <f t="shared" si="8"/>
        <v>145366.12891944003</v>
      </c>
      <c r="CX12" s="108">
        <f t="shared" si="8"/>
        <v>145423.04505300001</v>
      </c>
      <c r="CY12" s="108">
        <f t="shared" si="8"/>
        <v>145683.90574451999</v>
      </c>
      <c r="CZ12" s="108">
        <f t="shared" si="8"/>
        <v>145389.25175346003</v>
      </c>
      <c r="DA12" s="108">
        <f t="shared" si="8"/>
        <v>146022.17778719999</v>
      </c>
      <c r="DB12" s="108">
        <f t="shared" si="8"/>
        <v>142292.26470949</v>
      </c>
      <c r="DC12" s="108">
        <f t="shared" si="8"/>
        <v>142618.25900000002</v>
      </c>
      <c r="DD12" s="108">
        <f t="shared" si="8"/>
        <v>143546.25599999999</v>
      </c>
      <c r="DE12" s="108">
        <f t="shared" si="8"/>
        <v>143113.90362376999</v>
      </c>
      <c r="DF12" s="108">
        <f t="shared" si="8"/>
        <v>143176.15728403997</v>
      </c>
      <c r="DG12" s="108">
        <f t="shared" si="8"/>
        <v>143165.93242243686</v>
      </c>
      <c r="DH12" s="108">
        <f t="shared" si="8"/>
        <v>143300.01298971486</v>
      </c>
      <c r="DI12" s="108">
        <f t="shared" si="8"/>
        <v>143805.98999999996</v>
      </c>
      <c r="DJ12" s="108">
        <f t="shared" si="8"/>
        <v>144560.56999999998</v>
      </c>
      <c r="DK12" s="108">
        <f t="shared" si="8"/>
        <v>144751.75</v>
      </c>
      <c r="DL12" s="108">
        <f t="shared" si="8"/>
        <v>144816.53000000003</v>
      </c>
      <c r="DM12" s="108">
        <f t="shared" ref="DM12" si="11">DM33</f>
        <v>144582.82999999999</v>
      </c>
      <c r="DN12" s="108">
        <f t="shared" si="8"/>
        <v>194385</v>
      </c>
      <c r="DO12" s="108">
        <f t="shared" si="8"/>
        <v>183413</v>
      </c>
      <c r="DP12" s="108">
        <f t="shared" si="8"/>
        <v>179875</v>
      </c>
      <c r="DQ12" s="108">
        <f t="shared" si="8"/>
        <v>181761</v>
      </c>
      <c r="DR12" s="108">
        <f t="shared" si="8"/>
        <v>182431</v>
      </c>
      <c r="DS12" s="108">
        <f t="shared" si="8"/>
        <v>183526</v>
      </c>
      <c r="DT12" s="108">
        <f t="shared" si="8"/>
        <v>183454</v>
      </c>
      <c r="DU12" s="108">
        <f t="shared" si="8"/>
        <v>183500</v>
      </c>
      <c r="DV12" s="108">
        <f t="shared" si="8"/>
        <v>183490.17200000002</v>
      </c>
      <c r="DW12" s="108">
        <f t="shared" si="8"/>
        <v>183529.79100000003</v>
      </c>
      <c r="DX12" s="108">
        <f t="shared" ref="DX12:ER12" si="12">DX33</f>
        <v>183611.89977582</v>
      </c>
      <c r="DY12" s="108">
        <f t="shared" si="12"/>
        <v>183385.67778558002</v>
      </c>
      <c r="DZ12" s="108">
        <f t="shared" si="12"/>
        <v>183246.85</v>
      </c>
      <c r="EA12" s="108">
        <f t="shared" si="12"/>
        <v>183323.85368500001</v>
      </c>
      <c r="EB12" s="108">
        <f t="shared" si="12"/>
        <v>183200</v>
      </c>
      <c r="EC12" s="108">
        <f t="shared" si="12"/>
        <v>183098.64</v>
      </c>
      <c r="ED12" s="108">
        <f t="shared" si="12"/>
        <v>183057.03</v>
      </c>
      <c r="EE12" s="108">
        <f t="shared" si="12"/>
        <v>182935.84000000003</v>
      </c>
      <c r="EF12" s="108">
        <f t="shared" ref="EF12" si="13">EF33</f>
        <v>182708.02</v>
      </c>
      <c r="EG12" s="108">
        <f t="shared" si="12"/>
        <v>4417.8421802299999</v>
      </c>
      <c r="EH12" s="108">
        <f t="shared" si="12"/>
        <v>4425.5257642099996</v>
      </c>
      <c r="EI12" s="108">
        <f t="shared" si="12"/>
        <v>4452.4119258200008</v>
      </c>
      <c r="EJ12" s="108">
        <f t="shared" si="12"/>
        <v>4463.4639300000008</v>
      </c>
      <c r="EK12" s="108">
        <f t="shared" si="12"/>
        <v>4463.8128199999992</v>
      </c>
      <c r="EL12" s="108">
        <f t="shared" si="12"/>
        <v>4475.9594627899996</v>
      </c>
      <c r="EM12" s="108">
        <f t="shared" si="12"/>
        <v>4472.42910665</v>
      </c>
      <c r="EN12" s="108">
        <f t="shared" si="12"/>
        <v>4455.5649999999996</v>
      </c>
      <c r="EO12" s="108">
        <f t="shared" si="12"/>
        <v>4435.5072043299997</v>
      </c>
      <c r="EP12" s="108">
        <f t="shared" si="12"/>
        <v>4450.8945199999998</v>
      </c>
      <c r="EQ12" s="108">
        <f t="shared" si="12"/>
        <v>4449.6114974000002</v>
      </c>
      <c r="ER12" s="108">
        <f t="shared" si="12"/>
        <v>4452.81440492</v>
      </c>
      <c r="ES12" s="108">
        <f t="shared" ref="ES12:ET12" si="14">ES33</f>
        <v>4489.5</v>
      </c>
      <c r="ET12" s="108">
        <f t="shared" si="14"/>
        <v>4477.6352799999995</v>
      </c>
      <c r="EU12" s="108">
        <f t="shared" ref="EU12:FO12" si="15">EU33</f>
        <v>4472.9999999999991</v>
      </c>
      <c r="EV12" s="108">
        <f t="shared" si="15"/>
        <v>4506.5504560000008</v>
      </c>
      <c r="EW12" s="108">
        <f t="shared" si="15"/>
        <v>4496.0999999999995</v>
      </c>
      <c r="EX12" s="108">
        <f t="shared" si="15"/>
        <v>4489.6000000000004</v>
      </c>
      <c r="EY12" s="108">
        <f t="shared" ref="EY12" si="16">EY33</f>
        <v>4488.5435500000003</v>
      </c>
      <c r="EZ12" s="108">
        <f t="shared" si="15"/>
        <v>68353.062800719999</v>
      </c>
      <c r="FA12" s="108">
        <f t="shared" si="15"/>
        <v>68417.999999969994</v>
      </c>
      <c r="FB12" s="108">
        <f t="shared" si="15"/>
        <v>68578.999999960011</v>
      </c>
      <c r="FC12" s="108">
        <f t="shared" si="15"/>
        <v>68354.52406185001</v>
      </c>
      <c r="FD12" s="108">
        <f t="shared" si="15"/>
        <v>68369.845763580015</v>
      </c>
      <c r="FE12" s="108">
        <f t="shared" si="15"/>
        <v>68445</v>
      </c>
      <c r="FF12" s="108">
        <f t="shared" si="15"/>
        <v>68767</v>
      </c>
      <c r="FG12" s="108">
        <f t="shared" si="15"/>
        <v>68824</v>
      </c>
      <c r="FH12" s="108">
        <f t="shared" si="15"/>
        <v>68933.032790000012</v>
      </c>
      <c r="FI12" s="108">
        <f t="shared" si="15"/>
        <v>68875.04699997</v>
      </c>
      <c r="FJ12" s="108">
        <f t="shared" si="15"/>
        <v>68814.3</v>
      </c>
      <c r="FK12" s="108">
        <f t="shared" si="15"/>
        <v>68795.070000000007</v>
      </c>
      <c r="FL12" s="108">
        <f t="shared" si="15"/>
        <v>68728.801619999998</v>
      </c>
      <c r="FM12" s="108">
        <f t="shared" si="15"/>
        <v>68682.540000000008</v>
      </c>
      <c r="FN12" s="108">
        <f t="shared" si="15"/>
        <v>68633</v>
      </c>
      <c r="FO12" s="108">
        <f t="shared" si="15"/>
        <v>68621.926630000016</v>
      </c>
      <c r="FP12" s="108">
        <f t="shared" ref="FP12:FQ12" si="17">FP33</f>
        <v>68765</v>
      </c>
      <c r="FQ12" s="108">
        <f t="shared" si="17"/>
        <v>68792</v>
      </c>
      <c r="FR12" s="108">
        <f t="shared" ref="FR12" si="18">FR33</f>
        <v>68750</v>
      </c>
      <c r="FS12" s="108">
        <f t="shared" ref="FS12:GH12" si="19">FS33</f>
        <v>71068.558037230003</v>
      </c>
      <c r="FT12" s="108">
        <f t="shared" si="19"/>
        <v>71025.26319885999</v>
      </c>
      <c r="FU12" s="108">
        <f t="shared" si="19"/>
        <v>70981.968360490006</v>
      </c>
      <c r="FV12" s="108">
        <f t="shared" si="19"/>
        <v>71135.774468539996</v>
      </c>
      <c r="FW12" s="108">
        <f t="shared" si="19"/>
        <v>71323.338505369989</v>
      </c>
      <c r="FX12" s="108">
        <f t="shared" si="19"/>
        <v>71065.690537839997</v>
      </c>
      <c r="FY12" s="108">
        <f t="shared" si="19"/>
        <v>71147.812197069987</v>
      </c>
      <c r="FZ12" s="108">
        <f t="shared" si="19"/>
        <v>71152.820000000007</v>
      </c>
      <c r="GA12" s="108">
        <f t="shared" si="19"/>
        <v>71159.671999999991</v>
      </c>
      <c r="GB12" s="108">
        <f t="shared" si="19"/>
        <v>71230</v>
      </c>
      <c r="GC12" s="108">
        <f t="shared" si="19"/>
        <v>71322</v>
      </c>
      <c r="GD12" s="108">
        <f t="shared" si="19"/>
        <v>71217</v>
      </c>
      <c r="GE12" s="108">
        <f t="shared" si="19"/>
        <v>71247</v>
      </c>
      <c r="GF12" s="108">
        <f t="shared" si="19"/>
        <v>71233</v>
      </c>
      <c r="GG12" s="108">
        <f t="shared" si="19"/>
        <v>71128</v>
      </c>
      <c r="GH12" s="108">
        <f t="shared" si="19"/>
        <v>70984</v>
      </c>
      <c r="GI12" s="108">
        <f t="shared" ref="GI12:HB12" si="20">GI33</f>
        <v>70941</v>
      </c>
      <c r="GJ12" s="108">
        <f t="shared" si="20"/>
        <v>70864</v>
      </c>
      <c r="GK12" s="108">
        <f t="shared" ref="GK12" si="21">GK33</f>
        <v>70782</v>
      </c>
      <c r="GL12" s="108">
        <f t="shared" si="20"/>
        <v>37642.311000000002</v>
      </c>
      <c r="GM12" s="108">
        <f t="shared" si="20"/>
        <v>37724.491999999998</v>
      </c>
      <c r="GN12" s="108">
        <f t="shared" si="20"/>
        <v>37820.120999999999</v>
      </c>
      <c r="GO12" s="108">
        <f t="shared" si="20"/>
        <v>38099.014999999999</v>
      </c>
      <c r="GP12" s="108">
        <f t="shared" si="20"/>
        <v>38175.800999999999</v>
      </c>
      <c r="GQ12" s="108">
        <f t="shared" si="20"/>
        <v>38144.854999999996</v>
      </c>
      <c r="GR12" s="108">
        <f t="shared" si="20"/>
        <v>38379.735999999997</v>
      </c>
      <c r="GS12" s="108">
        <f t="shared" si="20"/>
        <v>38297.654999999999</v>
      </c>
      <c r="GT12" s="108">
        <f t="shared" si="20"/>
        <v>38504.894997039999</v>
      </c>
      <c r="GU12" s="108">
        <f t="shared" si="20"/>
        <v>38361.269155980001</v>
      </c>
      <c r="GV12" s="108">
        <f t="shared" si="20"/>
        <v>38414.184719000004</v>
      </c>
      <c r="GW12" s="108">
        <f t="shared" si="20"/>
        <v>38310.213457990008</v>
      </c>
      <c r="GX12" s="108">
        <f t="shared" si="20"/>
        <v>38184</v>
      </c>
      <c r="GY12" s="108">
        <f t="shared" si="20"/>
        <v>38166.559999999998</v>
      </c>
      <c r="GZ12" s="108">
        <f t="shared" si="20"/>
        <v>38127.630000000005</v>
      </c>
      <c r="HA12" s="108">
        <f t="shared" si="20"/>
        <v>38124.635058999695</v>
      </c>
      <c r="HB12" s="108">
        <f t="shared" si="20"/>
        <v>38085.541844999498</v>
      </c>
      <c r="HC12" s="108">
        <f t="shared" ref="HC12:IO12" si="22">HC33</f>
        <v>38085.832007999823</v>
      </c>
      <c r="HD12" s="108">
        <f t="shared" ref="HD12" si="23">HD33</f>
        <v>37948.716503999727</v>
      </c>
      <c r="HE12" s="108">
        <f t="shared" si="22"/>
        <v>19307.599999999999</v>
      </c>
      <c r="HF12" s="108">
        <f t="shared" si="22"/>
        <v>19307.599999999999</v>
      </c>
      <c r="HG12" s="108">
        <f t="shared" si="22"/>
        <v>19307.599999999999</v>
      </c>
      <c r="HH12" s="108">
        <f t="shared" si="22"/>
        <v>19337.199999999997</v>
      </c>
      <c r="HI12" s="108">
        <f t="shared" si="22"/>
        <v>19536.5</v>
      </c>
      <c r="HJ12" s="108">
        <f t="shared" si="22"/>
        <v>19752.199999999997</v>
      </c>
      <c r="HK12" s="108">
        <f t="shared" si="22"/>
        <v>19882.8</v>
      </c>
      <c r="HL12" s="108">
        <f t="shared" si="22"/>
        <v>19962.2</v>
      </c>
      <c r="HM12" s="108">
        <f t="shared" si="22"/>
        <v>20063.099999999999</v>
      </c>
      <c r="HN12" s="108">
        <f t="shared" si="22"/>
        <v>20163.956000000002</v>
      </c>
      <c r="HO12" s="108">
        <f t="shared" si="22"/>
        <v>20178.814000000002</v>
      </c>
      <c r="HP12" s="108">
        <f t="shared" si="22"/>
        <v>20200.591</v>
      </c>
      <c r="HQ12" s="108">
        <f t="shared" si="22"/>
        <v>20206.821000000004</v>
      </c>
      <c r="HR12" s="108">
        <f t="shared" si="22"/>
        <v>20254.668700000002</v>
      </c>
      <c r="HS12" s="108">
        <f t="shared" si="22"/>
        <v>20263.524999999998</v>
      </c>
      <c r="HT12" s="108">
        <f t="shared" si="22"/>
        <v>19977.224999999999</v>
      </c>
      <c r="HU12" s="108">
        <f t="shared" si="22"/>
        <v>19870.384389109964</v>
      </c>
      <c r="HV12" s="108">
        <f t="shared" si="22"/>
        <v>19956.179573000012</v>
      </c>
      <c r="HW12" s="108">
        <f t="shared" ref="HW12" si="24">HW33</f>
        <v>20146.89</v>
      </c>
      <c r="HX12" s="108">
        <f t="shared" si="22"/>
        <v>10108</v>
      </c>
      <c r="HY12" s="108">
        <f t="shared" si="22"/>
        <v>10157.9</v>
      </c>
      <c r="HZ12" s="108">
        <f t="shared" si="22"/>
        <v>10196.599999999999</v>
      </c>
      <c r="IA12" s="108">
        <f t="shared" si="22"/>
        <v>10113.199999999999</v>
      </c>
      <c r="IB12" s="108">
        <f t="shared" si="22"/>
        <v>10147.599999999999</v>
      </c>
      <c r="IC12" s="108">
        <f t="shared" si="22"/>
        <v>10130</v>
      </c>
      <c r="ID12" s="108">
        <f t="shared" si="22"/>
        <v>10185.700000000001</v>
      </c>
      <c r="IE12" s="108">
        <f t="shared" si="22"/>
        <v>10143.9</v>
      </c>
      <c r="IF12" s="108">
        <f t="shared" si="22"/>
        <v>10085.317000000001</v>
      </c>
      <c r="IG12" s="108">
        <f t="shared" si="22"/>
        <v>10080.0742228</v>
      </c>
      <c r="IH12" s="108">
        <f t="shared" si="22"/>
        <v>10041.109358129999</v>
      </c>
      <c r="II12" s="108">
        <f t="shared" si="22"/>
        <v>10045.58</v>
      </c>
      <c r="IJ12" s="108">
        <f t="shared" si="22"/>
        <v>10042.39</v>
      </c>
      <c r="IK12" s="108">
        <f t="shared" si="22"/>
        <v>10034.17</v>
      </c>
      <c r="IL12" s="108">
        <f t="shared" si="22"/>
        <v>10022.169999999998</v>
      </c>
      <c r="IM12" s="108">
        <f t="shared" si="22"/>
        <v>10024.16</v>
      </c>
      <c r="IN12" s="108">
        <f t="shared" si="22"/>
        <v>10019.560000000001</v>
      </c>
      <c r="IO12" s="108">
        <f t="shared" si="22"/>
        <v>10011.5</v>
      </c>
      <c r="IP12" s="108">
        <f t="shared" ref="IP12" si="25">IP33</f>
        <v>10001.9</v>
      </c>
      <c r="IQ12" s="115"/>
      <c r="IR12" s="115"/>
      <c r="IS12" s="115"/>
      <c r="IT12" s="115"/>
      <c r="IU12" s="115"/>
      <c r="IV12" s="115"/>
      <c r="IW12" s="115"/>
      <c r="IX12" s="115"/>
      <c r="IY12" s="115"/>
      <c r="IZ12" s="115"/>
      <c r="JA12" s="135"/>
      <c r="JB12" s="135"/>
      <c r="JH12" s="67"/>
      <c r="JI12" s="67"/>
      <c r="JJ12" s="67"/>
      <c r="JK12" s="67"/>
      <c r="JL12" s="67"/>
      <c r="JM12" s="67"/>
      <c r="JN12" s="67"/>
      <c r="JO12" s="67"/>
      <c r="JP12" s="67"/>
      <c r="JQ12" s="67"/>
      <c r="JR12" s="67"/>
    </row>
    <row r="13" spans="1:278">
      <c r="A13" t="s">
        <v>75</v>
      </c>
      <c r="B13" t="s">
        <v>76</v>
      </c>
      <c r="C13" t="s">
        <v>26</v>
      </c>
      <c r="D13" s="108">
        <f>D60</f>
        <v>2249.6999999999998</v>
      </c>
      <c r="E13" s="108">
        <f t="shared" ref="E13:T13" si="26">E60</f>
        <v>2281.6999999999998</v>
      </c>
      <c r="F13" s="108">
        <f t="shared" si="26"/>
        <v>2281.6999999999998</v>
      </c>
      <c r="G13" s="108">
        <f t="shared" si="26"/>
        <v>2368.3999999999996</v>
      </c>
      <c r="H13" s="108">
        <f t="shared" si="26"/>
        <v>2454.1</v>
      </c>
      <c r="I13" s="108">
        <f t="shared" si="26"/>
        <v>2532.8999999999996</v>
      </c>
      <c r="J13" s="108">
        <f t="shared" si="26"/>
        <v>2611.6</v>
      </c>
      <c r="K13" s="108">
        <f t="shared" si="26"/>
        <v>2694</v>
      </c>
      <c r="L13" s="108">
        <f t="shared" si="26"/>
        <v>2786.2999999999997</v>
      </c>
      <c r="M13" s="108">
        <f t="shared" si="26"/>
        <v>2898.4190000000003</v>
      </c>
      <c r="N13" s="108">
        <f t="shared" si="26"/>
        <v>2946.4</v>
      </c>
      <c r="O13" s="108">
        <f t="shared" si="26"/>
        <v>2972</v>
      </c>
      <c r="P13" s="108">
        <f t="shared" si="26"/>
        <v>3024.0370076550003</v>
      </c>
      <c r="Q13" s="108">
        <f t="shared" si="26"/>
        <v>3078.740696716</v>
      </c>
      <c r="R13" s="108">
        <f t="shared" si="26"/>
        <v>3200.9323100000001</v>
      </c>
      <c r="S13" s="108">
        <f t="shared" si="26"/>
        <v>3272.0002099999997</v>
      </c>
      <c r="T13" s="108">
        <f t="shared" si="26"/>
        <v>3308.05501</v>
      </c>
      <c r="U13" s="108">
        <f>U60</f>
        <v>3329.52</v>
      </c>
      <c r="V13" s="108">
        <f>V60</f>
        <v>3404.64</v>
      </c>
      <c r="W13" s="108">
        <f t="shared" ref="W13:BG13" si="27">W60</f>
        <v>12633.594999999999</v>
      </c>
      <c r="X13" s="108">
        <f t="shared" si="27"/>
        <v>12990.440200000001</v>
      </c>
      <c r="Y13" s="108">
        <f t="shared" si="27"/>
        <v>13237.806200000001</v>
      </c>
      <c r="Z13" s="108">
        <f t="shared" si="27"/>
        <v>13528.306199999999</v>
      </c>
      <c r="AA13" s="108">
        <f t="shared" si="27"/>
        <v>13778.575500000001</v>
      </c>
      <c r="AB13" s="108">
        <f t="shared" si="27"/>
        <v>14133.723</v>
      </c>
      <c r="AC13" s="108">
        <f t="shared" si="27"/>
        <v>14541.592999999999</v>
      </c>
      <c r="AD13" s="108">
        <f t="shared" si="27"/>
        <v>14891.606000000002</v>
      </c>
      <c r="AE13" s="108">
        <f t="shared" si="27"/>
        <v>15227.388000000001</v>
      </c>
      <c r="AF13" s="108">
        <f t="shared" si="27"/>
        <v>15317.811933929999</v>
      </c>
      <c r="AG13" s="108">
        <f t="shared" si="27"/>
        <v>15519.247282659999</v>
      </c>
      <c r="AH13" s="108">
        <f t="shared" si="27"/>
        <v>15752.117917869999</v>
      </c>
      <c r="AI13" s="108">
        <f t="shared" si="27"/>
        <v>15955</v>
      </c>
      <c r="AJ13" s="108">
        <f t="shared" si="27"/>
        <v>16139</v>
      </c>
      <c r="AK13" s="108">
        <f t="shared" si="27"/>
        <v>16397.48</v>
      </c>
      <c r="AL13" s="108">
        <f t="shared" si="27"/>
        <v>16569.5</v>
      </c>
      <c r="AM13" s="108">
        <f t="shared" si="27"/>
        <v>16781.16</v>
      </c>
      <c r="AN13" s="108">
        <f t="shared" si="27"/>
        <v>16944.48</v>
      </c>
      <c r="AO13" s="108">
        <f t="shared" ref="AO13" si="28">AO60</f>
        <v>17119.79</v>
      </c>
      <c r="AP13" s="108">
        <f t="shared" si="27"/>
        <v>1690.75167663</v>
      </c>
      <c r="AQ13" s="108">
        <f t="shared" si="27"/>
        <v>1783.5898276099999</v>
      </c>
      <c r="AR13" s="108">
        <f t="shared" si="27"/>
        <v>1843.3371883000002</v>
      </c>
      <c r="AS13" s="108">
        <f t="shared" si="27"/>
        <v>1877.7536800600001</v>
      </c>
      <c r="AT13" s="108">
        <f t="shared" si="27"/>
        <v>1914.1174746399997</v>
      </c>
      <c r="AU13" s="108">
        <f t="shared" si="27"/>
        <v>2061</v>
      </c>
      <c r="AV13" s="108">
        <f t="shared" si="27"/>
        <v>2073</v>
      </c>
      <c r="AW13" s="108">
        <f t="shared" si="27"/>
        <v>2114</v>
      </c>
      <c r="AX13" s="108">
        <f t="shared" si="27"/>
        <v>2211.136571</v>
      </c>
      <c r="AY13" s="108">
        <f t="shared" si="27"/>
        <v>2233.2444600000003</v>
      </c>
      <c r="AZ13" s="108">
        <f t="shared" si="27"/>
        <v>2266.7999999999997</v>
      </c>
      <c r="BA13" s="108">
        <f t="shared" si="27"/>
        <v>2274.46</v>
      </c>
      <c r="BB13" s="108">
        <f t="shared" si="27"/>
        <v>2268.151539</v>
      </c>
      <c r="BC13" s="108">
        <f t="shared" si="27"/>
        <v>2289.9399999999996</v>
      </c>
      <c r="BD13" s="108">
        <f t="shared" si="27"/>
        <v>2310.1410000000001</v>
      </c>
      <c r="BE13" s="108">
        <f t="shared" si="27"/>
        <v>2324</v>
      </c>
      <c r="BF13" s="108">
        <f t="shared" si="27"/>
        <v>2317</v>
      </c>
      <c r="BG13" s="108">
        <f t="shared" si="27"/>
        <v>2332.0699999999997</v>
      </c>
      <c r="BH13" s="108">
        <f t="shared" ref="BH13" si="29">BH60</f>
        <v>2336.84</v>
      </c>
      <c r="BI13" s="108">
        <f t="shared" ref="BI13:DW13" si="30">BI60</f>
        <v>9044.9999999999982</v>
      </c>
      <c r="BJ13" s="108">
        <f t="shared" si="30"/>
        <v>9423</v>
      </c>
      <c r="BK13" s="108">
        <f t="shared" si="30"/>
        <v>9859</v>
      </c>
      <c r="BL13" s="108">
        <f t="shared" si="30"/>
        <v>10136</v>
      </c>
      <c r="BM13" s="108">
        <f t="shared" si="30"/>
        <v>10386</v>
      </c>
      <c r="BN13" s="108">
        <f t="shared" si="30"/>
        <v>10761</v>
      </c>
      <c r="BO13" s="108">
        <f t="shared" si="30"/>
        <v>11150.999999999998</v>
      </c>
      <c r="BP13" s="108">
        <f t="shared" si="30"/>
        <v>11616.999999999998</v>
      </c>
      <c r="BQ13" s="108">
        <f t="shared" si="30"/>
        <v>12104.669999999998</v>
      </c>
      <c r="BR13" s="108">
        <f t="shared" si="30"/>
        <v>12635.856619</v>
      </c>
      <c r="BS13" s="108">
        <f t="shared" si="30"/>
        <v>13173.102000000001</v>
      </c>
      <c r="BT13" s="108">
        <f t="shared" si="30"/>
        <v>13766.485129999999</v>
      </c>
      <c r="BU13" s="108">
        <f t="shared" si="30"/>
        <v>14377.942891999997</v>
      </c>
      <c r="BV13" s="108">
        <f t="shared" si="30"/>
        <v>15235.793936</v>
      </c>
      <c r="BW13" s="108">
        <f t="shared" si="30"/>
        <v>15789.728300373552</v>
      </c>
      <c r="BX13" s="108">
        <f t="shared" si="30"/>
        <v>16276.799716602201</v>
      </c>
      <c r="BY13" s="108">
        <f t="shared" si="30"/>
        <v>16796.914000000001</v>
      </c>
      <c r="BZ13" s="108">
        <f t="shared" si="30"/>
        <v>17225.979000000003</v>
      </c>
      <c r="CA13" s="108">
        <f t="shared" ref="CA13" si="31">CA60</f>
        <v>17618</v>
      </c>
      <c r="CB13" s="108">
        <f t="shared" si="30"/>
        <v>12201</v>
      </c>
      <c r="CC13" s="108">
        <f t="shared" si="30"/>
        <v>13022</v>
      </c>
      <c r="CD13" s="108">
        <f t="shared" si="30"/>
        <v>13827</v>
      </c>
      <c r="CE13" s="108">
        <f t="shared" si="30"/>
        <v>14696</v>
      </c>
      <c r="CF13" s="108">
        <f t="shared" si="30"/>
        <v>15337</v>
      </c>
      <c r="CG13" s="108">
        <f t="shared" si="30"/>
        <v>15871</v>
      </c>
      <c r="CH13" s="108">
        <f t="shared" si="30"/>
        <v>16350</v>
      </c>
      <c r="CI13" s="108">
        <f t="shared" si="30"/>
        <v>16748</v>
      </c>
      <c r="CJ13" s="108">
        <f t="shared" si="30"/>
        <v>16994.710999999999</v>
      </c>
      <c r="CK13" s="108">
        <f t="shared" si="30"/>
        <v>17442.34</v>
      </c>
      <c r="CL13" s="108">
        <f t="shared" si="30"/>
        <v>18072.560000000001</v>
      </c>
      <c r="CM13" s="108">
        <f t="shared" si="30"/>
        <v>18638</v>
      </c>
      <c r="CN13" s="108">
        <f t="shared" si="30"/>
        <v>19176</v>
      </c>
      <c r="CO13" s="108">
        <f t="shared" si="30"/>
        <v>19702</v>
      </c>
      <c r="CP13" s="108">
        <f t="shared" si="30"/>
        <v>20117</v>
      </c>
      <c r="CQ13" s="108">
        <f t="shared" si="30"/>
        <v>20466</v>
      </c>
      <c r="CR13" s="108">
        <f t="shared" si="30"/>
        <v>20791</v>
      </c>
      <c r="CS13" s="108">
        <f t="shared" si="30"/>
        <v>21178</v>
      </c>
      <c r="CT13" s="108">
        <f t="shared" ref="CT13" si="32">CT60</f>
        <v>21718</v>
      </c>
      <c r="CU13" s="108">
        <f t="shared" si="30"/>
        <v>3957.5099999999998</v>
      </c>
      <c r="CV13" s="108">
        <f t="shared" si="30"/>
        <v>4482.4460000000008</v>
      </c>
      <c r="CW13" s="108">
        <f t="shared" si="30"/>
        <v>5292.8769999999995</v>
      </c>
      <c r="CX13" s="108">
        <f t="shared" si="30"/>
        <v>6346.0160000000005</v>
      </c>
      <c r="CY13" s="108">
        <f t="shared" si="30"/>
        <v>6894.8040000000001</v>
      </c>
      <c r="CZ13" s="108">
        <f t="shared" si="30"/>
        <v>7339.335</v>
      </c>
      <c r="DA13" s="108">
        <f t="shared" si="30"/>
        <v>7724.8859999999995</v>
      </c>
      <c r="DB13" s="108">
        <f t="shared" si="30"/>
        <v>8179.3249999999998</v>
      </c>
      <c r="DC13" s="108">
        <f t="shared" si="30"/>
        <v>8503.5530000000017</v>
      </c>
      <c r="DD13" s="108">
        <f t="shared" si="30"/>
        <v>8913.2439999999988</v>
      </c>
      <c r="DE13" s="108">
        <f t="shared" si="30"/>
        <v>9140.7352653100006</v>
      </c>
      <c r="DF13" s="108">
        <f t="shared" si="30"/>
        <v>9315.216805099999</v>
      </c>
      <c r="DG13" s="108">
        <f t="shared" si="30"/>
        <v>8810.041104585327</v>
      </c>
      <c r="DH13" s="108">
        <f t="shared" si="30"/>
        <v>8979.17</v>
      </c>
      <c r="DI13" s="108">
        <f t="shared" si="30"/>
        <v>9090.2199999999975</v>
      </c>
      <c r="DJ13" s="108">
        <f t="shared" si="30"/>
        <v>9237.9499999999989</v>
      </c>
      <c r="DK13" s="108">
        <f t="shared" si="30"/>
        <v>9424.6500000000015</v>
      </c>
      <c r="DL13" s="108">
        <f t="shared" si="30"/>
        <v>9620.9000000000015</v>
      </c>
      <c r="DM13" s="108">
        <f t="shared" ref="DM13" si="33">DM60</f>
        <v>9843.07</v>
      </c>
      <c r="DN13" s="108">
        <f t="shared" si="30"/>
        <v>5166</v>
      </c>
      <c r="DO13" s="108">
        <f t="shared" si="30"/>
        <v>6039</v>
      </c>
      <c r="DP13" s="108">
        <f t="shared" si="30"/>
        <v>5954</v>
      </c>
      <c r="DQ13" s="108">
        <f t="shared" si="30"/>
        <v>5989</v>
      </c>
      <c r="DR13" s="108">
        <f t="shared" si="30"/>
        <v>6203</v>
      </c>
      <c r="DS13" s="108">
        <f t="shared" si="30"/>
        <v>7066</v>
      </c>
      <c r="DT13" s="108">
        <f t="shared" si="30"/>
        <v>7365</v>
      </c>
      <c r="DU13" s="108">
        <f t="shared" si="30"/>
        <v>7607</v>
      </c>
      <c r="DV13" s="108">
        <f t="shared" si="30"/>
        <v>7665.9</v>
      </c>
      <c r="DW13" s="108">
        <f t="shared" si="30"/>
        <v>7945.5014970699995</v>
      </c>
      <c r="DX13" s="108">
        <f t="shared" ref="DX13:ER13" si="34">DX60</f>
        <v>8333.4244197300013</v>
      </c>
      <c r="DY13" s="108">
        <f t="shared" si="34"/>
        <v>8714.1965928099999</v>
      </c>
      <c r="DZ13" s="108">
        <f t="shared" si="34"/>
        <v>8953.5000000000018</v>
      </c>
      <c r="EA13" s="108">
        <f t="shared" si="34"/>
        <v>9210.8361430000023</v>
      </c>
      <c r="EB13" s="108">
        <f t="shared" si="34"/>
        <v>9481.76</v>
      </c>
      <c r="EC13" s="108">
        <f t="shared" si="34"/>
        <v>9780.8299999999981</v>
      </c>
      <c r="ED13" s="108">
        <f t="shared" si="34"/>
        <v>10063.220000000001</v>
      </c>
      <c r="EE13" s="108">
        <f t="shared" si="34"/>
        <v>10437.16</v>
      </c>
      <c r="EF13" s="108">
        <f t="shared" ref="EF13" si="35">EF60</f>
        <v>10729.35</v>
      </c>
      <c r="EG13" s="108">
        <f t="shared" si="34"/>
        <v>1300.89040548</v>
      </c>
      <c r="EH13" s="108">
        <f t="shared" si="34"/>
        <v>1344.330316</v>
      </c>
      <c r="EI13" s="108">
        <f t="shared" si="34"/>
        <v>1415.67628883</v>
      </c>
      <c r="EJ13" s="108">
        <f t="shared" si="34"/>
        <v>1463.2662200000002</v>
      </c>
      <c r="EK13" s="108">
        <f t="shared" si="34"/>
        <v>1507.1591800000001</v>
      </c>
      <c r="EL13" s="108">
        <f t="shared" si="34"/>
        <v>1565.6344853400003</v>
      </c>
      <c r="EM13" s="108">
        <f t="shared" si="34"/>
        <v>1630.0100000000002</v>
      </c>
      <c r="EN13" s="108">
        <f t="shared" si="34"/>
        <v>1679.2797602399999</v>
      </c>
      <c r="EO13" s="108">
        <f t="shared" si="34"/>
        <v>1725.0657418599997</v>
      </c>
      <c r="EP13" s="108">
        <f t="shared" si="34"/>
        <v>1795.4201599999999</v>
      </c>
      <c r="EQ13" s="108">
        <f t="shared" si="34"/>
        <v>1851.3087937099999</v>
      </c>
      <c r="ER13" s="108">
        <f t="shared" si="34"/>
        <v>1956.1763526899999</v>
      </c>
      <c r="ES13" s="108">
        <f t="shared" ref="ES13:ET13" si="36">ES60</f>
        <v>2078.0999999999995</v>
      </c>
      <c r="ET13" s="108">
        <f t="shared" si="36"/>
        <v>2150.291635</v>
      </c>
      <c r="EU13" s="108">
        <f t="shared" ref="EU13:FO13" si="37">EU60</f>
        <v>2225.6166150000004</v>
      </c>
      <c r="EV13" s="108">
        <f t="shared" si="37"/>
        <v>2249.2909690000001</v>
      </c>
      <c r="EW13" s="108">
        <f t="shared" si="37"/>
        <v>2321.6999999999998</v>
      </c>
      <c r="EX13" s="108">
        <f t="shared" si="37"/>
        <v>2408.9</v>
      </c>
      <c r="EY13" s="108">
        <f t="shared" ref="EY13" si="38">EY60</f>
        <v>2525.259125</v>
      </c>
      <c r="EZ13" s="108">
        <f t="shared" si="37"/>
        <v>3323.7991023000004</v>
      </c>
      <c r="FA13" s="108">
        <f t="shared" si="37"/>
        <v>3512.4999999699994</v>
      </c>
      <c r="FB13" s="108">
        <f t="shared" si="37"/>
        <v>3541.49999996</v>
      </c>
      <c r="FC13" s="108">
        <f t="shared" si="37"/>
        <v>4584.7061214099995</v>
      </c>
      <c r="FD13" s="108">
        <f t="shared" si="37"/>
        <v>5128.6620489900006</v>
      </c>
      <c r="FE13" s="108">
        <f t="shared" si="37"/>
        <v>4688</v>
      </c>
      <c r="FF13" s="108">
        <f t="shared" si="37"/>
        <v>4830</v>
      </c>
      <c r="FG13" s="108">
        <f t="shared" si="37"/>
        <v>5065</v>
      </c>
      <c r="FH13" s="108">
        <f t="shared" si="37"/>
        <v>5248.4063490000008</v>
      </c>
      <c r="FI13" s="108">
        <f t="shared" si="37"/>
        <v>5576.7225399999998</v>
      </c>
      <c r="FJ13" s="108">
        <f t="shared" si="37"/>
        <v>5860.8</v>
      </c>
      <c r="FK13" s="108">
        <f t="shared" si="37"/>
        <v>6325.54</v>
      </c>
      <c r="FL13" s="108">
        <f t="shared" si="37"/>
        <v>6683.3673370000006</v>
      </c>
      <c r="FM13" s="108">
        <f t="shared" si="37"/>
        <v>7132.61</v>
      </c>
      <c r="FN13" s="108">
        <f t="shared" si="37"/>
        <v>7673.4699999999993</v>
      </c>
      <c r="FO13" s="108">
        <f t="shared" si="37"/>
        <v>7923</v>
      </c>
      <c r="FP13" s="108">
        <f t="shared" ref="FP13:FQ13" si="39">FP60</f>
        <v>8234</v>
      </c>
      <c r="FQ13" s="108">
        <f t="shared" si="39"/>
        <v>8645.68</v>
      </c>
      <c r="FR13" s="108">
        <f t="shared" ref="FR13" si="40">FR60</f>
        <v>8997.06</v>
      </c>
      <c r="FS13" s="108">
        <f t="shared" ref="FS13:GH13" si="41">FS60</f>
        <v>13761.84765616</v>
      </c>
      <c r="FT13" s="108">
        <f t="shared" si="41"/>
        <v>14300.85742265</v>
      </c>
      <c r="FU13" s="108">
        <f t="shared" si="41"/>
        <v>14839.867189129998</v>
      </c>
      <c r="FV13" s="108">
        <f t="shared" si="41"/>
        <v>15488.943566429998</v>
      </c>
      <c r="FW13" s="108">
        <f t="shared" si="41"/>
        <v>15885.212371170001</v>
      </c>
      <c r="FX13" s="108">
        <f t="shared" si="41"/>
        <v>16127.9908681</v>
      </c>
      <c r="FY13" s="108">
        <f t="shared" si="41"/>
        <v>16499.884838459999</v>
      </c>
      <c r="FZ13" s="108">
        <f t="shared" si="41"/>
        <v>16729.45</v>
      </c>
      <c r="GA13" s="108">
        <f t="shared" si="41"/>
        <v>16922.971000000001</v>
      </c>
      <c r="GB13" s="108">
        <f t="shared" si="41"/>
        <v>16971</v>
      </c>
      <c r="GC13" s="108">
        <f t="shared" si="41"/>
        <v>17486</v>
      </c>
      <c r="GD13" s="108">
        <f t="shared" si="41"/>
        <v>17754</v>
      </c>
      <c r="GE13" s="108">
        <f t="shared" si="41"/>
        <v>18064</v>
      </c>
      <c r="GF13" s="108">
        <f t="shared" si="41"/>
        <v>18065</v>
      </c>
      <c r="GG13" s="108">
        <f t="shared" si="41"/>
        <v>18288</v>
      </c>
      <c r="GH13" s="108">
        <f t="shared" si="41"/>
        <v>18624</v>
      </c>
      <c r="GI13" s="108">
        <f t="shared" ref="GI13:HB13" si="42">GI60</f>
        <v>19065.09</v>
      </c>
      <c r="GJ13" s="108">
        <f t="shared" si="42"/>
        <v>19447.09</v>
      </c>
      <c r="GK13" s="108">
        <f t="shared" ref="GK13" si="43">GK60</f>
        <v>19794.09</v>
      </c>
      <c r="GL13" s="108">
        <f t="shared" si="42"/>
        <v>3864.7590000000005</v>
      </c>
      <c r="GM13" s="108">
        <f t="shared" si="42"/>
        <v>4111.4010000000007</v>
      </c>
      <c r="GN13" s="108">
        <f t="shared" si="42"/>
        <v>4290.7219999999998</v>
      </c>
      <c r="GO13" s="108">
        <f t="shared" si="42"/>
        <v>4612.5160000000005</v>
      </c>
      <c r="GP13" s="108">
        <f t="shared" si="42"/>
        <v>4792.9139999999998</v>
      </c>
      <c r="GQ13" s="108">
        <f t="shared" si="42"/>
        <v>5069.0759999999991</v>
      </c>
      <c r="GR13" s="108">
        <f t="shared" si="42"/>
        <v>5322.3949999999995</v>
      </c>
      <c r="GS13" s="108">
        <f t="shared" si="42"/>
        <v>5502.2719999999999</v>
      </c>
      <c r="GT13" s="108">
        <f t="shared" si="42"/>
        <v>5728.1507942200005</v>
      </c>
      <c r="GU13" s="108">
        <f t="shared" si="42"/>
        <v>5965.9348250000003</v>
      </c>
      <c r="GV13" s="108">
        <f t="shared" si="42"/>
        <v>6266.9983379800005</v>
      </c>
      <c r="GW13" s="108">
        <f t="shared" si="42"/>
        <v>6574.5937779799997</v>
      </c>
      <c r="GX13" s="108">
        <f t="shared" si="42"/>
        <v>6908.59</v>
      </c>
      <c r="GY13" s="108">
        <f t="shared" si="42"/>
        <v>7305.2300000000005</v>
      </c>
      <c r="GZ13" s="108">
        <f t="shared" si="42"/>
        <v>7584.46</v>
      </c>
      <c r="HA13" s="108">
        <f t="shared" si="42"/>
        <v>7732.0847200000599</v>
      </c>
      <c r="HB13" s="108">
        <f t="shared" si="42"/>
        <v>7957.2116599999099</v>
      </c>
      <c r="HC13" s="108">
        <f t="shared" ref="HC13:IO13" si="44">HC60</f>
        <v>8236.2346390000512</v>
      </c>
      <c r="HD13" s="108">
        <f t="shared" ref="HD13" si="45">HD60</f>
        <v>8540.4391339998692</v>
      </c>
      <c r="HE13" s="108">
        <f t="shared" si="44"/>
        <v>1902.3</v>
      </c>
      <c r="HF13" s="108">
        <f t="shared" si="44"/>
        <v>1902.5</v>
      </c>
      <c r="HG13" s="108">
        <f t="shared" si="44"/>
        <v>1902.5</v>
      </c>
      <c r="HH13" s="108">
        <f t="shared" si="44"/>
        <v>1930.6</v>
      </c>
      <c r="HI13" s="108">
        <f t="shared" si="44"/>
        <v>2095.2000000000003</v>
      </c>
      <c r="HJ13" s="108">
        <f t="shared" si="44"/>
        <v>2274.9</v>
      </c>
      <c r="HK13" s="108">
        <f t="shared" si="44"/>
        <v>2339.3000000000002</v>
      </c>
      <c r="HL13" s="108">
        <f t="shared" si="44"/>
        <v>2373.6999999999998</v>
      </c>
      <c r="HM13" s="108">
        <f t="shared" si="44"/>
        <v>2432.8000000000002</v>
      </c>
      <c r="HN13" s="108">
        <f t="shared" si="44"/>
        <v>2465.2890000000002</v>
      </c>
      <c r="HO13" s="108">
        <f t="shared" si="44"/>
        <v>2502.2689999999998</v>
      </c>
      <c r="HP13" s="108">
        <f t="shared" si="44"/>
        <v>2524.422</v>
      </c>
      <c r="HQ13" s="108">
        <f t="shared" si="44"/>
        <v>2560.4310000000005</v>
      </c>
      <c r="HR13" s="108">
        <f t="shared" si="44"/>
        <v>2607.6256999999832</v>
      </c>
      <c r="HS13" s="108">
        <f t="shared" si="44"/>
        <v>2648.2089999999998</v>
      </c>
      <c r="HT13" s="108">
        <f t="shared" si="44"/>
        <v>2680.0572750000088</v>
      </c>
      <c r="HU13" s="108">
        <f t="shared" si="44"/>
        <v>2674.7302965550002</v>
      </c>
      <c r="HV13" s="108">
        <f t="shared" si="44"/>
        <v>2754.4839565599996</v>
      </c>
      <c r="HW13" s="108">
        <f t="shared" ref="HW13" si="46">HW60</f>
        <v>2796.4098659999991</v>
      </c>
      <c r="HX13" s="108">
        <f t="shared" si="44"/>
        <v>2276</v>
      </c>
      <c r="HY13" s="108">
        <f t="shared" si="44"/>
        <v>2318.3999999999996</v>
      </c>
      <c r="HZ13" s="108">
        <f t="shared" si="44"/>
        <v>2386.1000000000004</v>
      </c>
      <c r="IA13" s="108">
        <f t="shared" si="44"/>
        <v>2424.3000000000002</v>
      </c>
      <c r="IB13" s="108">
        <f t="shared" si="44"/>
        <v>2496.8000000000002</v>
      </c>
      <c r="IC13" s="108">
        <f t="shared" si="44"/>
        <v>2595.4</v>
      </c>
      <c r="ID13" s="108">
        <f t="shared" si="44"/>
        <v>2631.8999999999996</v>
      </c>
      <c r="IE13" s="108">
        <f t="shared" si="44"/>
        <v>2690.8</v>
      </c>
      <c r="IF13" s="108">
        <f t="shared" si="44"/>
        <v>2738.098</v>
      </c>
      <c r="IG13" s="108">
        <f t="shared" si="44"/>
        <v>2793.1475426999996</v>
      </c>
      <c r="IH13" s="108">
        <f t="shared" si="44"/>
        <v>2834.3576012599997</v>
      </c>
      <c r="II13" s="108">
        <f t="shared" si="44"/>
        <v>3296.6700000000005</v>
      </c>
      <c r="IJ13" s="108">
        <f t="shared" si="44"/>
        <v>3339.4</v>
      </c>
      <c r="IK13" s="108">
        <f t="shared" si="44"/>
        <v>3373.6400000000003</v>
      </c>
      <c r="IL13" s="108">
        <f t="shared" si="44"/>
        <v>3404.02</v>
      </c>
      <c r="IM13" s="108">
        <f t="shared" si="44"/>
        <v>3428.3400000000006</v>
      </c>
      <c r="IN13" s="108">
        <f t="shared" si="44"/>
        <v>3455.3</v>
      </c>
      <c r="IO13" s="108">
        <f t="shared" si="44"/>
        <v>3483.89</v>
      </c>
      <c r="IP13" s="108">
        <f t="shared" ref="IP13" si="47">IP60</f>
        <v>3529.3799999999997</v>
      </c>
      <c r="IQ13" s="115"/>
      <c r="IR13" s="115"/>
      <c r="IS13" s="115"/>
      <c r="IT13" s="115"/>
      <c r="IU13" s="115"/>
      <c r="IV13" s="115"/>
      <c r="IW13" s="115"/>
      <c r="IX13" s="115"/>
      <c r="IY13" s="115"/>
      <c r="IZ13" s="115"/>
      <c r="JA13" s="135"/>
      <c r="JB13" s="135"/>
      <c r="JH13" s="67"/>
      <c r="JI13" s="67"/>
      <c r="JJ13" s="67"/>
      <c r="JK13" s="67"/>
      <c r="JL13" s="67"/>
      <c r="JM13" s="67"/>
      <c r="JN13" s="67"/>
      <c r="JO13" s="67"/>
      <c r="JP13" s="67"/>
      <c r="JQ13" s="67"/>
      <c r="JR13" s="67"/>
    </row>
    <row r="14" spans="1:278">
      <c r="A14" t="s">
        <v>77</v>
      </c>
      <c r="B14" t="s">
        <v>78</v>
      </c>
      <c r="C14" t="s">
        <v>79</v>
      </c>
      <c r="D14" s="108">
        <v>154510</v>
      </c>
      <c r="E14" s="108">
        <v>156360</v>
      </c>
      <c r="F14" s="108">
        <v>158455</v>
      </c>
      <c r="G14" s="108">
        <v>161092</v>
      </c>
      <c r="H14" s="108">
        <v>164900</v>
      </c>
      <c r="I14" s="108">
        <v>168937</v>
      </c>
      <c r="J14" s="108">
        <v>173186</v>
      </c>
      <c r="K14" s="108">
        <v>177255</v>
      </c>
      <c r="L14" s="108">
        <v>178710</v>
      </c>
      <c r="M14" s="108">
        <v>181851</v>
      </c>
      <c r="N14" s="108">
        <v>184961.5</v>
      </c>
      <c r="O14" s="108">
        <v>191482</v>
      </c>
      <c r="P14" s="108">
        <v>197537</v>
      </c>
      <c r="Q14" s="194">
        <v>203157</v>
      </c>
      <c r="R14" s="108">
        <v>207237.00000000399</v>
      </c>
      <c r="S14" s="108">
        <v>212505</v>
      </c>
      <c r="T14" s="108">
        <v>216948</v>
      </c>
      <c r="U14" s="108">
        <v>221429</v>
      </c>
      <c r="V14" s="108">
        <v>225475</v>
      </c>
      <c r="W14" s="14">
        <v>1546194.5</v>
      </c>
      <c r="X14" s="14">
        <v>1561613.99999999</v>
      </c>
      <c r="Y14" s="14">
        <v>1574317.99999999</v>
      </c>
      <c r="Z14" s="14">
        <v>1586138</v>
      </c>
      <c r="AA14" s="14">
        <v>1596897.5</v>
      </c>
      <c r="AB14" s="14">
        <v>1608734.5</v>
      </c>
      <c r="AC14" s="14">
        <v>1621658.49999999</v>
      </c>
      <c r="AD14" s="14">
        <v>1635052.5</v>
      </c>
      <c r="AE14" s="14">
        <v>1651159.5</v>
      </c>
      <c r="AF14" s="14">
        <v>1669558.5</v>
      </c>
      <c r="AG14" s="14">
        <v>1688281.7206584599</v>
      </c>
      <c r="AH14" s="14">
        <v>1706913.49999999</v>
      </c>
      <c r="AI14" s="14">
        <v>1727294</v>
      </c>
      <c r="AJ14" s="159">
        <v>1746274</v>
      </c>
      <c r="AK14" s="159">
        <v>1762079</v>
      </c>
      <c r="AL14" s="159">
        <v>1774204</v>
      </c>
      <c r="AM14" s="159">
        <v>1783052</v>
      </c>
      <c r="AN14" s="285">
        <v>1792704</v>
      </c>
      <c r="AO14" s="285">
        <v>1801396</v>
      </c>
      <c r="AP14" s="14">
        <v>294971.65817282</v>
      </c>
      <c r="AQ14" s="14">
        <v>299951.29418557999</v>
      </c>
      <c r="AR14" s="14">
        <v>303151.80398685997</v>
      </c>
      <c r="AS14" s="14">
        <v>305984.98426971998</v>
      </c>
      <c r="AT14" s="14">
        <v>310174.96273257001</v>
      </c>
      <c r="AU14" s="14">
        <v>314439.61807552999</v>
      </c>
      <c r="AV14" s="14">
        <v>318643.22002328001</v>
      </c>
      <c r="AW14" s="14">
        <v>322735.81579785002</v>
      </c>
      <c r="AX14" s="14">
        <v>325917.15180559002</v>
      </c>
      <c r="AY14" s="14">
        <v>327907.17472150002</v>
      </c>
      <c r="AZ14" s="14">
        <v>336070</v>
      </c>
      <c r="BA14" s="14">
        <v>339400</v>
      </c>
      <c r="BB14" s="14">
        <v>342668.99999999994</v>
      </c>
      <c r="BC14" s="14">
        <v>345009</v>
      </c>
      <c r="BD14" s="108">
        <v>346468</v>
      </c>
      <c r="BE14" s="108">
        <v>346855</v>
      </c>
      <c r="BF14" s="108">
        <v>348303</v>
      </c>
      <c r="BG14" s="108">
        <v>349689</v>
      </c>
      <c r="BH14" s="15">
        <v>350648</v>
      </c>
      <c r="BI14" s="14">
        <v>849548.29330194998</v>
      </c>
      <c r="BJ14" s="14">
        <v>859722.30529924994</v>
      </c>
      <c r="BK14" s="14">
        <v>869654.53679640999</v>
      </c>
      <c r="BL14" s="14">
        <v>878612.20779661997</v>
      </c>
      <c r="BM14" s="108">
        <v>886064.29272154998</v>
      </c>
      <c r="BN14" s="108">
        <v>895088.26980019</v>
      </c>
      <c r="BO14" s="108">
        <v>903746.68839344999</v>
      </c>
      <c r="BP14" s="108">
        <v>919384.82389899995</v>
      </c>
      <c r="BQ14" s="108">
        <v>940028.5</v>
      </c>
      <c r="BR14" s="108">
        <v>955832.5</v>
      </c>
      <c r="BS14" s="108">
        <v>968354.5</v>
      </c>
      <c r="BT14" s="108">
        <v>984229.5</v>
      </c>
      <c r="BU14" s="108">
        <v>1005561.9999999999</v>
      </c>
      <c r="BV14" s="183">
        <v>1027585.5</v>
      </c>
      <c r="BW14" s="183">
        <v>1049164.5</v>
      </c>
      <c r="BX14" s="183">
        <v>1067349</v>
      </c>
      <c r="BY14" s="183">
        <v>1082918.5</v>
      </c>
      <c r="BZ14" s="183">
        <v>1099873.0799767007</v>
      </c>
      <c r="CA14" s="183">
        <v>1112797</v>
      </c>
      <c r="CB14" s="14">
        <v>1212063.56238094</v>
      </c>
      <c r="CC14" s="14">
        <v>1236100.97666665</v>
      </c>
      <c r="CD14" s="14">
        <v>1263762.9433333301</v>
      </c>
      <c r="CE14" s="14">
        <v>1287435.6833333101</v>
      </c>
      <c r="CF14" s="14">
        <v>1307554.33333332</v>
      </c>
      <c r="CG14" s="14">
        <v>1326563.49999999</v>
      </c>
      <c r="CH14" s="14">
        <v>1343864.49999999</v>
      </c>
      <c r="CI14" s="14">
        <v>1359711.49999999</v>
      </c>
      <c r="CJ14" s="14">
        <v>1376483</v>
      </c>
      <c r="CK14" s="14">
        <v>1397191</v>
      </c>
      <c r="CL14" s="14">
        <v>1421522</v>
      </c>
      <c r="CM14" s="14">
        <v>1448247</v>
      </c>
      <c r="CN14" s="110">
        <v>1473805</v>
      </c>
      <c r="CO14" s="182">
        <v>1496317</v>
      </c>
      <c r="CP14" s="182">
        <v>1516198</v>
      </c>
      <c r="CQ14" s="182">
        <v>1535400</v>
      </c>
      <c r="CR14" s="182">
        <v>1569750</v>
      </c>
      <c r="CS14" s="182">
        <v>1602119</v>
      </c>
      <c r="CT14" s="182">
        <v>1618370</v>
      </c>
      <c r="CU14" s="14">
        <v>624130</v>
      </c>
      <c r="CV14" s="14">
        <v>635123</v>
      </c>
      <c r="CW14" s="14">
        <v>647729</v>
      </c>
      <c r="CX14" s="14">
        <v>663216</v>
      </c>
      <c r="CY14" s="14">
        <v>676960</v>
      </c>
      <c r="CZ14" s="14">
        <v>688959</v>
      </c>
      <c r="DA14" s="14">
        <v>699264</v>
      </c>
      <c r="DB14" s="14">
        <v>710431</v>
      </c>
      <c r="DC14" s="14">
        <v>721930</v>
      </c>
      <c r="DD14" s="14">
        <v>728290.5</v>
      </c>
      <c r="DE14" s="14">
        <v>739353.5</v>
      </c>
      <c r="DF14" s="108">
        <v>745501</v>
      </c>
      <c r="DG14" s="332">
        <v>752141</v>
      </c>
      <c r="DH14" s="332">
        <v>757726</v>
      </c>
      <c r="DI14" s="178">
        <v>762303</v>
      </c>
      <c r="DJ14" s="178">
        <v>767583</v>
      </c>
      <c r="DK14" s="178">
        <v>776533</v>
      </c>
      <c r="DL14" s="183">
        <v>786523</v>
      </c>
      <c r="DM14" s="183">
        <v>792127</v>
      </c>
      <c r="DN14" s="14">
        <v>799028</v>
      </c>
      <c r="DO14" s="14">
        <v>805190</v>
      </c>
      <c r="DP14" s="14">
        <v>814865</v>
      </c>
      <c r="DQ14" s="14">
        <v>821578</v>
      </c>
      <c r="DR14" s="14">
        <v>825215</v>
      </c>
      <c r="DS14" s="14">
        <v>834417</v>
      </c>
      <c r="DT14" s="14">
        <v>838385</v>
      </c>
      <c r="DU14" s="14">
        <v>844244</v>
      </c>
      <c r="DV14" s="14">
        <v>854231</v>
      </c>
      <c r="DW14" s="14">
        <v>867001</v>
      </c>
      <c r="DX14" s="14">
        <v>879064.5</v>
      </c>
      <c r="DY14" s="14">
        <v>891934.5</v>
      </c>
      <c r="DZ14" s="14">
        <v>905969.99999999988</v>
      </c>
      <c r="EA14" s="178">
        <v>916470.5</v>
      </c>
      <c r="EB14" s="178">
        <v>925966.00000000012</v>
      </c>
      <c r="EC14" s="178">
        <v>935178.5</v>
      </c>
      <c r="ED14" s="178">
        <v>945392.5</v>
      </c>
      <c r="EE14" s="182">
        <v>948224.5</v>
      </c>
      <c r="EF14" s="182">
        <v>956776</v>
      </c>
      <c r="EG14" s="14">
        <v>293175.49999997998</v>
      </c>
      <c r="EH14" s="14">
        <v>299118.49999998999</v>
      </c>
      <c r="EI14" s="14">
        <v>302627.49999998999</v>
      </c>
      <c r="EJ14" s="14">
        <v>305242.99999997998</v>
      </c>
      <c r="EK14" s="108">
        <v>309597.99999998999</v>
      </c>
      <c r="EL14" s="333">
        <v>307191</v>
      </c>
      <c r="EM14" s="333">
        <v>312839</v>
      </c>
      <c r="EN14" s="333">
        <v>319591</v>
      </c>
      <c r="EO14" s="333">
        <v>325927.00000000006</v>
      </c>
      <c r="EP14" s="333">
        <v>332267</v>
      </c>
      <c r="EQ14" s="333">
        <v>339467</v>
      </c>
      <c r="ER14" s="333">
        <v>346887</v>
      </c>
      <c r="ES14" s="333">
        <v>353729</v>
      </c>
      <c r="ET14" s="183">
        <v>360430.99999999994</v>
      </c>
      <c r="EU14" s="183">
        <v>366841.00000000012</v>
      </c>
      <c r="EV14" s="183">
        <v>369331.49999999994</v>
      </c>
      <c r="EW14" s="183">
        <v>374388</v>
      </c>
      <c r="EX14" s="183">
        <v>378889</v>
      </c>
      <c r="EY14" s="183">
        <v>383818</v>
      </c>
      <c r="EZ14" s="14">
        <v>663966.35730240005</v>
      </c>
      <c r="FA14" s="14">
        <v>675821.59009509999</v>
      </c>
      <c r="FB14" s="14">
        <v>688356.43188220996</v>
      </c>
      <c r="FC14" s="14">
        <v>701004.54183501995</v>
      </c>
      <c r="FD14" s="14">
        <v>715219.69663429004</v>
      </c>
      <c r="FE14" s="14">
        <v>731281.52706412005</v>
      </c>
      <c r="FF14" s="14">
        <v>743561.51547831995</v>
      </c>
      <c r="FG14" s="14">
        <v>753913.41676781001</v>
      </c>
      <c r="FH14" s="14">
        <v>765240.73900238005</v>
      </c>
      <c r="FI14" s="14">
        <v>777161.00874875998</v>
      </c>
      <c r="FJ14" s="14">
        <v>799540</v>
      </c>
      <c r="FK14" s="14">
        <v>816349</v>
      </c>
      <c r="FL14" s="14">
        <v>835781</v>
      </c>
      <c r="FM14" s="178">
        <v>853771</v>
      </c>
      <c r="FN14" s="178">
        <v>863408</v>
      </c>
      <c r="FO14" s="178">
        <v>877935</v>
      </c>
      <c r="FP14" s="178">
        <v>902215</v>
      </c>
      <c r="FQ14" s="178">
        <v>920608</v>
      </c>
      <c r="FR14" s="182">
        <v>936897</v>
      </c>
      <c r="FS14" s="14">
        <v>778839</v>
      </c>
      <c r="FT14" s="14">
        <v>779426</v>
      </c>
      <c r="FU14" s="14">
        <v>781110</v>
      </c>
      <c r="FV14" s="14">
        <v>814467</v>
      </c>
      <c r="FW14" s="14">
        <v>826964</v>
      </c>
      <c r="FX14" s="14">
        <v>836055</v>
      </c>
      <c r="FY14" s="14">
        <v>844153</v>
      </c>
      <c r="FZ14" s="14">
        <v>847766</v>
      </c>
      <c r="GA14" s="14">
        <v>851766.5</v>
      </c>
      <c r="GB14" s="14">
        <v>853939</v>
      </c>
      <c r="GC14" s="14">
        <v>858646.5</v>
      </c>
      <c r="GD14" s="14">
        <v>878299.5</v>
      </c>
      <c r="GE14" s="14">
        <v>894397</v>
      </c>
      <c r="GF14" s="178">
        <v>906197.49999999977</v>
      </c>
      <c r="GG14" s="178">
        <v>914602.99999999965</v>
      </c>
      <c r="GH14" s="178">
        <v>920841</v>
      </c>
      <c r="GI14" s="178">
        <v>928729</v>
      </c>
      <c r="GJ14" s="178">
        <v>936660</v>
      </c>
      <c r="GK14" s="182">
        <v>945709</v>
      </c>
      <c r="GL14" s="14">
        <v>605407.99999997998</v>
      </c>
      <c r="GM14" s="14">
        <v>616585.49999997998</v>
      </c>
      <c r="GN14" s="14">
        <v>627552.49999997998</v>
      </c>
      <c r="GO14" s="14">
        <v>638613.49999996996</v>
      </c>
      <c r="GP14" s="14">
        <v>645694.49999998999</v>
      </c>
      <c r="GQ14" s="14">
        <v>654640.99999997998</v>
      </c>
      <c r="GR14" s="14">
        <v>668702.99999996996</v>
      </c>
      <c r="GS14" s="108">
        <v>681298.99999996996</v>
      </c>
      <c r="GT14" s="108">
        <v>685193.99999998999</v>
      </c>
      <c r="GU14" s="108">
        <v>706424</v>
      </c>
      <c r="GV14" s="108">
        <v>712767</v>
      </c>
      <c r="GW14" s="108">
        <v>734644</v>
      </c>
      <c r="GX14" s="108">
        <v>741836</v>
      </c>
      <c r="GY14" s="183">
        <v>762382</v>
      </c>
      <c r="GZ14" s="183">
        <v>776854.00000000012</v>
      </c>
      <c r="HA14" s="183">
        <v>784245.5</v>
      </c>
      <c r="HB14" s="183">
        <v>796623.5</v>
      </c>
      <c r="HC14" s="183">
        <v>810580</v>
      </c>
      <c r="HD14" s="183">
        <v>823454.5</v>
      </c>
      <c r="HE14" s="14">
        <v>250642.5242013</v>
      </c>
      <c r="HF14" s="14">
        <v>255484.38545674999</v>
      </c>
      <c r="HG14" s="14">
        <v>260424.25945124001</v>
      </c>
      <c r="HH14" s="14">
        <v>265464.13023523003</v>
      </c>
      <c r="HI14" s="14">
        <v>270606.02202186</v>
      </c>
      <c r="HJ14" s="14">
        <v>275851.99999998999</v>
      </c>
      <c r="HK14" s="14">
        <v>278391.99999998999</v>
      </c>
      <c r="HL14" s="14">
        <v>279867.99999998999</v>
      </c>
      <c r="HM14" s="14">
        <v>280750</v>
      </c>
      <c r="HN14" s="14">
        <v>283059</v>
      </c>
      <c r="HO14" s="14">
        <v>285325</v>
      </c>
      <c r="HP14" s="14">
        <v>287651.5001</v>
      </c>
      <c r="HQ14" s="14">
        <v>287936</v>
      </c>
      <c r="HR14" s="178">
        <v>290446</v>
      </c>
      <c r="HS14" s="178">
        <v>293949</v>
      </c>
      <c r="HT14" s="178">
        <v>297656</v>
      </c>
      <c r="HU14" s="178">
        <v>301063.49999999983</v>
      </c>
      <c r="HV14" s="178">
        <v>304339.99999999971</v>
      </c>
      <c r="HW14" s="182">
        <v>307118.00000000006</v>
      </c>
      <c r="HX14" s="14">
        <v>612728</v>
      </c>
      <c r="HY14" s="14">
        <v>618250</v>
      </c>
      <c r="HZ14" s="14">
        <v>624094</v>
      </c>
      <c r="IA14" s="14">
        <v>628120</v>
      </c>
      <c r="IB14" s="14">
        <v>633823</v>
      </c>
      <c r="IC14" s="14">
        <v>641129.77419353998</v>
      </c>
      <c r="ID14" s="14">
        <v>647892</v>
      </c>
      <c r="IE14" s="14">
        <v>656516</v>
      </c>
      <c r="IF14" s="14">
        <v>658453</v>
      </c>
      <c r="IG14" s="14">
        <v>664549</v>
      </c>
      <c r="IH14" s="14">
        <v>669826</v>
      </c>
      <c r="II14" s="14">
        <v>676807</v>
      </c>
      <c r="IJ14" s="14">
        <v>685025</v>
      </c>
      <c r="IK14" s="189">
        <v>697594</v>
      </c>
      <c r="IL14" s="189">
        <v>703119</v>
      </c>
      <c r="IM14" s="115">
        <v>705367</v>
      </c>
      <c r="IN14" s="115">
        <v>710296</v>
      </c>
      <c r="IO14" s="115">
        <v>715652</v>
      </c>
      <c r="IP14" s="115">
        <v>717973</v>
      </c>
      <c r="IQ14" s="115"/>
      <c r="IR14" s="115"/>
      <c r="IS14" s="115"/>
      <c r="IT14" s="115"/>
      <c r="IU14" s="115"/>
      <c r="IV14" s="115"/>
      <c r="IW14" s="115"/>
      <c r="IX14" s="115"/>
      <c r="IY14" s="115"/>
      <c r="IZ14" s="115"/>
      <c r="JA14" s="135"/>
      <c r="JB14" s="135"/>
      <c r="JH14" s="67"/>
      <c r="JI14" s="67"/>
      <c r="JJ14" s="67"/>
      <c r="JK14" s="67"/>
      <c r="JL14" s="67"/>
      <c r="JM14" s="67"/>
      <c r="JN14" s="67"/>
      <c r="JO14" s="67"/>
      <c r="JP14" s="67"/>
      <c r="JQ14" s="67"/>
      <c r="JR14" s="67"/>
    </row>
    <row r="15" spans="1:278">
      <c r="A15" s="4" t="s">
        <v>80</v>
      </c>
      <c r="B15" s="4" t="s">
        <v>81</v>
      </c>
      <c r="C15" s="4" t="s">
        <v>82</v>
      </c>
      <c r="D15" s="108">
        <v>630.12</v>
      </c>
      <c r="E15" s="108">
        <v>610.67999999999995</v>
      </c>
      <c r="F15" s="108">
        <v>625.12800000000004</v>
      </c>
      <c r="G15" s="108">
        <v>615.16800000000001</v>
      </c>
      <c r="H15" s="108">
        <v>617.76</v>
      </c>
      <c r="I15" s="108">
        <v>620.80999999999995</v>
      </c>
      <c r="J15" s="108">
        <v>701.69200000000001</v>
      </c>
      <c r="K15" s="108">
        <v>697.803</v>
      </c>
      <c r="L15" s="108">
        <v>669.9</v>
      </c>
      <c r="M15" s="331">
        <v>732.70697600000005</v>
      </c>
      <c r="N15" s="331">
        <v>669.24163599999997</v>
      </c>
      <c r="O15" s="331">
        <v>688.47449600000004</v>
      </c>
      <c r="P15" s="331">
        <v>811.79406800000004</v>
      </c>
      <c r="Q15" s="331">
        <v>690.50609599999996</v>
      </c>
      <c r="R15" s="331">
        <v>778.779312</v>
      </c>
      <c r="S15" s="331">
        <v>844.33233329999996</v>
      </c>
      <c r="T15" s="108">
        <v>871</v>
      </c>
      <c r="U15" s="108">
        <v>1029.5</v>
      </c>
      <c r="V15" s="108">
        <v>1013.647726</v>
      </c>
      <c r="W15" s="14">
        <v>6109.7635600000003</v>
      </c>
      <c r="X15" s="14">
        <v>6019.4088400000001</v>
      </c>
      <c r="Y15" s="14">
        <v>6280.2569100000001</v>
      </c>
      <c r="Z15" s="14">
        <v>6372.643</v>
      </c>
      <c r="AA15" s="14">
        <v>6305.1046800000004</v>
      </c>
      <c r="AB15" s="14">
        <v>6555.2656999999999</v>
      </c>
      <c r="AC15" s="14">
        <v>5958.1553700000004</v>
      </c>
      <c r="AD15" s="14">
        <v>6004.79190406</v>
      </c>
      <c r="AE15" s="14">
        <v>5165.4497899999997</v>
      </c>
      <c r="AF15" s="14">
        <v>5367.3402900000001</v>
      </c>
      <c r="AG15" s="14">
        <v>5798.3421600000001</v>
      </c>
      <c r="AH15" s="14">
        <v>6226.4351800000004</v>
      </c>
      <c r="AI15" s="14">
        <v>5767</v>
      </c>
      <c r="AJ15" s="159">
        <v>5931</v>
      </c>
      <c r="AK15" s="159">
        <v>6011</v>
      </c>
      <c r="AL15" s="159">
        <v>5664</v>
      </c>
      <c r="AM15" s="159">
        <v>5578</v>
      </c>
      <c r="AN15" s="285">
        <v>5716</v>
      </c>
      <c r="AO15" s="285">
        <v>5876</v>
      </c>
      <c r="AP15" s="14">
        <v>1311.96</v>
      </c>
      <c r="AQ15" s="14">
        <v>1348.64</v>
      </c>
      <c r="AR15" s="14">
        <v>1410.96</v>
      </c>
      <c r="AS15" s="14">
        <v>1448.8</v>
      </c>
      <c r="AT15" s="14">
        <v>1389.2</v>
      </c>
      <c r="AU15" s="14">
        <v>1432.5</v>
      </c>
      <c r="AV15" s="14">
        <v>1358.8</v>
      </c>
      <c r="AW15" s="14">
        <v>1447.9</v>
      </c>
      <c r="AX15" s="14">
        <v>1439.32</v>
      </c>
      <c r="AY15" s="14">
        <v>1244.1674392</v>
      </c>
      <c r="AZ15" s="14">
        <v>1373</v>
      </c>
      <c r="BA15" s="14">
        <v>1478</v>
      </c>
      <c r="BB15" s="14">
        <v>1527.7799520000001</v>
      </c>
      <c r="BC15" s="15">
        <v>1484</v>
      </c>
      <c r="BD15" s="108">
        <v>1542</v>
      </c>
      <c r="BE15" s="108">
        <v>1276</v>
      </c>
      <c r="BF15" s="108">
        <v>1337.27</v>
      </c>
      <c r="BG15" s="108">
        <v>1366</v>
      </c>
      <c r="BH15" s="15">
        <v>1354</v>
      </c>
      <c r="BI15" s="14">
        <v>3779.0286552100001</v>
      </c>
      <c r="BJ15" s="14">
        <v>3704.4117377299999</v>
      </c>
      <c r="BK15" s="14">
        <v>3690.1265355</v>
      </c>
      <c r="BL15" s="14">
        <v>4004.2594068600001</v>
      </c>
      <c r="BM15" s="108">
        <v>3928.5643727000001</v>
      </c>
      <c r="BN15" s="108">
        <v>4162.0593220700002</v>
      </c>
      <c r="BO15" s="108">
        <v>3377.31322821</v>
      </c>
      <c r="BP15" s="108">
        <v>3825.0089998899998</v>
      </c>
      <c r="BQ15" s="108">
        <v>3361.1572785799999</v>
      </c>
      <c r="BR15" s="108">
        <v>3592.95984146</v>
      </c>
      <c r="BS15" s="108">
        <v>4096.74707253</v>
      </c>
      <c r="BT15" s="108">
        <v>4344.0417028000002</v>
      </c>
      <c r="BU15" s="108">
        <v>4007.2025363243602</v>
      </c>
      <c r="BV15" s="183">
        <v>4159.4866072986497</v>
      </c>
      <c r="BW15" s="183">
        <v>4260.7803490849383</v>
      </c>
      <c r="BX15" s="183">
        <v>3830.1281528971499</v>
      </c>
      <c r="BY15" s="183">
        <v>3691.4720000000002</v>
      </c>
      <c r="BZ15" s="183">
        <v>4041.542187</v>
      </c>
      <c r="CA15" s="183">
        <v>4242.6180000000004</v>
      </c>
      <c r="CB15" s="14">
        <v>4225.3853993399998</v>
      </c>
      <c r="CC15" s="14">
        <v>4618</v>
      </c>
      <c r="CD15" s="14">
        <v>4796.7614080399999</v>
      </c>
      <c r="CE15" s="14">
        <v>5027.5095144200004</v>
      </c>
      <c r="CF15" s="14">
        <v>5297.7098321900003</v>
      </c>
      <c r="CG15" s="14">
        <v>5048.7678794800004</v>
      </c>
      <c r="CH15" s="14">
        <v>4633.7388400999998</v>
      </c>
      <c r="CI15" s="14">
        <v>4685.88684844</v>
      </c>
      <c r="CJ15" s="14">
        <v>4518.2367792100003</v>
      </c>
      <c r="CK15" s="14">
        <v>4744.3609999999999</v>
      </c>
      <c r="CL15" s="14">
        <v>4807.4521409600002</v>
      </c>
      <c r="CM15" s="14">
        <v>5047.2200098000003</v>
      </c>
      <c r="CN15" s="14">
        <v>5083.9193487167395</v>
      </c>
      <c r="CO15" s="178">
        <v>5216.25</v>
      </c>
      <c r="CP15" s="178">
        <v>5336</v>
      </c>
      <c r="CQ15" s="178">
        <v>4838</v>
      </c>
      <c r="CR15" s="178">
        <v>5576</v>
      </c>
      <c r="CS15" s="178">
        <v>5490</v>
      </c>
      <c r="CT15" s="182">
        <v>6008</v>
      </c>
      <c r="CU15" s="14">
        <v>2804.212</v>
      </c>
      <c r="CV15" s="14">
        <v>2851.5990000000002</v>
      </c>
      <c r="CW15" s="14">
        <v>3078.596</v>
      </c>
      <c r="CX15" s="14">
        <v>3040.864</v>
      </c>
      <c r="CY15" s="14">
        <v>3238.0459999999998</v>
      </c>
      <c r="CZ15" s="14">
        <v>3057.3649999999998</v>
      </c>
      <c r="DA15" s="14">
        <v>3212.5889999999999</v>
      </c>
      <c r="DB15" s="14">
        <v>3149.4879999999998</v>
      </c>
      <c r="DC15" s="14">
        <v>3083.3670000000002</v>
      </c>
      <c r="DD15" s="14">
        <v>3113.0050005899998</v>
      </c>
      <c r="DE15" s="14">
        <v>3060.09299087</v>
      </c>
      <c r="DF15" s="108">
        <v>3152.9</v>
      </c>
      <c r="DG15" s="108">
        <v>3091.36</v>
      </c>
      <c r="DH15" s="183">
        <v>3108.277</v>
      </c>
      <c r="DI15" s="178">
        <v>2976</v>
      </c>
      <c r="DJ15" s="178">
        <v>2962</v>
      </c>
      <c r="DK15" s="178">
        <v>3046</v>
      </c>
      <c r="DL15" s="183">
        <v>2937</v>
      </c>
      <c r="DM15" s="183">
        <v>3062</v>
      </c>
      <c r="DN15" s="14">
        <v>2473.79407167</v>
      </c>
      <c r="DO15" s="14">
        <v>2586.2495781600001</v>
      </c>
      <c r="DP15" s="14">
        <v>2558.21198774</v>
      </c>
      <c r="DQ15" s="14">
        <v>2589.0927531799998</v>
      </c>
      <c r="DR15" s="14">
        <v>2589.9727824299998</v>
      </c>
      <c r="DS15" s="14">
        <v>2541.78606124</v>
      </c>
      <c r="DT15" s="14">
        <v>2462.9661823699998</v>
      </c>
      <c r="DU15" s="14">
        <v>2562.8678676899999</v>
      </c>
      <c r="DV15" s="14">
        <v>2967.8844979999999</v>
      </c>
      <c r="DW15" s="14">
        <v>2724.0675080000001</v>
      </c>
      <c r="DX15" s="14">
        <v>2847.7780039999998</v>
      </c>
      <c r="DY15" s="14">
        <v>2964.6780480000002</v>
      </c>
      <c r="DZ15" s="14">
        <v>2965</v>
      </c>
      <c r="EA15" s="178">
        <v>3031</v>
      </c>
      <c r="EB15" s="178">
        <v>2994</v>
      </c>
      <c r="EC15" s="178">
        <v>3011</v>
      </c>
      <c r="ED15" s="178">
        <v>3080</v>
      </c>
      <c r="EE15" s="182">
        <v>3037</v>
      </c>
      <c r="EF15" s="182">
        <v>3127</v>
      </c>
      <c r="EG15" s="14">
        <v>836.98500799999999</v>
      </c>
      <c r="EH15" s="14">
        <v>901.72535600000003</v>
      </c>
      <c r="EI15" s="14">
        <v>958.34431600000005</v>
      </c>
      <c r="EJ15" s="14">
        <v>1019.66512</v>
      </c>
      <c r="EK15" s="14">
        <v>993.45596399999999</v>
      </c>
      <c r="EL15" s="110">
        <v>1017.041108</v>
      </c>
      <c r="EM15" s="110">
        <v>892.449252</v>
      </c>
      <c r="EN15" s="110">
        <v>977</v>
      </c>
      <c r="EO15" s="110">
        <v>1013.2929901</v>
      </c>
      <c r="EP15" s="110">
        <v>876.42929976000005</v>
      </c>
      <c r="EQ15" s="110">
        <v>987.00584000000003</v>
      </c>
      <c r="ER15" s="110">
        <v>956.53558655999996</v>
      </c>
      <c r="ES15" s="110">
        <v>982.80725600000005</v>
      </c>
      <c r="ET15" s="182">
        <v>1026.0431919615999</v>
      </c>
      <c r="EU15" s="182">
        <v>1050.4283640000001</v>
      </c>
      <c r="EV15" s="178">
        <v>947.88464399999998</v>
      </c>
      <c r="EW15" s="178">
        <v>993.43737799999997</v>
      </c>
      <c r="EX15" s="178">
        <v>1024.4343183891101</v>
      </c>
      <c r="EY15" s="178">
        <v>1101.0564443999999</v>
      </c>
      <c r="EZ15" s="14">
        <v>2069.6999999999998</v>
      </c>
      <c r="FA15" s="14">
        <v>2183.549</v>
      </c>
      <c r="FB15" s="14">
        <v>2313.63</v>
      </c>
      <c r="FC15" s="14">
        <v>2516.69</v>
      </c>
      <c r="FD15" s="14">
        <v>2446.64</v>
      </c>
      <c r="FE15" s="14">
        <v>2383.48</v>
      </c>
      <c r="FF15" s="14">
        <v>2267.0300000000002</v>
      </c>
      <c r="FG15" s="14">
        <v>2413.48</v>
      </c>
      <c r="FH15" s="14">
        <v>2571.31</v>
      </c>
      <c r="FI15" s="14">
        <v>2301.43869</v>
      </c>
      <c r="FJ15" s="14">
        <v>2524</v>
      </c>
      <c r="FK15" s="14">
        <v>2505</v>
      </c>
      <c r="FL15" s="14">
        <v>2614.17022</v>
      </c>
      <c r="FM15" s="178">
        <v>2626</v>
      </c>
      <c r="FN15" s="178">
        <v>2679</v>
      </c>
      <c r="FO15" s="178">
        <v>2349</v>
      </c>
      <c r="FP15" s="178">
        <v>2540.89</v>
      </c>
      <c r="FQ15" s="178">
        <v>2579</v>
      </c>
      <c r="FR15" s="182">
        <v>2597</v>
      </c>
      <c r="FS15" s="14">
        <v>2765.2886760000001</v>
      </c>
      <c r="FT15" s="14">
        <v>2746.0278239999998</v>
      </c>
      <c r="FU15" s="14">
        <v>2959.9079360000001</v>
      </c>
      <c r="FV15" s="14">
        <v>3192.7919959999999</v>
      </c>
      <c r="FW15" s="14">
        <v>3096.2725460000001</v>
      </c>
      <c r="FX15" s="14">
        <v>3096.3392140000001</v>
      </c>
      <c r="FY15" s="14">
        <v>2768.2162320000002</v>
      </c>
      <c r="FZ15" s="14">
        <v>2902.2357059999999</v>
      </c>
      <c r="GA15" s="14">
        <v>3048.9762519999999</v>
      </c>
      <c r="GB15" s="14">
        <v>2746.4357559999999</v>
      </c>
      <c r="GC15" s="14">
        <v>2775.961812</v>
      </c>
      <c r="GD15" s="14">
        <v>2939.338526</v>
      </c>
      <c r="GE15" s="14">
        <v>2787.5683640000002</v>
      </c>
      <c r="GF15" s="178">
        <v>3118</v>
      </c>
      <c r="GG15" s="178">
        <v>2947.15663</v>
      </c>
      <c r="GH15" s="178">
        <v>2673</v>
      </c>
      <c r="GI15" s="178">
        <v>2530.2125999999998</v>
      </c>
      <c r="GJ15" s="178">
        <v>2839.1967</v>
      </c>
      <c r="GK15" s="182">
        <v>2725.3789999999999</v>
      </c>
      <c r="GL15" s="14">
        <v>1616.768</v>
      </c>
      <c r="GM15" s="14">
        <v>1689.1969999999999</v>
      </c>
      <c r="GN15" s="14">
        <v>1801.394</v>
      </c>
      <c r="GO15" s="14">
        <v>1930.99232807</v>
      </c>
      <c r="GP15" s="14">
        <v>1937.704264</v>
      </c>
      <c r="GQ15" s="14">
        <v>1838.472352</v>
      </c>
      <c r="GR15" s="14">
        <v>1793.255484</v>
      </c>
      <c r="GS15" s="108">
        <v>1881.4148680000001</v>
      </c>
      <c r="GT15" s="108">
        <v>1942.955156</v>
      </c>
      <c r="GU15" s="108">
        <v>1816.759</v>
      </c>
      <c r="GV15" s="108">
        <v>1951.7954540000001</v>
      </c>
      <c r="GW15" s="108">
        <v>1942.0717212</v>
      </c>
      <c r="GX15" s="108">
        <v>1942.1035879999999</v>
      </c>
      <c r="GY15" s="183">
        <v>2026.9370560000002</v>
      </c>
      <c r="GZ15" s="183">
        <v>2114.9357599999998</v>
      </c>
      <c r="HA15" s="183">
        <v>1876.6215480000001</v>
      </c>
      <c r="HB15" s="183">
        <v>1988.4895481999999</v>
      </c>
      <c r="HC15" s="282">
        <v>1798.7</v>
      </c>
      <c r="HD15" s="183">
        <v>1921.020968</v>
      </c>
      <c r="HE15" s="14">
        <v>1063</v>
      </c>
      <c r="HF15" s="14">
        <v>1148</v>
      </c>
      <c r="HG15" s="14">
        <v>1154</v>
      </c>
      <c r="HH15" s="14">
        <v>1134</v>
      </c>
      <c r="HI15" s="14">
        <v>1111</v>
      </c>
      <c r="HJ15" s="14">
        <v>1082</v>
      </c>
      <c r="HK15" s="14">
        <v>1042</v>
      </c>
      <c r="HL15" s="14">
        <v>1022</v>
      </c>
      <c r="HM15" s="14">
        <v>1052.3589992</v>
      </c>
      <c r="HN15" s="14">
        <v>1044.250546</v>
      </c>
      <c r="HO15" s="14">
        <v>1075.038816</v>
      </c>
      <c r="HP15" s="14">
        <v>1064.268376</v>
      </c>
      <c r="HQ15" s="14">
        <v>1064.7223899999999</v>
      </c>
      <c r="HR15" s="178">
        <v>1026.4160747088699</v>
      </c>
      <c r="HS15" s="178">
        <v>1079.383921874</v>
      </c>
      <c r="HT15" s="178">
        <v>1096.5808899040001</v>
      </c>
      <c r="HU15" s="178">
        <v>1073.6078374000001</v>
      </c>
      <c r="HV15" s="178">
        <v>1113.2865787589999</v>
      </c>
      <c r="HW15" s="182">
        <v>1086.675355691</v>
      </c>
      <c r="HX15" s="14">
        <v>1724.0199811800001</v>
      </c>
      <c r="HY15" s="14">
        <v>1819.64476949</v>
      </c>
      <c r="HZ15" s="14">
        <v>1949.3399704399999</v>
      </c>
      <c r="IA15" s="14">
        <v>2136.74219451</v>
      </c>
      <c r="IB15" s="14">
        <v>2038.7711396</v>
      </c>
      <c r="IC15" s="14">
        <v>1975.2444353599999</v>
      </c>
      <c r="ID15" s="14">
        <v>1814.848504</v>
      </c>
      <c r="IE15" s="14">
        <v>2037.0437320000001</v>
      </c>
      <c r="IF15" s="14">
        <v>2142.611222</v>
      </c>
      <c r="IG15" s="14">
        <v>1823.9849107800001</v>
      </c>
      <c r="IH15" s="14">
        <v>2008.7</v>
      </c>
      <c r="II15" s="14">
        <v>1989.64</v>
      </c>
      <c r="IJ15" s="14">
        <v>2060.1515262197099</v>
      </c>
      <c r="IK15" s="189">
        <v>2103.748</v>
      </c>
      <c r="IL15" s="189">
        <v>2102.9459999999999</v>
      </c>
      <c r="IM15" s="115">
        <v>1797.973</v>
      </c>
      <c r="IN15" s="115">
        <v>1888.2280000000001</v>
      </c>
      <c r="IO15" s="115">
        <v>1904.655</v>
      </c>
      <c r="IP15" s="115">
        <v>2019.115</v>
      </c>
      <c r="IQ15" s="115"/>
      <c r="IR15" s="115"/>
      <c r="IS15" s="115"/>
      <c r="IT15" s="115"/>
      <c r="IU15" s="115"/>
      <c r="IV15" s="115"/>
      <c r="IW15" s="115"/>
      <c r="IX15" s="115"/>
      <c r="IY15" s="115"/>
      <c r="IZ15" s="115"/>
      <c r="JA15" s="135"/>
      <c r="JB15" s="135"/>
      <c r="JH15" s="67"/>
      <c r="JI15" s="67"/>
      <c r="JJ15" s="67"/>
      <c r="JK15" s="67"/>
      <c r="JL15" s="67"/>
      <c r="JM15" s="67"/>
      <c r="JN15" s="67"/>
      <c r="JO15" s="67"/>
      <c r="JP15" s="67"/>
      <c r="JQ15" s="67"/>
      <c r="JR15" s="67"/>
    </row>
    <row r="16" spans="1:278">
      <c r="A16" s="4" t="s">
        <v>83</v>
      </c>
      <c r="B16" s="4" t="s">
        <v>84</v>
      </c>
      <c r="C16" s="4" t="s">
        <v>82</v>
      </c>
      <c r="D16" s="108">
        <v>573.31200000000001</v>
      </c>
      <c r="E16" s="108">
        <v>616.70000000000005</v>
      </c>
      <c r="F16" s="108">
        <v>612.20000000000005</v>
      </c>
      <c r="G16" s="108">
        <v>606.6</v>
      </c>
      <c r="H16" s="108">
        <v>604.55999999999995</v>
      </c>
      <c r="I16" s="108">
        <v>613.79999999999995</v>
      </c>
      <c r="J16" s="108">
        <v>611.6</v>
      </c>
      <c r="K16" s="108">
        <v>586.62</v>
      </c>
      <c r="L16" s="108">
        <v>485.24200000000002</v>
      </c>
      <c r="M16" s="108">
        <v>591.94100000000003</v>
      </c>
      <c r="N16" s="108">
        <v>625</v>
      </c>
      <c r="O16" s="108">
        <v>603</v>
      </c>
      <c r="P16" s="108">
        <v>620.83959200000004</v>
      </c>
      <c r="Q16" s="108">
        <v>655</v>
      </c>
      <c r="R16" s="108">
        <v>635</v>
      </c>
      <c r="S16" s="108">
        <v>626</v>
      </c>
      <c r="T16" s="108">
        <v>690</v>
      </c>
      <c r="U16" s="108">
        <v>694.7</v>
      </c>
      <c r="V16" s="108">
        <v>716.06435199999999</v>
      </c>
      <c r="W16" s="14">
        <v>5291.2177400099999</v>
      </c>
      <c r="X16" s="14">
        <v>5330.1770500100001</v>
      </c>
      <c r="Y16" s="14">
        <v>5628.5671200099996</v>
      </c>
      <c r="Z16" s="14">
        <v>5755.9835300100003</v>
      </c>
      <c r="AA16" s="14">
        <v>5491.9535400100003</v>
      </c>
      <c r="AB16" s="14">
        <v>5829.1798644800001</v>
      </c>
      <c r="AC16" s="14">
        <v>5236.62908522</v>
      </c>
      <c r="AD16" s="14">
        <v>5439.3331154099997</v>
      </c>
      <c r="AE16" s="14">
        <v>4581.7498999999998</v>
      </c>
      <c r="AF16" s="14">
        <v>4585.8436000000002</v>
      </c>
      <c r="AG16" s="14">
        <v>5203.8149800000001</v>
      </c>
      <c r="AH16" s="14">
        <v>5631.2681499999999</v>
      </c>
      <c r="AI16" s="14">
        <v>5165</v>
      </c>
      <c r="AJ16" s="159">
        <v>5434</v>
      </c>
      <c r="AK16" s="159">
        <v>5451</v>
      </c>
      <c r="AL16" s="159">
        <v>4956</v>
      </c>
      <c r="AM16" s="159">
        <v>4914</v>
      </c>
      <c r="AN16" s="285">
        <v>5203</v>
      </c>
      <c r="AO16" s="285">
        <v>5154</v>
      </c>
      <c r="AP16" s="14">
        <v>1278.57</v>
      </c>
      <c r="AQ16" s="14">
        <v>1317.83</v>
      </c>
      <c r="AR16" s="14">
        <v>1372.69</v>
      </c>
      <c r="AS16" s="14">
        <v>1437.31</v>
      </c>
      <c r="AT16" s="14">
        <v>1322.03</v>
      </c>
      <c r="AU16" s="14">
        <v>1420.35</v>
      </c>
      <c r="AV16" s="14">
        <v>1326.41</v>
      </c>
      <c r="AW16" s="14">
        <v>1415.31</v>
      </c>
      <c r="AX16" s="14">
        <v>1421.896</v>
      </c>
      <c r="AY16" s="14">
        <v>1230.9970000000001</v>
      </c>
      <c r="AZ16" s="14">
        <v>1346</v>
      </c>
      <c r="BA16" s="14">
        <v>1414</v>
      </c>
      <c r="BB16" s="14">
        <v>1444.4766520000001</v>
      </c>
      <c r="BC16" s="15">
        <v>1386</v>
      </c>
      <c r="BD16" s="108">
        <v>1502</v>
      </c>
      <c r="BE16" s="108">
        <v>1202</v>
      </c>
      <c r="BF16" s="108">
        <v>1164.3499999999999</v>
      </c>
      <c r="BG16" s="108">
        <v>1300</v>
      </c>
      <c r="BH16" s="15">
        <v>1339</v>
      </c>
      <c r="BI16" s="14">
        <v>3649.2507000000001</v>
      </c>
      <c r="BJ16" s="14">
        <v>3454.4744000000001</v>
      </c>
      <c r="BK16" s="14">
        <v>3503.9137999999998</v>
      </c>
      <c r="BL16" s="14">
        <v>3794.01</v>
      </c>
      <c r="BM16" s="108">
        <v>3724.6073999999999</v>
      </c>
      <c r="BN16" s="108">
        <v>4002.4733000000001</v>
      </c>
      <c r="BO16" s="108">
        <v>3236.0454</v>
      </c>
      <c r="BP16" s="108">
        <v>3707.8202999999999</v>
      </c>
      <c r="BQ16" s="108">
        <v>3253.3472000000002</v>
      </c>
      <c r="BR16" s="108">
        <v>3331.11</v>
      </c>
      <c r="BS16" s="108">
        <v>3854.52</v>
      </c>
      <c r="BT16" s="108">
        <v>4106.58</v>
      </c>
      <c r="BU16" s="108">
        <v>3790.42</v>
      </c>
      <c r="BV16" s="183">
        <v>4020.2</v>
      </c>
      <c r="BW16" s="183">
        <v>4055.67</v>
      </c>
      <c r="BX16" s="183">
        <v>3771.56</v>
      </c>
      <c r="BY16" s="183">
        <v>3587</v>
      </c>
      <c r="BZ16" s="183">
        <v>3909.11</v>
      </c>
      <c r="CA16" s="183">
        <v>3916.9</v>
      </c>
      <c r="CB16" s="14">
        <v>4118.6840000000002</v>
      </c>
      <c r="CC16" s="14">
        <v>4293.2160000000003</v>
      </c>
      <c r="CD16" s="14">
        <v>4001.739</v>
      </c>
      <c r="CE16" s="14">
        <v>4522.8879999999999</v>
      </c>
      <c r="CF16" s="14">
        <v>4674.308</v>
      </c>
      <c r="CG16" s="14">
        <v>4661.4970000000003</v>
      </c>
      <c r="CH16" s="14">
        <v>4440.2209999999995</v>
      </c>
      <c r="CI16" s="14">
        <v>4411.9970000000003</v>
      </c>
      <c r="CJ16" s="14">
        <v>4312.2212595499996</v>
      </c>
      <c r="CK16" s="14">
        <v>4540.9415355299998</v>
      </c>
      <c r="CL16" s="14">
        <v>4613.3562127100004</v>
      </c>
      <c r="CM16" s="14">
        <v>4779.0442414199997</v>
      </c>
      <c r="CN16" s="14">
        <v>4916.7239751815805</v>
      </c>
      <c r="CO16" s="178">
        <v>5085.8900000000003</v>
      </c>
      <c r="CP16" s="178">
        <v>5018</v>
      </c>
      <c r="CQ16" s="178">
        <v>4549</v>
      </c>
      <c r="CR16" s="178">
        <v>5261</v>
      </c>
      <c r="CS16" s="178">
        <v>5201</v>
      </c>
      <c r="CT16" s="182">
        <v>5651</v>
      </c>
      <c r="CU16" s="14">
        <v>2301.64</v>
      </c>
      <c r="CV16" s="14">
        <v>2323.386</v>
      </c>
      <c r="CW16" s="14">
        <v>2526.761</v>
      </c>
      <c r="CX16" s="14">
        <v>2374.0279999999998</v>
      </c>
      <c r="CY16" s="14">
        <v>2500.7080000000001</v>
      </c>
      <c r="CZ16" s="14">
        <v>2319.3539999999998</v>
      </c>
      <c r="DA16" s="14">
        <v>2416.5880000000002</v>
      </c>
      <c r="DB16" s="14">
        <v>2379.6860000000001</v>
      </c>
      <c r="DC16" s="14">
        <v>2441.0780779199999</v>
      </c>
      <c r="DD16" s="14">
        <v>2354.0619675200001</v>
      </c>
      <c r="DE16" s="14">
        <v>2480.73199772</v>
      </c>
      <c r="DF16" s="14">
        <v>2636.7190000000001</v>
      </c>
      <c r="DG16" s="14">
        <v>2597.25</v>
      </c>
      <c r="DH16" s="178">
        <v>2611.86</v>
      </c>
      <c r="DI16" s="178">
        <v>2376</v>
      </c>
      <c r="DJ16" s="178">
        <v>2215</v>
      </c>
      <c r="DK16" s="178">
        <v>2533</v>
      </c>
      <c r="DL16" s="183">
        <v>2319</v>
      </c>
      <c r="DM16" s="183">
        <v>2515</v>
      </c>
      <c r="DN16" s="14">
        <v>2229.9</v>
      </c>
      <c r="DO16" s="14">
        <v>2250.6</v>
      </c>
      <c r="DP16" s="14">
        <v>2329</v>
      </c>
      <c r="DQ16" s="14">
        <v>2332.2710000000002</v>
      </c>
      <c r="DR16" s="14">
        <v>2238.89745485</v>
      </c>
      <c r="DS16" s="14">
        <v>2292.0660349099999</v>
      </c>
      <c r="DT16" s="14">
        <v>2185.1481560000002</v>
      </c>
      <c r="DU16" s="14">
        <v>2286.9330300000001</v>
      </c>
      <c r="DV16" s="14">
        <v>2201.9185819999998</v>
      </c>
      <c r="DW16" s="14">
        <v>2161.5780880000002</v>
      </c>
      <c r="DX16" s="14">
        <v>2244.768556</v>
      </c>
      <c r="DY16" s="14">
        <v>2396.3292000000001</v>
      </c>
      <c r="DZ16" s="14">
        <v>2259</v>
      </c>
      <c r="EA16" s="178">
        <v>2537</v>
      </c>
      <c r="EB16" s="178">
        <v>2402</v>
      </c>
      <c r="EC16" s="178">
        <v>2254</v>
      </c>
      <c r="ED16" s="178">
        <v>2460</v>
      </c>
      <c r="EE16" s="182">
        <v>2420</v>
      </c>
      <c r="EF16" s="182">
        <v>2525</v>
      </c>
      <c r="EG16" s="14">
        <v>815.13101600000005</v>
      </c>
      <c r="EH16" s="14">
        <v>867.39868000000001</v>
      </c>
      <c r="EI16" s="14">
        <v>949.98746400000005</v>
      </c>
      <c r="EJ16" s="14">
        <v>1010.93544</v>
      </c>
      <c r="EK16" s="14">
        <v>957.80888400000003</v>
      </c>
      <c r="EL16" s="110">
        <v>1008.15382</v>
      </c>
      <c r="EM16" s="110">
        <v>847.93909599999995</v>
      </c>
      <c r="EN16" s="110">
        <v>959.33929602000001</v>
      </c>
      <c r="EO16" s="110">
        <v>988.49518040999999</v>
      </c>
      <c r="EP16" s="110">
        <v>859.41190633999997</v>
      </c>
      <c r="EQ16" s="110">
        <v>966.98659599999996</v>
      </c>
      <c r="ER16" s="110">
        <v>926.35900000000004</v>
      </c>
      <c r="ES16" s="110">
        <v>946.55</v>
      </c>
      <c r="ET16" s="182">
        <v>974.68000000000006</v>
      </c>
      <c r="EU16" s="182">
        <v>1030.28952</v>
      </c>
      <c r="EV16" s="178">
        <v>934.52265199999999</v>
      </c>
      <c r="EW16" s="178">
        <v>944.18898200000001</v>
      </c>
      <c r="EX16" s="178">
        <v>987.00805160981395</v>
      </c>
      <c r="EY16" s="178">
        <v>1081.3604664</v>
      </c>
      <c r="EZ16" s="14">
        <v>1866.82</v>
      </c>
      <c r="FA16" s="14">
        <v>2027.88</v>
      </c>
      <c r="FB16" s="14">
        <v>2135.2800000000002</v>
      </c>
      <c r="FC16" s="14">
        <v>2333.33</v>
      </c>
      <c r="FD16" s="14">
        <v>2299.59</v>
      </c>
      <c r="FE16" s="14">
        <v>2196.25</v>
      </c>
      <c r="FF16" s="14">
        <v>2163.19</v>
      </c>
      <c r="FG16" s="14">
        <v>2222.17</v>
      </c>
      <c r="FH16" s="14">
        <v>2343.5048900000002</v>
      </c>
      <c r="FI16" s="14">
        <v>2067.1219999999998</v>
      </c>
      <c r="FJ16" s="14">
        <v>2235</v>
      </c>
      <c r="FK16" s="14">
        <v>2156</v>
      </c>
      <c r="FL16" s="14">
        <v>2322.4711600000001</v>
      </c>
      <c r="FM16" s="178">
        <v>2110</v>
      </c>
      <c r="FN16" s="178">
        <v>2213</v>
      </c>
      <c r="FO16" s="178">
        <v>2001</v>
      </c>
      <c r="FP16" s="178">
        <v>1956.4</v>
      </c>
      <c r="FQ16" s="178">
        <v>2109</v>
      </c>
      <c r="FR16" s="182">
        <v>2137</v>
      </c>
      <c r="FS16" s="14">
        <v>2595.4789879999998</v>
      </c>
      <c r="FT16" s="14">
        <v>2431.057022</v>
      </c>
      <c r="FU16" s="14">
        <v>2761.0370779999998</v>
      </c>
      <c r="FV16" s="14">
        <v>2991.5339279999998</v>
      </c>
      <c r="FW16" s="14">
        <v>2896.1926880000001</v>
      </c>
      <c r="FX16" s="14">
        <v>2899.6192679999999</v>
      </c>
      <c r="FY16" s="14">
        <v>2574.0997440000001</v>
      </c>
      <c r="FZ16" s="14">
        <v>2462.0135519999999</v>
      </c>
      <c r="GA16" s="14">
        <v>2915.3995279999999</v>
      </c>
      <c r="GB16" s="14">
        <v>2467.7579611599999</v>
      </c>
      <c r="GC16" s="14">
        <v>2599.1478160000001</v>
      </c>
      <c r="GD16" s="14">
        <v>2754.4415220000001</v>
      </c>
      <c r="GE16" s="14">
        <v>2634.7898679999998</v>
      </c>
      <c r="GF16" s="178">
        <v>3019</v>
      </c>
      <c r="GG16" s="178">
        <v>2707.5294699999999</v>
      </c>
      <c r="GH16" s="178">
        <v>2524</v>
      </c>
      <c r="GI16" s="178">
        <v>2255.1188000000002</v>
      </c>
      <c r="GJ16" s="178">
        <v>2757.2262000000001</v>
      </c>
      <c r="GK16" s="182">
        <v>2429.3429999999998</v>
      </c>
      <c r="GL16" s="14">
        <v>1454.9639999999999</v>
      </c>
      <c r="GM16" s="14">
        <v>1520.145</v>
      </c>
      <c r="GN16" s="14">
        <v>1621.1130000000001</v>
      </c>
      <c r="GO16" s="14">
        <v>1866.9326487200001</v>
      </c>
      <c r="GP16" s="14">
        <v>1845.744944</v>
      </c>
      <c r="GQ16" s="14">
        <v>1741.144796</v>
      </c>
      <c r="GR16" s="14">
        <v>1659.2376919999999</v>
      </c>
      <c r="GS16" s="108">
        <v>1770.8111960000001</v>
      </c>
      <c r="GT16" s="108">
        <v>1875.120232</v>
      </c>
      <c r="GU16" s="108">
        <v>1680.1032680000001</v>
      </c>
      <c r="GV16" s="108">
        <v>1871.36706</v>
      </c>
      <c r="GW16" s="108">
        <v>1669.9741039999999</v>
      </c>
      <c r="GX16" s="108">
        <v>1732.0895</v>
      </c>
      <c r="GY16" s="183">
        <v>1754.06744</v>
      </c>
      <c r="GZ16" s="183">
        <v>1919.5813559999999</v>
      </c>
      <c r="HA16" s="183">
        <v>1596.4532360000001</v>
      </c>
      <c r="HB16" s="183">
        <v>1498.7647280000001</v>
      </c>
      <c r="HC16" s="183">
        <v>1513.9104299999999</v>
      </c>
      <c r="HD16" s="182">
        <v>1710.4435900000001</v>
      </c>
      <c r="HE16" s="14">
        <v>976</v>
      </c>
      <c r="HF16" s="14">
        <v>1100</v>
      </c>
      <c r="HG16" s="14">
        <v>1099</v>
      </c>
      <c r="HH16" s="14">
        <v>1076</v>
      </c>
      <c r="HI16" s="14">
        <v>1020</v>
      </c>
      <c r="HJ16" s="14">
        <v>1023</v>
      </c>
      <c r="HK16" s="14">
        <v>1014</v>
      </c>
      <c r="HL16" s="14">
        <v>949</v>
      </c>
      <c r="HM16" s="14">
        <v>943.71621000000005</v>
      </c>
      <c r="HN16" s="14">
        <v>953.223342</v>
      </c>
      <c r="HO16" s="14">
        <v>958.96784200000002</v>
      </c>
      <c r="HP16" s="14">
        <v>945.93025</v>
      </c>
      <c r="HQ16" s="14">
        <v>962.17661199999998</v>
      </c>
      <c r="HR16" s="178">
        <v>973.44140400000003</v>
      </c>
      <c r="HS16" s="178">
        <v>973.44140399500009</v>
      </c>
      <c r="HT16" s="178">
        <v>983.63639799999999</v>
      </c>
      <c r="HU16" s="178">
        <v>985.46959934999995</v>
      </c>
      <c r="HV16" s="178">
        <v>1004.587477072</v>
      </c>
      <c r="HW16" s="182">
        <v>993.87658000199997</v>
      </c>
      <c r="HX16" s="14">
        <v>1649.1</v>
      </c>
      <c r="HY16" s="14">
        <v>1749.7</v>
      </c>
      <c r="HZ16" s="14">
        <v>1917.65</v>
      </c>
      <c r="IA16" s="14">
        <v>2083.79</v>
      </c>
      <c r="IB16" s="14">
        <v>2016.06</v>
      </c>
      <c r="IC16" s="14">
        <v>1962.36</v>
      </c>
      <c r="ID16" s="14">
        <v>1699.7</v>
      </c>
      <c r="IE16" s="14">
        <v>1982</v>
      </c>
      <c r="IF16" s="14">
        <v>2066</v>
      </c>
      <c r="IG16" s="14">
        <v>1736.35</v>
      </c>
      <c r="IH16" s="14">
        <v>1963.5</v>
      </c>
      <c r="II16" s="14">
        <v>1858.48</v>
      </c>
      <c r="IJ16" s="14">
        <v>1911.4</v>
      </c>
      <c r="IK16" s="189">
        <v>2019</v>
      </c>
      <c r="IL16" s="189">
        <v>2051.2530000000002</v>
      </c>
      <c r="IM16" s="115">
        <v>1697.905</v>
      </c>
      <c r="IN16" s="115">
        <v>1753.8</v>
      </c>
      <c r="IO16" s="115">
        <v>1768.644</v>
      </c>
      <c r="IP16" s="115">
        <v>1928.5440000000001</v>
      </c>
      <c r="IQ16" s="115"/>
      <c r="IR16" s="115"/>
      <c r="IS16" s="115"/>
      <c r="IT16" s="115"/>
      <c r="IU16" s="115"/>
      <c r="IV16" s="115"/>
      <c r="IW16" s="115"/>
      <c r="IX16" s="115"/>
      <c r="IY16" s="115"/>
      <c r="IZ16" s="115"/>
      <c r="JA16" s="135"/>
      <c r="JB16" s="135"/>
      <c r="JH16" s="67"/>
      <c r="JI16" s="67"/>
      <c r="JJ16" s="67"/>
      <c r="JK16" s="67"/>
      <c r="JL16" s="67"/>
      <c r="JM16" s="67"/>
      <c r="JN16" s="67"/>
      <c r="JO16" s="67"/>
      <c r="JP16" s="67"/>
      <c r="JQ16" s="67"/>
      <c r="JR16" s="67"/>
    </row>
    <row r="17" spans="1:294" s="61" customFormat="1">
      <c r="B17" s="61" t="s">
        <v>3</v>
      </c>
      <c r="U17" s="283"/>
      <c r="V17" s="283"/>
      <c r="AJ17" s="181"/>
      <c r="AK17" s="181"/>
      <c r="AL17" s="181"/>
      <c r="AM17" s="181"/>
      <c r="AN17" s="286"/>
      <c r="AO17" s="286"/>
      <c r="BV17" s="181"/>
      <c r="BW17" s="181"/>
      <c r="BX17" s="181"/>
      <c r="BY17" s="181"/>
      <c r="BZ17" s="181"/>
      <c r="CA17" s="181"/>
      <c r="CO17" s="181"/>
      <c r="CP17" s="181"/>
      <c r="CQ17" s="181"/>
      <c r="CR17" s="181"/>
      <c r="CS17" s="181"/>
      <c r="CT17" s="286"/>
      <c r="DH17" s="181"/>
      <c r="DI17" s="181"/>
      <c r="DJ17" s="181"/>
      <c r="DK17" s="181"/>
      <c r="DL17" s="286"/>
      <c r="DM17" s="286"/>
      <c r="EA17" s="181"/>
      <c r="EB17" s="181"/>
      <c r="EC17" s="181"/>
      <c r="ED17" s="181"/>
      <c r="EE17" s="181"/>
      <c r="EF17" s="286"/>
      <c r="ET17" s="181"/>
      <c r="EU17" s="181"/>
      <c r="EV17" s="181"/>
      <c r="EW17" s="181"/>
      <c r="EX17" s="181"/>
      <c r="EY17" s="181"/>
      <c r="FM17" s="181"/>
      <c r="FN17" s="181"/>
      <c r="FO17" s="181"/>
      <c r="FP17" s="181"/>
      <c r="FQ17" s="181"/>
      <c r="FR17" s="286"/>
      <c r="GF17" s="181"/>
      <c r="GG17" s="181"/>
      <c r="GH17" s="181"/>
      <c r="GI17" s="181"/>
      <c r="GJ17" s="181"/>
      <c r="GK17" s="286"/>
      <c r="GY17" s="181"/>
      <c r="GZ17" s="181"/>
      <c r="HA17" s="181"/>
      <c r="HB17" s="181"/>
      <c r="HC17" s="181"/>
      <c r="HD17" s="286"/>
      <c r="HR17" s="181"/>
      <c r="HS17" s="181"/>
      <c r="HT17" s="181"/>
      <c r="HU17" s="181"/>
      <c r="HV17" s="181"/>
      <c r="HW17" s="286"/>
      <c r="IK17" s="180"/>
      <c r="IL17" s="180"/>
      <c r="IM17" s="60"/>
      <c r="IN17" s="60"/>
      <c r="IO17" s="60"/>
      <c r="IP17" s="327"/>
      <c r="IQ17" s="60"/>
      <c r="IR17" s="60"/>
      <c r="IS17" s="60"/>
      <c r="IT17" s="60"/>
      <c r="IU17" s="60"/>
      <c r="IV17" s="60"/>
      <c r="IW17" s="60"/>
      <c r="IX17" s="60"/>
      <c r="IY17" s="60"/>
      <c r="IZ17" s="60"/>
      <c r="JA17" s="60"/>
      <c r="JB17" s="60"/>
      <c r="JC17" s="60"/>
      <c r="JD17" s="60"/>
      <c r="JE17" s="60"/>
      <c r="JF17" s="60"/>
      <c r="JG17" s="60"/>
      <c r="JH17" s="60"/>
      <c r="JI17" s="60"/>
      <c r="JJ17" s="60"/>
      <c r="JK17" s="60"/>
      <c r="JL17" s="60"/>
      <c r="JM17" s="60"/>
      <c r="JN17" s="60"/>
      <c r="JO17" s="60"/>
      <c r="JP17" s="60"/>
      <c r="JQ17" s="60"/>
      <c r="JR17" s="60"/>
    </row>
    <row r="18" spans="1:294" s="14" customFormat="1">
      <c r="A18" s="153"/>
      <c r="B18" s="12" t="s">
        <v>601</v>
      </c>
      <c r="C18" s="12" t="s">
        <v>10</v>
      </c>
      <c r="D18" s="108">
        <f>SUM(D96:D97)</f>
        <v>38538.624900945339</v>
      </c>
      <c r="E18" s="108">
        <f t="shared" ref="E18:BS18" si="48">SUM(E96:E97)</f>
        <v>40555.568802439702</v>
      </c>
      <c r="F18" s="108">
        <f t="shared" si="48"/>
        <v>44812.702581299112</v>
      </c>
      <c r="G18" s="108">
        <f t="shared" si="48"/>
        <v>46821.896889849857</v>
      </c>
      <c r="H18" s="108">
        <f t="shared" si="48"/>
        <v>55266.38145396336</v>
      </c>
      <c r="I18" s="108">
        <f t="shared" si="48"/>
        <v>63737.765832817691</v>
      </c>
      <c r="J18" s="108">
        <f t="shared" si="48"/>
        <v>70608.373543978189</v>
      </c>
      <c r="K18" s="108">
        <f t="shared" si="48"/>
        <v>77834.327675292603</v>
      </c>
      <c r="L18" s="108">
        <f t="shared" si="48"/>
        <v>88864.580625233939</v>
      </c>
      <c r="M18" s="108">
        <f t="shared" si="48"/>
        <v>87478.560790742617</v>
      </c>
      <c r="N18" s="108">
        <f t="shared" si="48"/>
        <v>53863.03124485162</v>
      </c>
      <c r="O18" s="108">
        <f t="shared" si="48"/>
        <v>59534.83597</v>
      </c>
      <c r="P18" s="108">
        <f t="shared" si="48"/>
        <v>73427.525549999918</v>
      </c>
      <c r="Q18" s="108">
        <f t="shared" si="48"/>
        <v>72452.57836</v>
      </c>
      <c r="R18" s="108">
        <f t="shared" si="48"/>
        <v>70362.884409999999</v>
      </c>
      <c r="S18" s="108">
        <f t="shared" si="48"/>
        <v>67400.828999999998</v>
      </c>
      <c r="T18" s="108">
        <f t="shared" si="48"/>
        <v>72745.281977441002</v>
      </c>
      <c r="U18" s="108">
        <f t="shared" si="48"/>
        <v>71601.562000000005</v>
      </c>
      <c r="V18" s="108">
        <f t="shared" si="48"/>
        <v>72306.497999999992</v>
      </c>
      <c r="W18" s="14">
        <f t="shared" si="48"/>
        <v>359429.30472414079</v>
      </c>
      <c r="X18" s="14">
        <f t="shared" si="48"/>
        <v>319120.88969815226</v>
      </c>
      <c r="Y18" s="14">
        <f t="shared" si="48"/>
        <v>470681.79458618019</v>
      </c>
      <c r="Z18" s="14">
        <f t="shared" si="48"/>
        <v>443700.63762656797</v>
      </c>
      <c r="AA18" s="14">
        <f t="shared" si="48"/>
        <v>516405.564077263</v>
      </c>
      <c r="AB18" s="14">
        <f t="shared" si="48"/>
        <v>513411.94451769302</v>
      </c>
      <c r="AC18" s="14">
        <f t="shared" si="48"/>
        <v>583745.18660643895</v>
      </c>
      <c r="AD18" s="14">
        <f t="shared" si="48"/>
        <v>475807.76904051506</v>
      </c>
      <c r="AE18" s="14">
        <f t="shared" si="48"/>
        <v>543068.58082207991</v>
      </c>
      <c r="AF18" s="14">
        <f t="shared" si="48"/>
        <v>652527.45930349501</v>
      </c>
      <c r="AG18" s="14">
        <f t="shared" si="48"/>
        <v>590738.86946726509</v>
      </c>
      <c r="AH18" s="14">
        <f t="shared" si="48"/>
        <v>533275.74492261</v>
      </c>
      <c r="AI18" s="14">
        <f t="shared" si="48"/>
        <v>467980.26400000002</v>
      </c>
      <c r="AJ18" s="14">
        <f t="shared" si="48"/>
        <v>454424.70699999999</v>
      </c>
      <c r="AK18" s="14">
        <f t="shared" si="48"/>
        <v>409575.52962899994</v>
      </c>
      <c r="AL18" s="14">
        <f t="shared" si="48"/>
        <v>390387.88951999997</v>
      </c>
      <c r="AM18" s="14">
        <f t="shared" si="48"/>
        <v>350415.24088999996</v>
      </c>
      <c r="AN18" s="14">
        <f t="shared" si="48"/>
        <v>400260.28111826995</v>
      </c>
      <c r="AO18" s="14">
        <f t="shared" si="48"/>
        <v>431934.05419</v>
      </c>
      <c r="AP18" s="14">
        <f t="shared" si="48"/>
        <v>37898.188999999998</v>
      </c>
      <c r="AQ18" s="14">
        <f t="shared" si="48"/>
        <v>40582.080999999998</v>
      </c>
      <c r="AR18" s="14">
        <f t="shared" si="48"/>
        <v>41333.470999999998</v>
      </c>
      <c r="AS18" s="14">
        <f t="shared" si="48"/>
        <v>50008.286836201994</v>
      </c>
      <c r="AT18" s="14">
        <f t="shared" si="48"/>
        <v>54297.417209442443</v>
      </c>
      <c r="AU18" s="14">
        <f t="shared" si="48"/>
        <v>54486.114272112434</v>
      </c>
      <c r="AV18" s="14">
        <f t="shared" si="48"/>
        <v>67739.510590000005</v>
      </c>
      <c r="AW18" s="14">
        <f t="shared" si="48"/>
        <v>68089.082299999995</v>
      </c>
      <c r="AX18" s="14">
        <f t="shared" si="48"/>
        <v>73439.955393108001</v>
      </c>
      <c r="AY18" s="14">
        <f t="shared" si="48"/>
        <v>71997.882248406604</v>
      </c>
      <c r="AZ18" s="14">
        <f t="shared" si="48"/>
        <v>73454.018770187686</v>
      </c>
      <c r="BA18" s="14">
        <f t="shared" si="48"/>
        <v>73056.219669490965</v>
      </c>
      <c r="BB18" s="14">
        <f t="shared" si="48"/>
        <v>67694.236446691008</v>
      </c>
      <c r="BC18" s="14">
        <f t="shared" si="48"/>
        <v>75670.104999999996</v>
      </c>
      <c r="BD18" s="108">
        <f t="shared" si="48"/>
        <v>74131.675000000003</v>
      </c>
      <c r="BE18" s="108">
        <f t="shared" si="48"/>
        <v>67493.260999999999</v>
      </c>
      <c r="BF18" s="108">
        <f t="shared" si="48"/>
        <v>71238.019</v>
      </c>
      <c r="BG18" s="108">
        <f t="shared" si="48"/>
        <v>78551.197</v>
      </c>
      <c r="BH18" s="14">
        <f t="shared" si="48"/>
        <v>87295.32</v>
      </c>
      <c r="BI18" s="14">
        <f t="shared" si="48"/>
        <v>173158.03593754568</v>
      </c>
      <c r="BJ18" s="14">
        <f t="shared" si="48"/>
        <v>192755.56936652676</v>
      </c>
      <c r="BK18" s="14">
        <f t="shared" si="48"/>
        <v>243136.64983130607</v>
      </c>
      <c r="BL18" s="14">
        <f t="shared" si="48"/>
        <v>229075.96469774732</v>
      </c>
      <c r="BM18" s="14">
        <f t="shared" si="48"/>
        <v>228043.59112183328</v>
      </c>
      <c r="BN18" s="14">
        <f t="shared" si="48"/>
        <v>244517.09980579483</v>
      </c>
      <c r="BO18" s="14">
        <f t="shared" si="48"/>
        <v>276189.14942971256</v>
      </c>
      <c r="BP18" s="14">
        <f t="shared" si="48"/>
        <v>248232.2275998212</v>
      </c>
      <c r="BQ18" s="14">
        <f t="shared" si="48"/>
        <v>295997.52023237501</v>
      </c>
      <c r="BR18" s="14">
        <f t="shared" si="48"/>
        <v>300530.03952954285</v>
      </c>
      <c r="BS18" s="14">
        <f t="shared" si="48"/>
        <v>316821.14712986699</v>
      </c>
      <c r="BT18" s="14">
        <f t="shared" ref="BT18:EI18" si="49">SUM(BT96:BT97)</f>
        <v>290656.54168067907</v>
      </c>
      <c r="BU18" s="14">
        <f t="shared" si="49"/>
        <v>278512.48718438001</v>
      </c>
      <c r="BV18" s="14">
        <f t="shared" si="49"/>
        <v>291794.86913370003</v>
      </c>
      <c r="BW18" s="14">
        <f t="shared" si="49"/>
        <v>259970.16376625502</v>
      </c>
      <c r="BX18" s="14">
        <f t="shared" si="49"/>
        <v>272205.97344527702</v>
      </c>
      <c r="BY18" s="14">
        <f t="shared" si="49"/>
        <v>276174.46400000004</v>
      </c>
      <c r="BZ18" s="14">
        <f t="shared" si="49"/>
        <v>289330.07500000001</v>
      </c>
      <c r="CA18" s="14">
        <f t="shared" si="49"/>
        <v>304176.95007200004</v>
      </c>
      <c r="CB18" s="14">
        <f t="shared" si="49"/>
        <v>203430.09417253817</v>
      </c>
      <c r="CC18" s="14">
        <f t="shared" si="49"/>
        <v>245085.52175011268</v>
      </c>
      <c r="CD18" s="14">
        <f t="shared" si="49"/>
        <v>270786.67810961168</v>
      </c>
      <c r="CE18" s="14">
        <f t="shared" si="49"/>
        <v>289293.06264344032</v>
      </c>
      <c r="CF18" s="14">
        <f t="shared" si="49"/>
        <v>290823.1193110157</v>
      </c>
      <c r="CG18" s="14">
        <f t="shared" si="49"/>
        <v>332430.89486645564</v>
      </c>
      <c r="CH18" s="14">
        <f t="shared" si="49"/>
        <v>370283.76816004416</v>
      </c>
      <c r="CI18" s="14">
        <f t="shared" si="49"/>
        <v>407311.95354971429</v>
      </c>
      <c r="CJ18" s="14">
        <f t="shared" si="49"/>
        <v>390233.18903118349</v>
      </c>
      <c r="CK18" s="14">
        <f t="shared" si="49"/>
        <v>421671.38971983059</v>
      </c>
      <c r="CL18" s="14">
        <f t="shared" si="49"/>
        <v>385683.09634885768</v>
      </c>
      <c r="CM18" s="14">
        <f t="shared" si="49"/>
        <v>383795.11304166587</v>
      </c>
      <c r="CN18" s="14">
        <f t="shared" si="49"/>
        <v>398546.59066905046</v>
      </c>
      <c r="CO18" s="14">
        <f t="shared" si="49"/>
        <v>385080.41533664323</v>
      </c>
      <c r="CP18" s="14">
        <f t="shared" si="49"/>
        <v>378940.35891394783</v>
      </c>
      <c r="CQ18" s="14">
        <f t="shared" si="49"/>
        <v>393617.06127341988</v>
      </c>
      <c r="CR18" s="14">
        <f t="shared" si="49"/>
        <v>421320.59853540134</v>
      </c>
      <c r="CS18" s="14">
        <f t="shared" si="49"/>
        <v>472530.05605020316</v>
      </c>
      <c r="CT18" s="14">
        <f t="shared" si="49"/>
        <v>555999.58100000001</v>
      </c>
      <c r="CU18" s="14">
        <f t="shared" si="49"/>
        <v>328450.67550056189</v>
      </c>
      <c r="CV18" s="14">
        <f t="shared" si="49"/>
        <v>314117.44065262156</v>
      </c>
      <c r="CW18" s="14">
        <f t="shared" si="49"/>
        <v>351956.67112656735</v>
      </c>
      <c r="CX18" s="14">
        <f t="shared" si="49"/>
        <v>352440.60055190895</v>
      </c>
      <c r="CY18" s="14">
        <f t="shared" si="49"/>
        <v>358645.9145298634</v>
      </c>
      <c r="CZ18" s="14">
        <f t="shared" si="49"/>
        <v>438502.57794558583</v>
      </c>
      <c r="DA18" s="14">
        <f t="shared" si="49"/>
        <v>473552.57786512509</v>
      </c>
      <c r="DB18" s="14">
        <f t="shared" si="49"/>
        <v>396894.09990378871</v>
      </c>
      <c r="DC18" s="14">
        <f t="shared" si="49"/>
        <v>412448.34124129853</v>
      </c>
      <c r="DD18" s="14">
        <f t="shared" si="49"/>
        <v>459958.66147334105</v>
      </c>
      <c r="DE18" s="14">
        <f t="shared" si="49"/>
        <v>451043.84626636445</v>
      </c>
      <c r="DF18" s="14">
        <f t="shared" si="49"/>
        <v>411267.77110382047</v>
      </c>
      <c r="DG18" s="14">
        <f t="shared" si="49"/>
        <v>420845.88526630681</v>
      </c>
      <c r="DH18" s="14">
        <f t="shared" si="49"/>
        <v>439391.46162860288</v>
      </c>
      <c r="DI18" s="14">
        <f t="shared" si="49"/>
        <v>471635.74230853829</v>
      </c>
      <c r="DJ18" s="14">
        <f t="shared" si="49"/>
        <v>380506.14847691084</v>
      </c>
      <c r="DK18" s="14">
        <f t="shared" si="49"/>
        <v>393230.28806637088</v>
      </c>
      <c r="DL18" s="14">
        <f t="shared" si="49"/>
        <v>462236.97687472816</v>
      </c>
      <c r="DM18" s="14">
        <f t="shared" si="49"/>
        <v>601679.47499999998</v>
      </c>
      <c r="DN18" s="14">
        <f t="shared" si="49"/>
        <v>259512.70302584241</v>
      </c>
      <c r="DO18" s="14">
        <f t="shared" si="49"/>
        <v>321110.07103787101</v>
      </c>
      <c r="DP18" s="14">
        <f t="shared" si="49"/>
        <v>382924.51082332933</v>
      </c>
      <c r="DQ18" s="14">
        <f t="shared" si="49"/>
        <v>366150.11695537466</v>
      </c>
      <c r="DR18" s="14">
        <f t="shared" si="49"/>
        <v>408797.33885724482</v>
      </c>
      <c r="DS18" s="14">
        <f t="shared" si="49"/>
        <v>428987.86973761133</v>
      </c>
      <c r="DT18" s="14">
        <f t="shared" si="49"/>
        <v>545508.47029752296</v>
      </c>
      <c r="DU18" s="14">
        <f t="shared" si="49"/>
        <v>498609.56726852618</v>
      </c>
      <c r="DV18" s="14">
        <f t="shared" si="49"/>
        <v>491882.736138804</v>
      </c>
      <c r="DW18" s="14">
        <f t="shared" si="49"/>
        <v>442683.02080096811</v>
      </c>
      <c r="DX18" s="14">
        <f t="shared" si="49"/>
        <v>365550.70929830207</v>
      </c>
      <c r="DY18" s="14">
        <f t="shared" si="49"/>
        <v>358375.09771504457</v>
      </c>
      <c r="DZ18" s="14">
        <f t="shared" si="49"/>
        <v>380873.63399999996</v>
      </c>
      <c r="EA18" s="14">
        <f t="shared" si="49"/>
        <v>442180.00900000002</v>
      </c>
      <c r="EB18" s="14">
        <f t="shared" si="49"/>
        <v>433718.74859242054</v>
      </c>
      <c r="EC18" s="14">
        <f t="shared" si="49"/>
        <v>426805.01934201783</v>
      </c>
      <c r="ED18" s="14">
        <f t="shared" si="49"/>
        <v>413459.31562842143</v>
      </c>
      <c r="EE18" s="14">
        <f t="shared" si="49"/>
        <v>463140.13455149881</v>
      </c>
      <c r="EF18" s="14">
        <f t="shared" si="49"/>
        <v>538493.30279788771</v>
      </c>
      <c r="EG18" s="14">
        <f t="shared" si="49"/>
        <v>46756.092287101899</v>
      </c>
      <c r="EH18" s="14">
        <f t="shared" si="49"/>
        <v>51252.352222211397</v>
      </c>
      <c r="EI18" s="14">
        <f t="shared" si="49"/>
        <v>43220.358648427202</v>
      </c>
      <c r="EJ18" s="14">
        <f t="shared" ref="EJ18:GX18" si="50">SUM(EJ96:EJ97)</f>
        <v>48349.725749867001</v>
      </c>
      <c r="EK18" s="14">
        <f t="shared" si="50"/>
        <v>58605.575110382997</v>
      </c>
      <c r="EL18" s="14">
        <f t="shared" si="50"/>
        <v>66223.988115314729</v>
      </c>
      <c r="EM18" s="14">
        <f t="shared" si="50"/>
        <v>82861.176102655692</v>
      </c>
      <c r="EN18" s="14">
        <f t="shared" si="50"/>
        <v>83295.789556688193</v>
      </c>
      <c r="EO18" s="14">
        <f t="shared" si="50"/>
        <v>81839.89075075349</v>
      </c>
      <c r="EP18" s="14">
        <f t="shared" si="50"/>
        <v>83810.675510022906</v>
      </c>
      <c r="EQ18" s="14">
        <f t="shared" si="50"/>
        <v>89922.443806029289</v>
      </c>
      <c r="ER18" s="14">
        <f t="shared" si="50"/>
        <v>95124.824283925991</v>
      </c>
      <c r="ES18" s="14">
        <f t="shared" si="50"/>
        <v>90354.527270000006</v>
      </c>
      <c r="ET18" s="14">
        <f t="shared" si="50"/>
        <v>92437.99136</v>
      </c>
      <c r="EU18" s="14">
        <f t="shared" si="50"/>
        <v>83587.755040000004</v>
      </c>
      <c r="EV18" s="14">
        <f t="shared" si="50"/>
        <v>75656.824590000004</v>
      </c>
      <c r="EW18" s="14">
        <f t="shared" si="50"/>
        <v>74664.096995365093</v>
      </c>
      <c r="EX18" s="14">
        <f t="shared" si="50"/>
        <v>82877.291930000007</v>
      </c>
      <c r="EY18" s="14">
        <f t="shared" si="50"/>
        <v>88592.699200000003</v>
      </c>
      <c r="EZ18" s="14">
        <f t="shared" si="50"/>
        <v>134374.549</v>
      </c>
      <c r="FA18" s="14">
        <f t="shared" si="50"/>
        <v>124619.18799999999</v>
      </c>
      <c r="FB18" s="14">
        <f t="shared" si="50"/>
        <v>131719.929</v>
      </c>
      <c r="FC18" s="14">
        <f t="shared" si="50"/>
        <v>149199.54840999999</v>
      </c>
      <c r="FD18" s="14">
        <f t="shared" si="50"/>
        <v>152376.32739999998</v>
      </c>
      <c r="FE18" s="14">
        <f t="shared" si="50"/>
        <v>158210.78294999999</v>
      </c>
      <c r="FF18" s="14">
        <f t="shared" si="50"/>
        <v>193863.29666137332</v>
      </c>
      <c r="FG18" s="14">
        <f t="shared" si="50"/>
        <v>211476.52206592911</v>
      </c>
      <c r="FH18" s="14">
        <f t="shared" si="50"/>
        <v>204553.83417000002</v>
      </c>
      <c r="FI18" s="14">
        <f t="shared" si="50"/>
        <v>218764.51264158211</v>
      </c>
      <c r="FJ18" s="14">
        <f t="shared" si="50"/>
        <v>193867.98746270817</v>
      </c>
      <c r="FK18" s="14">
        <f t="shared" si="50"/>
        <v>211012.4831935305</v>
      </c>
      <c r="FL18" s="14">
        <f t="shared" si="50"/>
        <v>221767.02495278599</v>
      </c>
      <c r="FM18" s="14">
        <f t="shared" si="50"/>
        <v>221423.82199999999</v>
      </c>
      <c r="FN18" s="14">
        <f t="shared" si="50"/>
        <v>214972.49</v>
      </c>
      <c r="FO18" s="14">
        <f t="shared" si="50"/>
        <v>218274.83</v>
      </c>
      <c r="FP18" s="14">
        <f t="shared" si="50"/>
        <v>230371.899</v>
      </c>
      <c r="FQ18" s="14">
        <f t="shared" si="50"/>
        <v>267794.68599999999</v>
      </c>
      <c r="FR18" s="14">
        <f t="shared" si="50"/>
        <v>288642.98499999999</v>
      </c>
      <c r="FS18" s="14">
        <f t="shared" si="50"/>
        <v>116302.749904419</v>
      </c>
      <c r="FT18" s="14">
        <f t="shared" si="50"/>
        <v>112914.640378019</v>
      </c>
      <c r="FU18" s="14">
        <f t="shared" si="50"/>
        <v>130933.87803296199</v>
      </c>
      <c r="FV18" s="14">
        <f t="shared" si="50"/>
        <v>149173.38508183201</v>
      </c>
      <c r="FW18" s="14">
        <f t="shared" si="50"/>
        <v>152669.628414626</v>
      </c>
      <c r="FX18" s="14">
        <f t="shared" si="50"/>
        <v>197231.65958920601</v>
      </c>
      <c r="FY18" s="14">
        <f t="shared" si="50"/>
        <v>210494.32048673902</v>
      </c>
      <c r="FZ18" s="14">
        <f t="shared" si="50"/>
        <v>228733.33101324001</v>
      </c>
      <c r="GA18" s="14">
        <f t="shared" si="50"/>
        <v>233849.701</v>
      </c>
      <c r="GB18" s="14">
        <f t="shared" si="50"/>
        <v>248377.486889666</v>
      </c>
      <c r="GC18" s="14">
        <f t="shared" si="50"/>
        <v>211867.16309531001</v>
      </c>
      <c r="GD18" s="14">
        <f t="shared" si="50"/>
        <v>248667.39895521599</v>
      </c>
      <c r="GE18" s="14">
        <f t="shared" si="50"/>
        <v>249010.83125999998</v>
      </c>
      <c r="GF18" s="14">
        <f t="shared" si="50"/>
        <v>261706.81672</v>
      </c>
      <c r="GG18" s="14">
        <f t="shared" si="50"/>
        <v>237845.67388999998</v>
      </c>
      <c r="GH18" s="14">
        <f t="shared" si="50"/>
        <v>245707.57653999998</v>
      </c>
      <c r="GI18" s="14">
        <f t="shared" si="50"/>
        <v>268338.46308999998</v>
      </c>
      <c r="GJ18" s="14">
        <f t="shared" si="50"/>
        <v>323639.36823000002</v>
      </c>
      <c r="GK18" s="14">
        <f t="shared" si="50"/>
        <v>342877.83051</v>
      </c>
      <c r="GL18" s="14">
        <f t="shared" si="50"/>
        <v>91512.370999999999</v>
      </c>
      <c r="GM18" s="14">
        <f t="shared" si="50"/>
        <v>111659.02499999999</v>
      </c>
      <c r="GN18" s="14">
        <f t="shared" si="50"/>
        <v>126954.183</v>
      </c>
      <c r="GO18" s="14">
        <f t="shared" si="50"/>
        <v>147045.14508703563</v>
      </c>
      <c r="GP18" s="14">
        <f t="shared" si="50"/>
        <v>148249.28921411152</v>
      </c>
      <c r="GQ18" s="14">
        <f t="shared" si="50"/>
        <v>156451.11528364252</v>
      </c>
      <c r="GR18" s="14">
        <f t="shared" si="50"/>
        <v>173292.1959652995</v>
      </c>
      <c r="GS18" s="14">
        <f t="shared" si="50"/>
        <v>188964.70734896982</v>
      </c>
      <c r="GT18" s="14">
        <f t="shared" si="50"/>
        <v>198623.89726916008</v>
      </c>
      <c r="GU18" s="14">
        <f t="shared" si="50"/>
        <v>216635.19392531231</v>
      </c>
      <c r="GV18" s="14">
        <f t="shared" si="50"/>
        <v>236404.80011396008</v>
      </c>
      <c r="GW18" s="14">
        <f t="shared" si="50"/>
        <v>210858.53991651192</v>
      </c>
      <c r="GX18" s="14">
        <f t="shared" si="50"/>
        <v>196660.56693628177</v>
      </c>
      <c r="GY18" s="14">
        <f t="shared" ref="GY18:IP18" si="51">SUM(GY96:GY97)</f>
        <v>206835.57642502751</v>
      </c>
      <c r="GZ18" s="14">
        <f t="shared" si="51"/>
        <v>219275.6828572416</v>
      </c>
      <c r="HA18" s="14">
        <f t="shared" si="51"/>
        <v>224571.33601183223</v>
      </c>
      <c r="HB18" s="14">
        <f t="shared" si="51"/>
        <v>225890.69836118459</v>
      </c>
      <c r="HC18" s="14">
        <f t="shared" si="51"/>
        <v>224787.58597182031</v>
      </c>
      <c r="HD18" s="14">
        <f t="shared" si="51"/>
        <v>275064.35212133679</v>
      </c>
      <c r="HE18" s="14">
        <f t="shared" si="51"/>
        <v>52868.241597880879</v>
      </c>
      <c r="HF18" s="14">
        <f t="shared" si="51"/>
        <v>55158.453297771957</v>
      </c>
      <c r="HG18" s="14">
        <f t="shared" si="51"/>
        <v>57916.222773413683</v>
      </c>
      <c r="HH18" s="14">
        <f t="shared" si="51"/>
        <v>67194.460550882941</v>
      </c>
      <c r="HI18" s="14">
        <f t="shared" si="51"/>
        <v>81545.096734338353</v>
      </c>
      <c r="HJ18" s="14">
        <f t="shared" si="51"/>
        <v>81632.886673280795</v>
      </c>
      <c r="HK18" s="14">
        <f t="shared" si="51"/>
        <v>93877.759666273836</v>
      </c>
      <c r="HL18" s="14">
        <f t="shared" si="51"/>
        <v>74956.74567742864</v>
      </c>
      <c r="HM18" s="14">
        <f t="shared" si="51"/>
        <v>78193.911082667124</v>
      </c>
      <c r="HN18" s="14">
        <f t="shared" si="51"/>
        <v>65602.40088127373</v>
      </c>
      <c r="HO18" s="14">
        <f t="shared" si="51"/>
        <v>72920.104480320268</v>
      </c>
      <c r="HP18" s="14">
        <f t="shared" si="51"/>
        <v>98348.727444605931</v>
      </c>
      <c r="HQ18" s="14">
        <f t="shared" si="51"/>
        <v>97037.359690964702</v>
      </c>
      <c r="HR18" s="14">
        <f t="shared" si="51"/>
        <v>91107.370435041899</v>
      </c>
      <c r="HS18" s="14">
        <f t="shared" si="51"/>
        <v>98523.05692312849</v>
      </c>
      <c r="HT18" s="14">
        <f t="shared" si="51"/>
        <v>104019.5961810842</v>
      </c>
      <c r="HU18" s="14">
        <f t="shared" si="51"/>
        <v>105315.0092425849</v>
      </c>
      <c r="HV18" s="14">
        <f t="shared" si="51"/>
        <v>101167.18778318381</v>
      </c>
      <c r="HW18" s="14">
        <f t="shared" si="51"/>
        <v>110454.48292861221</v>
      </c>
      <c r="HX18" s="14">
        <f t="shared" si="51"/>
        <v>83237</v>
      </c>
      <c r="HY18" s="14">
        <f t="shared" si="51"/>
        <v>81473</v>
      </c>
      <c r="HZ18" s="14">
        <f t="shared" si="51"/>
        <v>85413.886309046997</v>
      </c>
      <c r="IA18" s="14">
        <f t="shared" si="51"/>
        <v>89047.922493129998</v>
      </c>
      <c r="IB18" s="14">
        <f t="shared" si="51"/>
        <v>96130.066559793398</v>
      </c>
      <c r="IC18" s="14">
        <f t="shared" si="51"/>
        <v>121992.755514909</v>
      </c>
      <c r="ID18" s="14">
        <f t="shared" si="51"/>
        <v>126519.882999029</v>
      </c>
      <c r="IE18" s="14">
        <f t="shared" si="51"/>
        <v>116175.49106407601</v>
      </c>
      <c r="IF18" s="14">
        <f t="shared" si="51"/>
        <v>121867.70902049799</v>
      </c>
      <c r="IG18" s="14">
        <f t="shared" si="51"/>
        <v>117721.494565381</v>
      </c>
      <c r="IH18" s="14">
        <f t="shared" si="51"/>
        <v>138427.94329502599</v>
      </c>
      <c r="II18" s="14">
        <f t="shared" si="51"/>
        <v>133029.9760621</v>
      </c>
      <c r="IJ18" s="14">
        <f t="shared" si="51"/>
        <v>108241.73211165801</v>
      </c>
      <c r="IK18" s="14">
        <f t="shared" si="51"/>
        <v>110815.785</v>
      </c>
      <c r="IL18" s="14">
        <f t="shared" si="51"/>
        <v>118042.307</v>
      </c>
      <c r="IM18" s="14">
        <f t="shared" si="51"/>
        <v>118292.577</v>
      </c>
      <c r="IN18" s="14">
        <f t="shared" si="51"/>
        <v>124679.376</v>
      </c>
      <c r="IO18" s="14">
        <f t="shared" si="51"/>
        <v>130395.417</v>
      </c>
      <c r="IP18" s="14">
        <f t="shared" si="51"/>
        <v>145839.32619999998</v>
      </c>
      <c r="IQ18" s="136"/>
      <c r="IR18" s="136"/>
      <c r="IS18" s="136"/>
      <c r="IT18" s="136"/>
      <c r="IU18" s="136"/>
      <c r="IV18" s="136"/>
      <c r="IW18" s="136"/>
      <c r="IX18" s="136"/>
      <c r="IY18" s="136"/>
      <c r="IZ18" s="136"/>
      <c r="JA18" s="137"/>
      <c r="JB18" s="137"/>
      <c r="JC18" s="138"/>
      <c r="JD18" s="138"/>
      <c r="JE18" s="138"/>
      <c r="JF18" s="138"/>
      <c r="JG18" s="138"/>
      <c r="JH18" s="138"/>
      <c r="JI18" s="138"/>
      <c r="JJ18" s="138"/>
      <c r="JK18" s="138"/>
      <c r="JL18" s="138"/>
      <c r="JM18" s="138"/>
      <c r="JN18" s="138"/>
      <c r="JO18" s="138"/>
      <c r="JP18" s="138"/>
      <c r="JQ18" s="138"/>
      <c r="JR18" s="138"/>
    </row>
    <row r="19" spans="1:294">
      <c r="A19" t="s">
        <v>85</v>
      </c>
      <c r="B19" s="12" t="s">
        <v>237</v>
      </c>
      <c r="C19" s="12" t="s">
        <v>26</v>
      </c>
      <c r="D19" s="108">
        <v>1210</v>
      </c>
      <c r="E19" s="108">
        <v>1205</v>
      </c>
      <c r="F19" s="108">
        <v>1201</v>
      </c>
      <c r="G19" s="108">
        <v>1196</v>
      </c>
      <c r="H19" s="108">
        <v>1190</v>
      </c>
      <c r="I19" s="108">
        <v>1201</v>
      </c>
      <c r="J19" s="108">
        <v>1186</v>
      </c>
      <c r="K19" s="108">
        <v>1184</v>
      </c>
      <c r="L19" s="108">
        <v>1165.163</v>
      </c>
      <c r="M19" s="108">
        <v>1169.163</v>
      </c>
      <c r="N19" s="108">
        <v>1166.8</v>
      </c>
      <c r="O19" s="108">
        <v>1165</v>
      </c>
      <c r="P19" s="108">
        <v>1163.9124919999999</v>
      </c>
      <c r="Q19" s="108">
        <v>1162.747404</v>
      </c>
      <c r="R19" s="108">
        <v>1209.30762</v>
      </c>
      <c r="S19" s="108">
        <v>1209.50658</v>
      </c>
      <c r="T19" s="108">
        <v>1209.5371</v>
      </c>
      <c r="U19" s="108">
        <v>1209.3599999999999</v>
      </c>
      <c r="V19" s="108">
        <v>1210.93</v>
      </c>
      <c r="W19" s="14">
        <v>12844</v>
      </c>
      <c r="X19" s="14">
        <v>12773</v>
      </c>
      <c r="Y19" s="14">
        <v>12877</v>
      </c>
      <c r="Z19" s="14">
        <v>12816</v>
      </c>
      <c r="AA19" s="14">
        <v>12850</v>
      </c>
      <c r="AB19" s="14">
        <v>13027</v>
      </c>
      <c r="AC19" s="14">
        <v>13049</v>
      </c>
      <c r="AD19" s="14">
        <v>13060</v>
      </c>
      <c r="AE19" s="14">
        <v>13083</v>
      </c>
      <c r="AF19" s="14">
        <v>13079.3402023</v>
      </c>
      <c r="AG19" s="14">
        <v>13088.56</v>
      </c>
      <c r="AH19" s="14">
        <v>13076.59309936</v>
      </c>
      <c r="AI19" s="14">
        <v>13091</v>
      </c>
      <c r="AJ19" s="178">
        <v>13093</v>
      </c>
      <c r="AK19" s="178">
        <v>13082.36</v>
      </c>
      <c r="AL19" s="178">
        <v>13077.53</v>
      </c>
      <c r="AM19" s="178">
        <v>13095.61</v>
      </c>
      <c r="AN19" s="182">
        <v>13133.44</v>
      </c>
      <c r="AO19" s="182">
        <v>13170.26</v>
      </c>
      <c r="AP19" s="14">
        <v>1642.47166997</v>
      </c>
      <c r="AQ19" s="14">
        <v>1665.21789539</v>
      </c>
      <c r="AR19" s="14">
        <v>1593.1828809900001</v>
      </c>
      <c r="AS19" s="14">
        <v>1592.43655962</v>
      </c>
      <c r="AT19" s="14">
        <v>1587.5644412500001</v>
      </c>
      <c r="AU19" s="14">
        <v>1615</v>
      </c>
      <c r="AV19" s="14">
        <v>1620</v>
      </c>
      <c r="AW19" s="14">
        <v>1623</v>
      </c>
      <c r="AX19" s="14">
        <v>1633.03235</v>
      </c>
      <c r="AY19" s="14">
        <v>1634.5664400000001</v>
      </c>
      <c r="AZ19" s="14">
        <v>1637</v>
      </c>
      <c r="BA19" s="14">
        <v>1638.94</v>
      </c>
      <c r="BB19" s="14">
        <v>1637.09852</v>
      </c>
      <c r="BC19" s="14">
        <v>1637.3</v>
      </c>
      <c r="BD19" s="108">
        <v>1632</v>
      </c>
      <c r="BE19" s="108">
        <v>1631.7103300000001</v>
      </c>
      <c r="BF19" s="108">
        <v>1631</v>
      </c>
      <c r="BG19" s="108">
        <v>1633</v>
      </c>
      <c r="BH19" s="15">
        <v>1630</v>
      </c>
      <c r="BI19" s="97">
        <v>8455.972314288676</v>
      </c>
      <c r="BJ19" s="97">
        <v>8472.5149497790135</v>
      </c>
      <c r="BK19" s="97">
        <v>8497.0752044538895</v>
      </c>
      <c r="BL19" s="97">
        <v>8530.3075402113482</v>
      </c>
      <c r="BM19" s="97">
        <v>8552.6741863208099</v>
      </c>
      <c r="BN19" s="97">
        <v>8564.7105011576587</v>
      </c>
      <c r="BO19" s="97">
        <v>8587.4443402000725</v>
      </c>
      <c r="BP19" s="97">
        <v>8638.73651390138</v>
      </c>
      <c r="BQ19" s="97">
        <v>8695.6190319699399</v>
      </c>
      <c r="BR19" s="97">
        <v>8728.2784133777459</v>
      </c>
      <c r="BS19" s="97">
        <v>8728.3496667816325</v>
      </c>
      <c r="BT19" s="97">
        <v>8727.2525663232154</v>
      </c>
      <c r="BU19" s="97">
        <v>8714.3627623915509</v>
      </c>
      <c r="BV19" s="97">
        <v>8668.677002075412</v>
      </c>
      <c r="BW19" s="97">
        <v>8654.975968940953</v>
      </c>
      <c r="BX19" s="15">
        <v>8606.2806734321603</v>
      </c>
      <c r="BY19" s="15">
        <v>8582.7790000000005</v>
      </c>
      <c r="BZ19" s="15">
        <v>8570.8809999999994</v>
      </c>
      <c r="CA19" s="15">
        <v>8608</v>
      </c>
      <c r="CB19" s="14">
        <v>14356</v>
      </c>
      <c r="CC19" s="14">
        <v>14344</v>
      </c>
      <c r="CD19" s="14">
        <v>14319</v>
      </c>
      <c r="CE19" s="14">
        <v>14306</v>
      </c>
      <c r="CF19" s="108">
        <v>14294</v>
      </c>
      <c r="CG19" s="108">
        <v>14287</v>
      </c>
      <c r="CH19" s="108">
        <v>14274</v>
      </c>
      <c r="CI19" s="108">
        <v>14262</v>
      </c>
      <c r="CJ19" s="108">
        <v>14240.608</v>
      </c>
      <c r="CK19" s="108">
        <v>14226.28</v>
      </c>
      <c r="CL19" s="108">
        <v>14221.45</v>
      </c>
      <c r="CM19" s="14">
        <v>14202</v>
      </c>
      <c r="CN19" s="14">
        <v>14182</v>
      </c>
      <c r="CO19" s="178">
        <v>14168</v>
      </c>
      <c r="CP19" s="178">
        <v>14169</v>
      </c>
      <c r="CQ19" s="178">
        <v>14164</v>
      </c>
      <c r="CR19" s="183">
        <v>14159</v>
      </c>
      <c r="CS19" s="183">
        <v>14156</v>
      </c>
      <c r="CT19" s="183">
        <v>14147</v>
      </c>
      <c r="CU19" s="14">
        <v>16298.8789392</v>
      </c>
      <c r="CV19" s="14">
        <v>16971.5258856</v>
      </c>
      <c r="CW19" s="14">
        <v>17153.951417460001</v>
      </c>
      <c r="CX19" s="14">
        <v>17342.473133700001</v>
      </c>
      <c r="CY19" s="108">
        <v>17633.779509060001</v>
      </c>
      <c r="CZ19" s="108">
        <v>17963.862988500001</v>
      </c>
      <c r="DA19" s="108">
        <v>18323.027391240001</v>
      </c>
      <c r="DB19" s="108">
        <v>16260.794523</v>
      </c>
      <c r="DC19" s="108">
        <v>16269.987999999999</v>
      </c>
      <c r="DD19" s="108">
        <v>16978.002</v>
      </c>
      <c r="DE19" s="108">
        <v>16675.808175329999</v>
      </c>
      <c r="DF19" s="108">
        <v>16552.975659250002</v>
      </c>
      <c r="DG19" s="108">
        <v>16517.405724747998</v>
      </c>
      <c r="DH19" s="183">
        <v>16589.639182932999</v>
      </c>
      <c r="DI19" s="183">
        <v>17000.02</v>
      </c>
      <c r="DJ19" s="183">
        <v>17593.849999999999</v>
      </c>
      <c r="DK19" s="177">
        <v>17576.28</v>
      </c>
      <c r="DL19" s="183">
        <v>17502.34</v>
      </c>
      <c r="DM19" s="183">
        <v>17335.46</v>
      </c>
      <c r="DN19" s="15">
        <v>26221</v>
      </c>
      <c r="DO19" s="15">
        <v>27321</v>
      </c>
      <c r="DP19" s="15">
        <v>23454</v>
      </c>
      <c r="DQ19" s="15">
        <v>24992</v>
      </c>
      <c r="DR19" s="15">
        <v>25473</v>
      </c>
      <c r="DS19" s="15">
        <v>26252</v>
      </c>
      <c r="DT19" s="15">
        <v>26034</v>
      </c>
      <c r="DU19" s="14">
        <v>25975</v>
      </c>
      <c r="DV19" s="14">
        <v>25975</v>
      </c>
      <c r="DW19" s="14">
        <v>25962.447</v>
      </c>
      <c r="DX19" s="14">
        <v>25826.160061909999</v>
      </c>
      <c r="DY19" s="14">
        <v>25655.979056299999</v>
      </c>
      <c r="DZ19" s="14">
        <v>25526.31</v>
      </c>
      <c r="EA19" s="178">
        <v>25570.083984000001</v>
      </c>
      <c r="EB19" s="178">
        <v>25479</v>
      </c>
      <c r="EC19" s="178">
        <v>25380.5</v>
      </c>
      <c r="ED19" s="178">
        <v>25354.16</v>
      </c>
      <c r="EE19" s="182">
        <v>25224.73</v>
      </c>
      <c r="EF19" s="182">
        <v>24973.25</v>
      </c>
      <c r="EG19" s="14">
        <v>2420.14309</v>
      </c>
      <c r="EH19" s="14">
        <v>2426.0751799999998</v>
      </c>
      <c r="EI19" s="14">
        <v>2439.547</v>
      </c>
      <c r="EJ19" s="14">
        <v>2440.6950000000002</v>
      </c>
      <c r="EK19" s="14">
        <v>2441.299</v>
      </c>
      <c r="EL19" s="14">
        <v>2452</v>
      </c>
      <c r="EM19" s="14">
        <v>2445</v>
      </c>
      <c r="EN19" s="14">
        <v>2445</v>
      </c>
      <c r="EO19" s="14">
        <v>2440.8106412299999</v>
      </c>
      <c r="EP19" s="108">
        <v>2442.7468899999999</v>
      </c>
      <c r="EQ19" s="108">
        <v>2448.6215200000001</v>
      </c>
      <c r="ER19" s="108">
        <v>2455.83502</v>
      </c>
      <c r="ES19" s="108">
        <v>2453.6</v>
      </c>
      <c r="ET19" s="178">
        <v>2450.9771009999999</v>
      </c>
      <c r="EU19" s="178">
        <v>2451.6</v>
      </c>
      <c r="EV19" s="178">
        <v>2495.6354080000001</v>
      </c>
      <c r="EW19" s="178">
        <v>2489.6999999999998</v>
      </c>
      <c r="EX19" s="178">
        <v>2490.6</v>
      </c>
      <c r="EY19" s="178">
        <v>2494.80249</v>
      </c>
      <c r="EZ19" s="108">
        <v>9514.4040622800003</v>
      </c>
      <c r="FA19" s="108">
        <v>9545.2713610999999</v>
      </c>
      <c r="FB19" s="108">
        <v>9567.7331209999993</v>
      </c>
      <c r="FC19" s="108">
        <v>9536.4155767400007</v>
      </c>
      <c r="FD19" s="108">
        <v>9538.5531692000004</v>
      </c>
      <c r="FE19" s="108">
        <v>9440</v>
      </c>
      <c r="FF19" s="108">
        <v>9703</v>
      </c>
      <c r="FG19" s="108">
        <v>9679</v>
      </c>
      <c r="FH19" s="108">
        <v>9664.1974100000007</v>
      </c>
      <c r="FI19" s="108">
        <v>9648.8695599900002</v>
      </c>
      <c r="FJ19" s="108">
        <v>9591.1</v>
      </c>
      <c r="FK19" s="108">
        <v>9578.07</v>
      </c>
      <c r="FL19" s="108">
        <v>9557.0612999999994</v>
      </c>
      <c r="FM19" s="183">
        <v>9538.31</v>
      </c>
      <c r="FN19" s="183">
        <v>9514</v>
      </c>
      <c r="FO19" s="183">
        <v>9500.6175800000001</v>
      </c>
      <c r="FP19" s="178">
        <v>9583</v>
      </c>
      <c r="FQ19" s="178">
        <v>9573</v>
      </c>
      <c r="FR19" s="182">
        <v>9528</v>
      </c>
      <c r="FS19" s="14">
        <v>19448.765130420001</v>
      </c>
      <c r="FT19" s="14">
        <v>19265.683782759999</v>
      </c>
      <c r="FU19" s="14">
        <v>19082.602435100001</v>
      </c>
      <c r="FV19" s="14">
        <v>19106.865688810001</v>
      </c>
      <c r="FW19" s="14">
        <v>19092.896462829998</v>
      </c>
      <c r="FX19" s="14">
        <v>19061.328500479998</v>
      </c>
      <c r="FY19" s="14">
        <v>19023.15618251</v>
      </c>
      <c r="FZ19" s="14">
        <v>18986.310000000001</v>
      </c>
      <c r="GA19" s="14">
        <v>18957</v>
      </c>
      <c r="GB19" s="14">
        <v>18932</v>
      </c>
      <c r="GC19" s="14">
        <v>18909</v>
      </c>
      <c r="GD19" s="14">
        <v>18853</v>
      </c>
      <c r="GE19" s="14">
        <v>18811</v>
      </c>
      <c r="GF19" s="178">
        <v>18787</v>
      </c>
      <c r="GG19" s="178">
        <v>18697</v>
      </c>
      <c r="GH19" s="178">
        <v>18556</v>
      </c>
      <c r="GI19" s="178">
        <v>18505</v>
      </c>
      <c r="GJ19" s="178">
        <v>18433</v>
      </c>
      <c r="GK19" s="182">
        <v>18355</v>
      </c>
      <c r="GL19" s="14">
        <v>6708.3280000000004</v>
      </c>
      <c r="GM19" s="14">
        <v>6677.4409999999998</v>
      </c>
      <c r="GN19" s="14">
        <v>6682.893</v>
      </c>
      <c r="GO19" s="14">
        <v>6811.3630000000003</v>
      </c>
      <c r="GP19" s="14">
        <v>6796.2139999999999</v>
      </c>
      <c r="GQ19" s="14">
        <v>6763.9830000000002</v>
      </c>
      <c r="GR19" s="14">
        <v>6740.0479999999998</v>
      </c>
      <c r="GS19" s="14">
        <v>6715.3040000000001</v>
      </c>
      <c r="GT19" s="14">
        <v>6690.3852693500003</v>
      </c>
      <c r="GU19" s="14">
        <v>6672.0297429900002</v>
      </c>
      <c r="GV19" s="14">
        <v>6660.96</v>
      </c>
      <c r="GW19" s="14">
        <v>6643.3177770000002</v>
      </c>
      <c r="GX19" s="14">
        <v>6625</v>
      </c>
      <c r="GY19" s="178">
        <v>6615.11</v>
      </c>
      <c r="GZ19" s="183">
        <v>6604.64</v>
      </c>
      <c r="HA19" s="183">
        <v>6601.6437060000499</v>
      </c>
      <c r="HB19" s="183">
        <v>6589.8921600000904</v>
      </c>
      <c r="HC19" s="183">
        <v>6583.6858890000403</v>
      </c>
      <c r="HD19" s="183">
        <v>6571.5849320000598</v>
      </c>
      <c r="HE19" s="14">
        <v>4714</v>
      </c>
      <c r="HF19" s="14">
        <v>4714</v>
      </c>
      <c r="HG19" s="14">
        <v>4714</v>
      </c>
      <c r="HH19" s="14">
        <v>4714</v>
      </c>
      <c r="HI19" s="14">
        <v>4814.3999999999996</v>
      </c>
      <c r="HJ19" s="14">
        <v>4891.7</v>
      </c>
      <c r="HK19" s="14">
        <v>4928.1000000000004</v>
      </c>
      <c r="HL19" s="14">
        <v>4951.3999999999996</v>
      </c>
      <c r="HM19" s="14">
        <v>4960.8999999999996</v>
      </c>
      <c r="HN19" s="14">
        <v>4955.165</v>
      </c>
      <c r="HO19" s="14">
        <v>4944.93</v>
      </c>
      <c r="HP19" s="14">
        <v>4920.393</v>
      </c>
      <c r="HQ19" s="14">
        <v>4904.0770000000002</v>
      </c>
      <c r="HR19" s="178">
        <v>4888.9134000000004</v>
      </c>
      <c r="HS19" s="178">
        <v>4880.7929999999997</v>
      </c>
      <c r="HT19" s="178">
        <v>4565.7749999999996</v>
      </c>
      <c r="HU19" s="178">
        <v>4541.171155</v>
      </c>
      <c r="HV19" s="178">
        <v>4540.4185730000099</v>
      </c>
      <c r="HW19" s="182">
        <v>4480.2</v>
      </c>
      <c r="HX19" s="14">
        <v>5877</v>
      </c>
      <c r="HY19" s="14">
        <v>5863</v>
      </c>
      <c r="HZ19" s="14">
        <v>5915</v>
      </c>
      <c r="IA19" s="14">
        <v>5917</v>
      </c>
      <c r="IB19" s="14">
        <v>5895</v>
      </c>
      <c r="IC19" s="14">
        <v>5899.5</v>
      </c>
      <c r="ID19" s="14">
        <v>5899</v>
      </c>
      <c r="IE19" s="14">
        <v>5897.8</v>
      </c>
      <c r="IF19" s="14">
        <v>5832.26</v>
      </c>
      <c r="IG19" s="14">
        <v>5823.59</v>
      </c>
      <c r="IH19" s="14">
        <v>5823.4</v>
      </c>
      <c r="II19" s="14">
        <v>5831.58</v>
      </c>
      <c r="IJ19" s="14">
        <v>5826.69</v>
      </c>
      <c r="IK19" s="178">
        <v>5822.03</v>
      </c>
      <c r="IL19" s="189">
        <v>5809.94</v>
      </c>
      <c r="IM19" s="114">
        <v>5808</v>
      </c>
      <c r="IN19" s="114">
        <v>5804.47</v>
      </c>
      <c r="IO19" s="114">
        <v>5798.6</v>
      </c>
      <c r="IP19" s="114">
        <v>5792.7</v>
      </c>
      <c r="IQ19" s="114"/>
      <c r="IR19" s="114"/>
      <c r="IS19" s="114"/>
      <c r="IT19" s="114"/>
      <c r="IU19" s="114"/>
      <c r="IV19" s="114"/>
      <c r="IW19" s="114"/>
      <c r="IX19" s="114"/>
      <c r="IY19" s="114"/>
      <c r="IZ19" s="114"/>
      <c r="JA19" s="139"/>
      <c r="JB19" s="139"/>
      <c r="JC19" s="140"/>
      <c r="JD19" s="140"/>
      <c r="JE19" s="140"/>
      <c r="JF19" s="140"/>
      <c r="JG19" s="140"/>
      <c r="JH19" s="140"/>
      <c r="JI19" s="140"/>
      <c r="JJ19" s="140"/>
      <c r="JK19" s="140"/>
      <c r="JL19" s="140"/>
      <c r="JM19" s="140"/>
      <c r="JN19" s="140"/>
      <c r="JO19" s="140"/>
      <c r="JP19" s="140"/>
      <c r="JQ19" s="140"/>
      <c r="JR19" s="140"/>
      <c r="JS19" s="12"/>
      <c r="JT19" s="12"/>
      <c r="JU19" s="12"/>
      <c r="JV19" s="12"/>
      <c r="JW19" s="12"/>
      <c r="JX19" s="12"/>
      <c r="JY19" s="12"/>
      <c r="JZ19" s="12"/>
      <c r="KA19" s="12"/>
      <c r="KB19" s="12"/>
      <c r="KC19" s="12"/>
      <c r="KD19" s="12"/>
      <c r="KE19" s="12"/>
      <c r="KF19" s="12"/>
      <c r="KG19" s="12"/>
      <c r="KH19" s="12"/>
    </row>
    <row r="20" spans="1:294">
      <c r="A20" t="s">
        <v>254</v>
      </c>
      <c r="B20" s="12" t="s">
        <v>226</v>
      </c>
      <c r="C20" s="12" t="s">
        <v>26</v>
      </c>
      <c r="D20" s="108">
        <v>0</v>
      </c>
      <c r="E20" s="108">
        <v>0</v>
      </c>
      <c r="F20" s="108">
        <v>0</v>
      </c>
      <c r="G20" s="108">
        <v>0</v>
      </c>
      <c r="H20" s="108">
        <v>0</v>
      </c>
      <c r="I20" s="108">
        <v>0</v>
      </c>
      <c r="J20" s="108">
        <v>0</v>
      </c>
      <c r="K20" s="108">
        <v>0</v>
      </c>
      <c r="L20" s="108">
        <v>0</v>
      </c>
      <c r="M20" s="108">
        <v>0</v>
      </c>
      <c r="N20" s="108">
        <v>0</v>
      </c>
      <c r="O20" s="108">
        <v>0</v>
      </c>
      <c r="P20" s="108">
        <v>0</v>
      </c>
      <c r="Q20" s="108">
        <v>0</v>
      </c>
      <c r="R20" s="108">
        <v>0</v>
      </c>
      <c r="S20" s="108">
        <v>0</v>
      </c>
      <c r="T20" s="108">
        <v>0</v>
      </c>
      <c r="U20" s="108">
        <v>0</v>
      </c>
      <c r="V20" s="108">
        <v>0</v>
      </c>
      <c r="W20" s="14">
        <v>0</v>
      </c>
      <c r="X20" s="14">
        <v>0</v>
      </c>
      <c r="Y20" s="14">
        <v>0</v>
      </c>
      <c r="Z20" s="14">
        <v>0</v>
      </c>
      <c r="AA20" s="14">
        <v>0</v>
      </c>
      <c r="AB20" s="14">
        <v>0</v>
      </c>
      <c r="AC20" s="14">
        <v>0</v>
      </c>
      <c r="AD20" s="14">
        <v>0</v>
      </c>
      <c r="AE20" s="14">
        <v>0</v>
      </c>
      <c r="AF20" s="14">
        <v>0</v>
      </c>
      <c r="AG20" s="14">
        <v>0</v>
      </c>
      <c r="AH20" s="14">
        <v>0</v>
      </c>
      <c r="AI20" s="14">
        <v>0</v>
      </c>
      <c r="AJ20" s="178">
        <v>0</v>
      </c>
      <c r="AK20" s="178">
        <v>0</v>
      </c>
      <c r="AL20" s="178">
        <v>0</v>
      </c>
      <c r="AM20" s="178">
        <v>0</v>
      </c>
      <c r="AN20" s="182">
        <v>0</v>
      </c>
      <c r="AO20" s="182">
        <v>0</v>
      </c>
      <c r="AP20" s="14">
        <v>0</v>
      </c>
      <c r="AQ20" s="14">
        <v>0</v>
      </c>
      <c r="AR20" s="14">
        <v>0</v>
      </c>
      <c r="AS20" s="14">
        <v>0</v>
      </c>
      <c r="AT20" s="14">
        <v>0</v>
      </c>
      <c r="AU20" s="14">
        <v>0</v>
      </c>
      <c r="AV20" s="14">
        <v>0</v>
      </c>
      <c r="AW20" s="14">
        <v>0</v>
      </c>
      <c r="AX20" s="14">
        <v>0</v>
      </c>
      <c r="AY20" s="14">
        <v>0</v>
      </c>
      <c r="AZ20" s="14">
        <v>0</v>
      </c>
      <c r="BA20" s="14">
        <v>0</v>
      </c>
      <c r="BB20" s="14">
        <v>0</v>
      </c>
      <c r="BC20" s="14">
        <v>0</v>
      </c>
      <c r="BD20" s="108">
        <v>0</v>
      </c>
      <c r="BE20" s="108">
        <v>0</v>
      </c>
      <c r="BF20" s="108">
        <v>0</v>
      </c>
      <c r="BG20" s="108">
        <v>0</v>
      </c>
      <c r="BH20" s="15">
        <v>0</v>
      </c>
      <c r="BI20" s="219">
        <v>0</v>
      </c>
      <c r="BJ20" s="219">
        <v>0</v>
      </c>
      <c r="BK20" s="219">
        <v>0</v>
      </c>
      <c r="BL20" s="219">
        <v>0</v>
      </c>
      <c r="BM20" s="219">
        <v>0</v>
      </c>
      <c r="BN20" s="219">
        <v>0</v>
      </c>
      <c r="BO20" s="219">
        <v>0</v>
      </c>
      <c r="BP20" s="219">
        <v>0</v>
      </c>
      <c r="BQ20" s="219">
        <v>0</v>
      </c>
      <c r="BR20" s="219">
        <v>0</v>
      </c>
      <c r="BS20" s="219">
        <v>0</v>
      </c>
      <c r="BT20" s="219">
        <v>0</v>
      </c>
      <c r="BU20" s="219">
        <v>0</v>
      </c>
      <c r="BV20" s="219">
        <v>0</v>
      </c>
      <c r="BW20" s="219">
        <v>0</v>
      </c>
      <c r="BX20" s="219">
        <v>0</v>
      </c>
      <c r="BY20" s="219">
        <v>0</v>
      </c>
      <c r="BZ20" s="219">
        <v>0</v>
      </c>
      <c r="CA20" s="219">
        <v>0</v>
      </c>
      <c r="CB20" s="14">
        <v>0</v>
      </c>
      <c r="CC20" s="14">
        <v>0</v>
      </c>
      <c r="CD20" s="14">
        <v>0</v>
      </c>
      <c r="CE20" s="14">
        <v>0</v>
      </c>
      <c r="CF20" s="108">
        <v>0</v>
      </c>
      <c r="CG20" s="108">
        <v>0</v>
      </c>
      <c r="CH20" s="108">
        <v>0</v>
      </c>
      <c r="CI20" s="108">
        <v>0</v>
      </c>
      <c r="CJ20" s="108">
        <v>0</v>
      </c>
      <c r="CK20" s="108">
        <v>0</v>
      </c>
      <c r="CL20" s="108">
        <v>0</v>
      </c>
      <c r="CM20" s="14">
        <v>0</v>
      </c>
      <c r="CN20" s="14">
        <v>0</v>
      </c>
      <c r="CO20" s="178">
        <v>0</v>
      </c>
      <c r="CP20" s="178">
        <v>0</v>
      </c>
      <c r="CQ20" s="178">
        <v>0</v>
      </c>
      <c r="CR20" s="183">
        <v>0</v>
      </c>
      <c r="CS20" s="183">
        <v>0</v>
      </c>
      <c r="CT20" s="183">
        <v>0</v>
      </c>
      <c r="CU20" s="14">
        <v>0</v>
      </c>
      <c r="CV20" s="14">
        <v>0</v>
      </c>
      <c r="CW20" s="14">
        <v>0</v>
      </c>
      <c r="CX20" s="14">
        <v>0</v>
      </c>
      <c r="CY20" s="14">
        <v>0</v>
      </c>
      <c r="CZ20" s="14">
        <v>0</v>
      </c>
      <c r="DA20" s="14">
        <v>0</v>
      </c>
      <c r="DB20" s="14">
        <v>0</v>
      </c>
      <c r="DC20" s="14">
        <v>0</v>
      </c>
      <c r="DD20" s="15">
        <v>0</v>
      </c>
      <c r="DE20" s="15">
        <v>0</v>
      </c>
      <c r="DF20" s="15">
        <v>0</v>
      </c>
      <c r="DG20" s="15">
        <v>0</v>
      </c>
      <c r="DH20" s="177">
        <v>0</v>
      </c>
      <c r="DI20" s="177">
        <v>0</v>
      </c>
      <c r="DJ20" s="177">
        <v>0</v>
      </c>
      <c r="DK20" s="177">
        <v>0</v>
      </c>
      <c r="DL20" s="183">
        <v>0</v>
      </c>
      <c r="DM20" s="183">
        <v>0</v>
      </c>
      <c r="DN20" s="15">
        <v>0</v>
      </c>
      <c r="DO20" s="15">
        <v>0</v>
      </c>
      <c r="DP20" s="15">
        <v>0</v>
      </c>
      <c r="DQ20" s="15">
        <v>0</v>
      </c>
      <c r="DR20" s="15">
        <v>0</v>
      </c>
      <c r="DS20" s="15">
        <v>0</v>
      </c>
      <c r="DT20" s="15">
        <v>0</v>
      </c>
      <c r="DU20" s="14">
        <v>0</v>
      </c>
      <c r="DV20" s="14">
        <v>0</v>
      </c>
      <c r="DW20" s="14">
        <v>0</v>
      </c>
      <c r="DX20" s="14">
        <v>0</v>
      </c>
      <c r="DY20" s="14">
        <v>0</v>
      </c>
      <c r="DZ20" s="14">
        <v>0</v>
      </c>
      <c r="EA20" s="178">
        <v>0</v>
      </c>
      <c r="EB20" s="178">
        <v>0</v>
      </c>
      <c r="EC20" s="178">
        <v>0</v>
      </c>
      <c r="ED20" s="178">
        <v>0</v>
      </c>
      <c r="EE20" s="182">
        <v>0</v>
      </c>
      <c r="EF20" s="182">
        <v>0</v>
      </c>
      <c r="EG20" s="14">
        <v>0</v>
      </c>
      <c r="EH20" s="14">
        <v>0</v>
      </c>
      <c r="EI20" s="14">
        <v>0</v>
      </c>
      <c r="EJ20" s="14">
        <v>0</v>
      </c>
      <c r="EK20" s="14">
        <v>0</v>
      </c>
      <c r="EL20" s="14">
        <v>0</v>
      </c>
      <c r="EM20" s="14">
        <v>0</v>
      </c>
      <c r="EN20" s="14">
        <v>0</v>
      </c>
      <c r="EO20" s="14">
        <v>0</v>
      </c>
      <c r="EP20" s="14">
        <v>0</v>
      </c>
      <c r="EQ20" s="14">
        <v>0</v>
      </c>
      <c r="ER20" s="14">
        <v>0</v>
      </c>
      <c r="ES20" s="14">
        <v>0</v>
      </c>
      <c r="ET20" s="178">
        <v>0</v>
      </c>
      <c r="EU20" s="178">
        <v>0</v>
      </c>
      <c r="EV20" s="178">
        <v>0</v>
      </c>
      <c r="EW20" s="178">
        <v>0</v>
      </c>
      <c r="EX20" s="178">
        <v>0</v>
      </c>
      <c r="EY20" s="178">
        <v>0</v>
      </c>
      <c r="EZ20" s="108">
        <v>0</v>
      </c>
      <c r="FA20" s="108">
        <v>0</v>
      </c>
      <c r="FB20" s="108">
        <v>0</v>
      </c>
      <c r="FC20" s="108">
        <v>0</v>
      </c>
      <c r="FD20" s="108">
        <v>0</v>
      </c>
      <c r="FE20" s="108">
        <v>0</v>
      </c>
      <c r="FF20" s="108">
        <v>0</v>
      </c>
      <c r="FG20" s="108">
        <v>0</v>
      </c>
      <c r="FH20" s="108">
        <v>0</v>
      </c>
      <c r="FI20" s="108">
        <v>0</v>
      </c>
      <c r="FJ20" s="108">
        <v>0</v>
      </c>
      <c r="FK20" s="108">
        <v>0</v>
      </c>
      <c r="FL20" s="108">
        <v>0</v>
      </c>
      <c r="FM20" s="183">
        <v>0</v>
      </c>
      <c r="FN20" s="183">
        <v>0</v>
      </c>
      <c r="FO20" s="183">
        <v>0</v>
      </c>
      <c r="FP20" s="178">
        <v>0</v>
      </c>
      <c r="FQ20" s="178">
        <v>0</v>
      </c>
      <c r="FR20" s="182">
        <v>0</v>
      </c>
      <c r="FS20" s="14">
        <v>0</v>
      </c>
      <c r="FT20" s="14">
        <v>0</v>
      </c>
      <c r="FU20" s="14">
        <v>0</v>
      </c>
      <c r="FV20" s="14">
        <v>0</v>
      </c>
      <c r="FW20" s="14">
        <v>0</v>
      </c>
      <c r="FX20" s="14">
        <v>0</v>
      </c>
      <c r="FY20" s="14">
        <v>0</v>
      </c>
      <c r="FZ20" s="14">
        <v>0</v>
      </c>
      <c r="GA20" s="14">
        <v>0</v>
      </c>
      <c r="GB20" s="14">
        <v>0</v>
      </c>
      <c r="GC20" s="14">
        <v>0</v>
      </c>
      <c r="GD20" s="14">
        <v>0</v>
      </c>
      <c r="GE20" s="14">
        <v>0</v>
      </c>
      <c r="GF20" s="178">
        <v>0</v>
      </c>
      <c r="GG20" s="178">
        <v>0</v>
      </c>
      <c r="GH20" s="178">
        <v>0</v>
      </c>
      <c r="GI20" s="178">
        <v>0</v>
      </c>
      <c r="GJ20" s="178">
        <v>0</v>
      </c>
      <c r="GK20" s="182">
        <v>0</v>
      </c>
      <c r="GL20" s="14">
        <v>0</v>
      </c>
      <c r="GM20" s="14">
        <v>0</v>
      </c>
      <c r="GN20" s="14">
        <v>0</v>
      </c>
      <c r="GO20" s="14">
        <v>0</v>
      </c>
      <c r="GP20" s="14">
        <v>0</v>
      </c>
      <c r="GQ20" s="14">
        <v>0</v>
      </c>
      <c r="GR20" s="14">
        <v>0</v>
      </c>
      <c r="GS20" s="14">
        <v>0</v>
      </c>
      <c r="GT20" s="14">
        <v>0</v>
      </c>
      <c r="GU20" s="14">
        <v>0</v>
      </c>
      <c r="GV20" s="14">
        <v>0</v>
      </c>
      <c r="GW20" s="14">
        <v>0</v>
      </c>
      <c r="GX20" s="14">
        <v>0</v>
      </c>
      <c r="GY20" s="178">
        <v>0</v>
      </c>
      <c r="GZ20" s="183">
        <v>0</v>
      </c>
      <c r="HA20" s="183">
        <v>0</v>
      </c>
      <c r="HB20" s="183">
        <v>0</v>
      </c>
      <c r="HC20" s="183">
        <v>0</v>
      </c>
      <c r="HD20" s="183">
        <v>0</v>
      </c>
      <c r="HE20" s="14">
        <v>1.3</v>
      </c>
      <c r="HF20" s="14">
        <v>1.3</v>
      </c>
      <c r="HG20" s="14">
        <v>1.3</v>
      </c>
      <c r="HH20" s="14">
        <v>1.3</v>
      </c>
      <c r="HI20" s="14">
        <v>1.3</v>
      </c>
      <c r="HJ20" s="14">
        <v>1.3</v>
      </c>
      <c r="HK20" s="14">
        <v>1.3</v>
      </c>
      <c r="HL20" s="14">
        <v>1.3</v>
      </c>
      <c r="HM20" s="14">
        <v>0</v>
      </c>
      <c r="HN20" s="14">
        <v>0</v>
      </c>
      <c r="HO20" s="14">
        <v>0</v>
      </c>
      <c r="HP20" s="14">
        <v>0</v>
      </c>
      <c r="HQ20" s="14">
        <v>0</v>
      </c>
      <c r="HR20" s="178">
        <v>0</v>
      </c>
      <c r="HS20" s="178">
        <v>0</v>
      </c>
      <c r="HT20" s="178">
        <v>0</v>
      </c>
      <c r="HU20" s="178">
        <v>0</v>
      </c>
      <c r="HV20" s="178">
        <v>0</v>
      </c>
      <c r="HW20" s="182">
        <v>0</v>
      </c>
      <c r="HX20" s="14">
        <v>0</v>
      </c>
      <c r="HY20" s="14">
        <v>0</v>
      </c>
      <c r="HZ20" s="14">
        <v>0</v>
      </c>
      <c r="IA20" s="14">
        <v>0</v>
      </c>
      <c r="IB20" s="14">
        <v>0</v>
      </c>
      <c r="IC20" s="14">
        <v>0</v>
      </c>
      <c r="ID20" s="14">
        <v>0</v>
      </c>
      <c r="IE20" s="14">
        <v>0</v>
      </c>
      <c r="IF20" s="14">
        <v>0</v>
      </c>
      <c r="IG20" s="14">
        <v>0</v>
      </c>
      <c r="IH20" s="14">
        <v>0</v>
      </c>
      <c r="II20" s="14">
        <v>0</v>
      </c>
      <c r="IJ20" s="14">
        <v>0</v>
      </c>
      <c r="IK20" s="178">
        <v>0</v>
      </c>
      <c r="IL20" s="189">
        <v>0</v>
      </c>
      <c r="IM20" s="114">
        <v>0</v>
      </c>
      <c r="IN20" s="114">
        <v>0</v>
      </c>
      <c r="IO20" s="114">
        <v>0</v>
      </c>
      <c r="IP20" s="114">
        <v>0</v>
      </c>
      <c r="IQ20" s="114"/>
      <c r="IR20" s="114"/>
      <c r="IS20" s="114"/>
      <c r="IT20" s="114"/>
      <c r="IU20" s="114"/>
      <c r="IV20" s="114"/>
      <c r="IW20" s="114"/>
      <c r="IX20" s="114"/>
      <c r="IY20" s="114"/>
      <c r="IZ20" s="114"/>
      <c r="JA20" s="139"/>
      <c r="JB20" s="139"/>
      <c r="JC20" s="140"/>
      <c r="JD20" s="140"/>
      <c r="JE20" s="140"/>
      <c r="JF20" s="140"/>
      <c r="JG20" s="140"/>
      <c r="JH20" s="140"/>
      <c r="JI20" s="140"/>
      <c r="JJ20" s="140"/>
      <c r="JK20" s="140"/>
      <c r="JL20" s="140"/>
      <c r="JM20" s="140"/>
      <c r="JN20" s="140"/>
      <c r="JO20" s="140"/>
      <c r="JP20" s="140"/>
      <c r="JQ20" s="140"/>
      <c r="JR20" s="140"/>
      <c r="JS20" s="12"/>
      <c r="JT20" s="12"/>
      <c r="JU20" s="12"/>
      <c r="JV20" s="12"/>
      <c r="JW20" s="12"/>
      <c r="JX20" s="12"/>
      <c r="JY20" s="12"/>
      <c r="JZ20" s="12"/>
      <c r="KA20" s="12"/>
      <c r="KB20" s="12"/>
      <c r="KC20" s="12"/>
      <c r="KD20" s="12"/>
      <c r="KE20" s="12"/>
      <c r="KF20" s="12"/>
      <c r="KG20" s="12"/>
      <c r="KH20" s="12"/>
    </row>
    <row r="21" spans="1:294">
      <c r="A21" t="s">
        <v>255</v>
      </c>
      <c r="B21" s="12" t="s">
        <v>227</v>
      </c>
      <c r="C21" s="12" t="s">
        <v>26</v>
      </c>
      <c r="D21" s="108">
        <v>0</v>
      </c>
      <c r="E21" s="108">
        <v>0</v>
      </c>
      <c r="F21" s="108">
        <v>0</v>
      </c>
      <c r="G21" s="108">
        <v>0</v>
      </c>
      <c r="H21" s="108">
        <v>0</v>
      </c>
      <c r="I21" s="108">
        <v>0</v>
      </c>
      <c r="J21" s="108">
        <v>0</v>
      </c>
      <c r="K21" s="108">
        <v>0</v>
      </c>
      <c r="L21" s="108">
        <v>0</v>
      </c>
      <c r="M21" s="108">
        <v>0</v>
      </c>
      <c r="N21" s="108">
        <v>0</v>
      </c>
      <c r="O21" s="108">
        <v>0</v>
      </c>
      <c r="P21" s="108">
        <v>0</v>
      </c>
      <c r="Q21" s="108">
        <v>0</v>
      </c>
      <c r="R21" s="108">
        <v>0</v>
      </c>
      <c r="S21" s="108">
        <v>0</v>
      </c>
      <c r="T21" s="108">
        <v>0</v>
      </c>
      <c r="U21" s="108">
        <v>0</v>
      </c>
      <c r="V21" s="108">
        <v>0</v>
      </c>
      <c r="W21" s="14">
        <v>0</v>
      </c>
      <c r="X21" s="14">
        <v>0</v>
      </c>
      <c r="Y21" s="14">
        <v>0</v>
      </c>
      <c r="Z21" s="14">
        <v>0</v>
      </c>
      <c r="AA21" s="14">
        <v>0</v>
      </c>
      <c r="AB21" s="14">
        <v>0</v>
      </c>
      <c r="AC21" s="14">
        <v>0</v>
      </c>
      <c r="AD21" s="14">
        <v>0</v>
      </c>
      <c r="AE21" s="14">
        <v>0</v>
      </c>
      <c r="AF21" s="14">
        <v>0</v>
      </c>
      <c r="AG21" s="14">
        <v>0</v>
      </c>
      <c r="AH21" s="14">
        <v>0</v>
      </c>
      <c r="AI21" s="14">
        <v>0</v>
      </c>
      <c r="AJ21" s="178">
        <v>0</v>
      </c>
      <c r="AK21" s="178">
        <v>0</v>
      </c>
      <c r="AL21" s="178">
        <v>0</v>
      </c>
      <c r="AM21" s="178">
        <v>0</v>
      </c>
      <c r="AN21" s="182">
        <v>0</v>
      </c>
      <c r="AO21" s="183">
        <v>0</v>
      </c>
      <c r="AP21" s="14">
        <v>0</v>
      </c>
      <c r="AQ21" s="14">
        <v>0</v>
      </c>
      <c r="AR21" s="14">
        <v>0</v>
      </c>
      <c r="AS21" s="14">
        <v>0</v>
      </c>
      <c r="AT21" s="14">
        <v>0</v>
      </c>
      <c r="AU21" s="14">
        <v>0</v>
      </c>
      <c r="AV21" s="14">
        <v>0</v>
      </c>
      <c r="AW21" s="14">
        <v>0</v>
      </c>
      <c r="AX21" s="14">
        <v>94.980980000000002</v>
      </c>
      <c r="AY21" s="14">
        <v>93.573030000000003</v>
      </c>
      <c r="AZ21" s="14">
        <v>92.6</v>
      </c>
      <c r="BA21" s="14">
        <v>92.3</v>
      </c>
      <c r="BB21" s="14">
        <v>92.146000000000001</v>
      </c>
      <c r="BC21" s="14">
        <v>92.01</v>
      </c>
      <c r="BD21" s="108">
        <v>92</v>
      </c>
      <c r="BE21" s="108">
        <v>91.741849999999999</v>
      </c>
      <c r="BF21" s="108">
        <v>91</v>
      </c>
      <c r="BG21" s="108">
        <v>91</v>
      </c>
      <c r="BH21" s="15">
        <v>91</v>
      </c>
      <c r="BI21" s="219">
        <v>0</v>
      </c>
      <c r="BJ21" s="219">
        <v>0</v>
      </c>
      <c r="BK21" s="219">
        <v>0</v>
      </c>
      <c r="BL21" s="219">
        <v>0</v>
      </c>
      <c r="BM21" s="219">
        <v>0</v>
      </c>
      <c r="BN21" s="219">
        <v>0</v>
      </c>
      <c r="BO21" s="219">
        <v>0</v>
      </c>
      <c r="BP21" s="219">
        <v>0</v>
      </c>
      <c r="BQ21" s="219">
        <v>0</v>
      </c>
      <c r="BR21" s="219">
        <v>0</v>
      </c>
      <c r="BS21" s="219">
        <v>0</v>
      </c>
      <c r="BT21" s="219">
        <v>0</v>
      </c>
      <c r="BU21" s="219">
        <v>0</v>
      </c>
      <c r="BV21" s="219">
        <v>0</v>
      </c>
      <c r="BW21" s="219">
        <v>0</v>
      </c>
      <c r="BX21" s="219">
        <v>0</v>
      </c>
      <c r="BY21" s="219">
        <v>0</v>
      </c>
      <c r="BZ21" s="219">
        <v>0</v>
      </c>
      <c r="CA21" s="219">
        <v>0</v>
      </c>
      <c r="CB21" s="14">
        <v>0</v>
      </c>
      <c r="CC21" s="14">
        <v>0</v>
      </c>
      <c r="CD21" s="14">
        <v>0</v>
      </c>
      <c r="CE21" s="14">
        <v>0</v>
      </c>
      <c r="CF21" s="14">
        <v>0</v>
      </c>
      <c r="CG21" s="14">
        <v>0</v>
      </c>
      <c r="CH21" s="14">
        <v>0</v>
      </c>
      <c r="CI21" s="14">
        <v>0</v>
      </c>
      <c r="CJ21" s="14">
        <v>0</v>
      </c>
      <c r="CK21" s="14">
        <v>0</v>
      </c>
      <c r="CL21" s="14">
        <v>0</v>
      </c>
      <c r="CM21" s="14">
        <v>0</v>
      </c>
      <c r="CN21" s="14">
        <v>0</v>
      </c>
      <c r="CO21" s="178">
        <v>0</v>
      </c>
      <c r="CP21" s="178">
        <v>0</v>
      </c>
      <c r="CQ21" s="178">
        <v>0</v>
      </c>
      <c r="CR21" s="183">
        <v>0</v>
      </c>
      <c r="CS21" s="183">
        <v>0</v>
      </c>
      <c r="CT21" s="183">
        <v>0</v>
      </c>
      <c r="CU21" s="14">
        <v>42.002815140000003</v>
      </c>
      <c r="CV21" s="14">
        <v>42.697100159999998</v>
      </c>
      <c r="CW21" s="14">
        <v>40.939006679999999</v>
      </c>
      <c r="CX21" s="14">
        <v>37.207581840000003</v>
      </c>
      <c r="CY21" s="14">
        <v>44.929478879999998</v>
      </c>
      <c r="CZ21" s="14">
        <v>32.899967099999998</v>
      </c>
      <c r="DA21" s="14">
        <v>29.039970960000002</v>
      </c>
      <c r="DB21" s="14">
        <v>13.86970854</v>
      </c>
      <c r="DC21" s="14">
        <v>13.87</v>
      </c>
      <c r="DD21" s="15">
        <v>13.87</v>
      </c>
      <c r="DE21" s="15">
        <v>14.00390593</v>
      </c>
      <c r="DF21" s="15">
        <v>14.42636944</v>
      </c>
      <c r="DG21" s="15">
        <v>14.426370524805201</v>
      </c>
      <c r="DH21" s="177">
        <v>14.426370524805</v>
      </c>
      <c r="DI21" s="177">
        <v>14.67</v>
      </c>
      <c r="DJ21" s="177">
        <v>14.67</v>
      </c>
      <c r="DK21" s="177">
        <v>14.75</v>
      </c>
      <c r="DL21" s="183">
        <v>14.7</v>
      </c>
      <c r="DM21" s="183">
        <v>14.74</v>
      </c>
      <c r="DN21" s="15">
        <v>20</v>
      </c>
      <c r="DO21" s="15">
        <v>20</v>
      </c>
      <c r="DP21" s="15">
        <v>20</v>
      </c>
      <c r="DQ21" s="15">
        <v>20</v>
      </c>
      <c r="DR21" s="15">
        <v>20</v>
      </c>
      <c r="DS21" s="15">
        <v>19</v>
      </c>
      <c r="DT21" s="15">
        <v>19</v>
      </c>
      <c r="DU21" s="14">
        <v>19</v>
      </c>
      <c r="DV21" s="14">
        <v>18.8</v>
      </c>
      <c r="DW21" s="14">
        <v>18.803000000000001</v>
      </c>
      <c r="DX21" s="14">
        <v>18.80529245</v>
      </c>
      <c r="DY21" s="14">
        <v>18.79146059</v>
      </c>
      <c r="DZ21" s="14">
        <v>18.79</v>
      </c>
      <c r="EA21" s="178">
        <v>18.787464</v>
      </c>
      <c r="EB21" s="178">
        <v>19</v>
      </c>
      <c r="EC21" s="178">
        <v>18.75</v>
      </c>
      <c r="ED21" s="178">
        <v>18.75</v>
      </c>
      <c r="EE21" s="182">
        <v>18.75</v>
      </c>
      <c r="EF21" s="182">
        <v>18.78</v>
      </c>
      <c r="EG21" s="14">
        <v>117.17461925000001</v>
      </c>
      <c r="EH21" s="14">
        <v>112.02598309</v>
      </c>
      <c r="EI21" s="14">
        <v>103.46997731</v>
      </c>
      <c r="EJ21" s="14">
        <v>100.89176999999999</v>
      </c>
      <c r="EK21" s="14">
        <v>84.49</v>
      </c>
      <c r="EL21" s="14">
        <v>78.442623409999996</v>
      </c>
      <c r="EM21" s="14">
        <v>86.66</v>
      </c>
      <c r="EN21" s="14">
        <v>86.384</v>
      </c>
      <c r="EO21" s="14">
        <v>74.705280000000002</v>
      </c>
      <c r="EP21" s="14">
        <v>73.577340000000007</v>
      </c>
      <c r="EQ21" s="14">
        <v>63.926594819999998</v>
      </c>
      <c r="ER21" s="14">
        <v>56.213717580000001</v>
      </c>
      <c r="ES21" s="14">
        <v>55.5</v>
      </c>
      <c r="ET21" s="178">
        <v>54.615057999999998</v>
      </c>
      <c r="EU21" s="178">
        <v>54.1</v>
      </c>
      <c r="EV21" s="178">
        <v>53.629731</v>
      </c>
      <c r="EW21" s="178">
        <v>52.4</v>
      </c>
      <c r="EX21" s="178">
        <v>49.5</v>
      </c>
      <c r="EY21" s="178">
        <v>48.973232000000003</v>
      </c>
      <c r="EZ21" s="108">
        <v>0</v>
      </c>
      <c r="FA21" s="108">
        <v>0</v>
      </c>
      <c r="FB21" s="108">
        <v>0</v>
      </c>
      <c r="FC21" s="108">
        <v>0</v>
      </c>
      <c r="FD21" s="108">
        <v>0</v>
      </c>
      <c r="FE21" s="108">
        <v>0</v>
      </c>
      <c r="FF21" s="108">
        <v>0</v>
      </c>
      <c r="FG21" s="108">
        <v>0</v>
      </c>
      <c r="FH21" s="108">
        <v>0</v>
      </c>
      <c r="FI21" s="108">
        <v>0</v>
      </c>
      <c r="FJ21" s="108">
        <v>0</v>
      </c>
      <c r="FK21" s="108">
        <v>0</v>
      </c>
      <c r="FL21" s="108">
        <v>0</v>
      </c>
      <c r="FM21" s="183">
        <v>0</v>
      </c>
      <c r="FN21" s="183">
        <v>0</v>
      </c>
      <c r="FO21" s="183">
        <v>0</v>
      </c>
      <c r="FP21" s="178">
        <v>0</v>
      </c>
      <c r="FQ21" s="178">
        <v>0</v>
      </c>
      <c r="FR21" s="182">
        <v>0</v>
      </c>
      <c r="FS21" s="14">
        <v>0</v>
      </c>
      <c r="FT21" s="14">
        <v>0</v>
      </c>
      <c r="FU21" s="14">
        <v>0</v>
      </c>
      <c r="FV21" s="14">
        <v>0</v>
      </c>
      <c r="FW21" s="14">
        <v>0</v>
      </c>
      <c r="FX21" s="14">
        <v>0</v>
      </c>
      <c r="FY21" s="14">
        <v>0</v>
      </c>
      <c r="FZ21" s="14">
        <v>0</v>
      </c>
      <c r="GA21" s="14">
        <v>0</v>
      </c>
      <c r="GB21" s="14">
        <v>0</v>
      </c>
      <c r="GC21" s="14">
        <v>0</v>
      </c>
      <c r="GD21" s="14">
        <v>0</v>
      </c>
      <c r="GE21" s="14">
        <v>0</v>
      </c>
      <c r="GF21" s="178">
        <v>0</v>
      </c>
      <c r="GG21" s="178">
        <v>0</v>
      </c>
      <c r="GH21" s="178">
        <v>0</v>
      </c>
      <c r="GI21" s="178">
        <v>0</v>
      </c>
      <c r="GJ21" s="178">
        <v>0</v>
      </c>
      <c r="GK21" s="182">
        <v>0</v>
      </c>
      <c r="GL21" s="14">
        <v>68.408000000000001</v>
      </c>
      <c r="GM21" s="14">
        <v>68.626000000000005</v>
      </c>
      <c r="GN21" s="14">
        <v>68.793000000000006</v>
      </c>
      <c r="GO21" s="14">
        <v>67.995000000000005</v>
      </c>
      <c r="GP21" s="14">
        <v>67.924999999999997</v>
      </c>
      <c r="GQ21" s="14">
        <v>66.983999999999995</v>
      </c>
      <c r="GR21" s="14">
        <v>66.936999999999998</v>
      </c>
      <c r="GS21" s="14">
        <v>66.957999999999998</v>
      </c>
      <c r="GT21" s="14">
        <v>66.734841000000003</v>
      </c>
      <c r="GU21" s="14">
        <v>66.237667000000002</v>
      </c>
      <c r="GV21" s="14">
        <v>54.09</v>
      </c>
      <c r="GW21" s="14">
        <v>52.612231000000001</v>
      </c>
      <c r="GX21" s="14">
        <v>51</v>
      </c>
      <c r="GY21" s="178">
        <v>51.32</v>
      </c>
      <c r="GZ21" s="183">
        <v>50.28</v>
      </c>
      <c r="HA21" s="183">
        <v>50.294037000000003</v>
      </c>
      <c r="HB21" s="183">
        <v>49.551454000000099</v>
      </c>
      <c r="HC21" s="183">
        <v>49.515461999999999</v>
      </c>
      <c r="HD21" s="183">
        <v>48.9560770000001</v>
      </c>
      <c r="HE21" s="14">
        <v>6.1</v>
      </c>
      <c r="HF21" s="14">
        <v>6.1</v>
      </c>
      <c r="HG21" s="14">
        <v>6.1</v>
      </c>
      <c r="HH21" s="14">
        <v>6.1</v>
      </c>
      <c r="HI21" s="14">
        <v>6.1</v>
      </c>
      <c r="HJ21" s="14">
        <v>6.1</v>
      </c>
      <c r="HK21" s="14">
        <v>6.1</v>
      </c>
      <c r="HL21" s="14">
        <v>6.1</v>
      </c>
      <c r="HM21" s="14">
        <v>6.1</v>
      </c>
      <c r="HN21" s="14">
        <v>6.1379999999999999</v>
      </c>
      <c r="HO21" s="14">
        <v>6.077</v>
      </c>
      <c r="HP21" s="14">
        <v>6.077</v>
      </c>
      <c r="HQ21" s="14">
        <v>6.077</v>
      </c>
      <c r="HR21" s="178">
        <v>6</v>
      </c>
      <c r="HS21" s="178">
        <v>5.9989999999999997</v>
      </c>
      <c r="HT21" s="178">
        <v>6.0069999999999997</v>
      </c>
      <c r="HU21" s="178">
        <v>6.0794729246849801</v>
      </c>
      <c r="HV21" s="178">
        <v>6.0750000000000002</v>
      </c>
      <c r="HW21" s="182">
        <v>6.07</v>
      </c>
      <c r="HX21" s="14">
        <v>28.8</v>
      </c>
      <c r="HY21" s="14">
        <v>28.9</v>
      </c>
      <c r="HZ21" s="14">
        <v>27.9</v>
      </c>
      <c r="IA21" s="14">
        <v>28</v>
      </c>
      <c r="IB21" s="14">
        <v>26.4</v>
      </c>
      <c r="IC21" s="14">
        <v>20.100000000000001</v>
      </c>
      <c r="ID21" s="14">
        <v>20.100000000000001</v>
      </c>
      <c r="IE21" s="14">
        <v>19.2</v>
      </c>
      <c r="IF21" s="14">
        <v>19.190999999999999</v>
      </c>
      <c r="IG21" s="14">
        <v>19.4583187</v>
      </c>
      <c r="IH21" s="14">
        <v>19.488318700000001</v>
      </c>
      <c r="II21" s="14">
        <v>19.59</v>
      </c>
      <c r="IJ21" s="14">
        <v>19.59</v>
      </c>
      <c r="IK21" s="178">
        <v>19.59</v>
      </c>
      <c r="IL21" s="189">
        <v>19.45</v>
      </c>
      <c r="IM21" s="114">
        <v>19</v>
      </c>
      <c r="IN21" s="114">
        <v>19.149999999999999</v>
      </c>
      <c r="IO21" s="114">
        <v>18.899999999999999</v>
      </c>
      <c r="IP21" s="114">
        <v>18.899999999999999</v>
      </c>
      <c r="IQ21" s="114"/>
      <c r="IR21" s="114"/>
      <c r="IS21" s="114"/>
      <c r="IT21" s="114"/>
      <c r="IU21" s="114"/>
      <c r="IV21" s="114"/>
      <c r="IW21" s="114"/>
      <c r="IX21" s="114"/>
      <c r="IY21" s="114"/>
      <c r="IZ21" s="114"/>
      <c r="JA21" s="139"/>
      <c r="JB21" s="139"/>
      <c r="JC21" s="140"/>
      <c r="JD21" s="140"/>
      <c r="JE21" s="140"/>
      <c r="JF21" s="140"/>
      <c r="JG21" s="140"/>
      <c r="JH21" s="140"/>
      <c r="JI21" s="140"/>
      <c r="JJ21" s="140"/>
      <c r="JK21" s="140"/>
      <c r="JL21" s="140"/>
      <c r="JM21" s="140"/>
      <c r="JN21" s="140"/>
      <c r="JO21" s="140"/>
      <c r="JP21" s="140"/>
      <c r="JQ21" s="140"/>
      <c r="JR21" s="140"/>
      <c r="JS21" s="12"/>
      <c r="JT21" s="12"/>
      <c r="JU21" s="12"/>
      <c r="JV21" s="12"/>
      <c r="JW21" s="12"/>
      <c r="JX21" s="12"/>
      <c r="JY21" s="12"/>
      <c r="JZ21" s="12"/>
      <c r="KA21" s="12"/>
      <c r="KB21" s="12"/>
      <c r="KC21" s="12"/>
      <c r="KD21" s="12"/>
      <c r="KE21" s="12"/>
      <c r="KF21" s="12"/>
      <c r="KG21" s="12"/>
      <c r="KH21" s="12"/>
    </row>
    <row r="22" spans="1:294">
      <c r="A22" t="s">
        <v>256</v>
      </c>
      <c r="B22" s="12" t="s">
        <v>228</v>
      </c>
      <c r="C22" s="12" t="s">
        <v>26</v>
      </c>
      <c r="D22" s="108">
        <v>0</v>
      </c>
      <c r="E22" s="108">
        <v>0</v>
      </c>
      <c r="F22" s="108">
        <v>0</v>
      </c>
      <c r="G22" s="108">
        <v>0</v>
      </c>
      <c r="H22" s="108">
        <v>0</v>
      </c>
      <c r="I22" s="108">
        <v>0</v>
      </c>
      <c r="J22" s="108">
        <v>0</v>
      </c>
      <c r="K22" s="108">
        <v>0</v>
      </c>
      <c r="L22" s="108">
        <v>0</v>
      </c>
      <c r="M22" s="108">
        <v>0</v>
      </c>
      <c r="N22" s="108">
        <v>0</v>
      </c>
      <c r="O22" s="108">
        <v>0</v>
      </c>
      <c r="P22" s="108">
        <v>0</v>
      </c>
      <c r="Q22" s="108">
        <v>0</v>
      </c>
      <c r="R22" s="108">
        <v>0</v>
      </c>
      <c r="S22" s="108">
        <v>0</v>
      </c>
      <c r="T22" s="108">
        <v>0</v>
      </c>
      <c r="U22" s="108">
        <v>0</v>
      </c>
      <c r="V22" s="108">
        <v>0</v>
      </c>
      <c r="W22" s="14">
        <v>0</v>
      </c>
      <c r="X22" s="14">
        <v>0</v>
      </c>
      <c r="Y22" s="14">
        <v>0</v>
      </c>
      <c r="Z22" s="14">
        <v>0</v>
      </c>
      <c r="AA22" s="14">
        <v>0</v>
      </c>
      <c r="AB22" s="14">
        <v>0</v>
      </c>
      <c r="AC22" s="14">
        <v>0</v>
      </c>
      <c r="AD22" s="14">
        <v>0</v>
      </c>
      <c r="AE22" s="14">
        <v>0</v>
      </c>
      <c r="AF22" s="14">
        <v>0</v>
      </c>
      <c r="AG22" s="14">
        <v>0</v>
      </c>
      <c r="AH22" s="14">
        <v>0</v>
      </c>
      <c r="AI22" s="14">
        <v>0</v>
      </c>
      <c r="AJ22" s="178">
        <v>0</v>
      </c>
      <c r="AK22" s="178">
        <v>0</v>
      </c>
      <c r="AL22" s="178">
        <v>0</v>
      </c>
      <c r="AM22" s="178">
        <v>0</v>
      </c>
      <c r="AN22" s="182">
        <v>0</v>
      </c>
      <c r="AO22" s="183">
        <v>0</v>
      </c>
      <c r="AP22" s="14">
        <v>0</v>
      </c>
      <c r="AQ22" s="14">
        <v>0</v>
      </c>
      <c r="AR22" s="14">
        <v>0</v>
      </c>
      <c r="AS22" s="14">
        <v>0</v>
      </c>
      <c r="AT22" s="14">
        <v>0</v>
      </c>
      <c r="AU22" s="14">
        <v>0</v>
      </c>
      <c r="AV22" s="14">
        <v>0</v>
      </c>
      <c r="AW22" s="14">
        <v>0</v>
      </c>
      <c r="AX22" s="14">
        <v>0</v>
      </c>
      <c r="AY22" s="14">
        <v>0</v>
      </c>
      <c r="AZ22" s="14">
        <v>0</v>
      </c>
      <c r="BA22" s="14">
        <v>0</v>
      </c>
      <c r="BB22" s="14">
        <v>0</v>
      </c>
      <c r="BC22" s="14">
        <v>0</v>
      </c>
      <c r="BD22" s="108">
        <v>0</v>
      </c>
      <c r="BE22" s="108">
        <v>0</v>
      </c>
      <c r="BF22" s="108">
        <v>0</v>
      </c>
      <c r="BG22" s="108">
        <v>0</v>
      </c>
      <c r="BH22" s="15">
        <v>0</v>
      </c>
      <c r="BI22" s="219">
        <v>0</v>
      </c>
      <c r="BJ22" s="219">
        <v>0</v>
      </c>
      <c r="BK22" s="219">
        <v>0</v>
      </c>
      <c r="BL22" s="219">
        <v>0</v>
      </c>
      <c r="BM22" s="219">
        <v>0</v>
      </c>
      <c r="BN22" s="219">
        <v>0</v>
      </c>
      <c r="BO22" s="219">
        <v>0</v>
      </c>
      <c r="BP22" s="219">
        <v>0</v>
      </c>
      <c r="BQ22" s="219">
        <v>0</v>
      </c>
      <c r="BR22" s="219">
        <v>0</v>
      </c>
      <c r="BS22" s="219">
        <v>0</v>
      </c>
      <c r="BT22" s="219">
        <v>0</v>
      </c>
      <c r="BU22" s="219">
        <v>0</v>
      </c>
      <c r="BV22" s="219">
        <v>0</v>
      </c>
      <c r="BW22" s="219">
        <v>0</v>
      </c>
      <c r="BX22" s="219">
        <v>0</v>
      </c>
      <c r="BY22" s="219">
        <v>0</v>
      </c>
      <c r="BZ22" s="219">
        <v>0</v>
      </c>
      <c r="CA22" s="219">
        <v>0</v>
      </c>
      <c r="CB22" s="14">
        <v>0</v>
      </c>
      <c r="CC22" s="14">
        <v>0</v>
      </c>
      <c r="CD22" s="14">
        <v>0</v>
      </c>
      <c r="CE22" s="14">
        <v>0</v>
      </c>
      <c r="CF22" s="14">
        <v>0</v>
      </c>
      <c r="CG22" s="14">
        <v>0</v>
      </c>
      <c r="CH22" s="14">
        <v>0</v>
      </c>
      <c r="CI22" s="14">
        <v>0</v>
      </c>
      <c r="CJ22" s="14">
        <v>0</v>
      </c>
      <c r="CK22" s="14">
        <v>0</v>
      </c>
      <c r="CL22" s="14">
        <v>0</v>
      </c>
      <c r="CM22" s="14">
        <v>0</v>
      </c>
      <c r="CN22" s="14">
        <v>0</v>
      </c>
      <c r="CO22" s="178">
        <v>0</v>
      </c>
      <c r="CP22" s="178">
        <v>0</v>
      </c>
      <c r="CQ22" s="178">
        <v>0</v>
      </c>
      <c r="CR22" s="183">
        <v>0</v>
      </c>
      <c r="CS22" s="183">
        <v>0</v>
      </c>
      <c r="CT22" s="183">
        <v>0</v>
      </c>
      <c r="CU22" s="14">
        <v>0</v>
      </c>
      <c r="CV22" s="14">
        <v>0</v>
      </c>
      <c r="CW22" s="14">
        <v>0</v>
      </c>
      <c r="CX22" s="14">
        <v>0</v>
      </c>
      <c r="CY22" s="14">
        <v>0</v>
      </c>
      <c r="CZ22" s="14">
        <v>0</v>
      </c>
      <c r="DA22" s="14">
        <v>0</v>
      </c>
      <c r="DB22" s="14">
        <v>0</v>
      </c>
      <c r="DC22" s="14">
        <v>0</v>
      </c>
      <c r="DD22" s="15">
        <v>0</v>
      </c>
      <c r="DE22" s="15">
        <v>0</v>
      </c>
      <c r="DF22" s="15">
        <v>0</v>
      </c>
      <c r="DG22" s="15">
        <v>0</v>
      </c>
      <c r="DH22" s="177">
        <v>0</v>
      </c>
      <c r="DI22" s="177">
        <v>0</v>
      </c>
      <c r="DJ22" s="177">
        <v>0</v>
      </c>
      <c r="DK22" s="177">
        <v>0</v>
      </c>
      <c r="DL22" s="183">
        <v>0</v>
      </c>
      <c r="DM22" s="183">
        <v>0</v>
      </c>
      <c r="DN22" s="15">
        <v>0</v>
      </c>
      <c r="DO22" s="15">
        <v>0</v>
      </c>
      <c r="DP22" s="15">
        <v>0</v>
      </c>
      <c r="DQ22" s="15">
        <v>0</v>
      </c>
      <c r="DR22" s="15">
        <v>0</v>
      </c>
      <c r="DS22" s="15">
        <v>0</v>
      </c>
      <c r="DT22" s="15">
        <v>0</v>
      </c>
      <c r="DU22" s="14">
        <v>0</v>
      </c>
      <c r="DV22" s="14">
        <v>0</v>
      </c>
      <c r="DW22" s="14">
        <v>0</v>
      </c>
      <c r="DX22" s="14">
        <v>0</v>
      </c>
      <c r="DY22" s="14">
        <v>0</v>
      </c>
      <c r="DZ22" s="14">
        <v>0</v>
      </c>
      <c r="EA22" s="178">
        <v>0</v>
      </c>
      <c r="EB22" s="178">
        <v>0</v>
      </c>
      <c r="EC22" s="178">
        <v>0</v>
      </c>
      <c r="ED22" s="178">
        <v>0</v>
      </c>
      <c r="EE22" s="182">
        <v>0</v>
      </c>
      <c r="EF22" s="182">
        <v>0</v>
      </c>
      <c r="EG22" s="14">
        <v>0</v>
      </c>
      <c r="EH22" s="14">
        <v>0</v>
      </c>
      <c r="EI22" s="14">
        <v>0</v>
      </c>
      <c r="EJ22" s="14">
        <v>0</v>
      </c>
      <c r="EK22" s="14">
        <v>0</v>
      </c>
      <c r="EL22" s="14">
        <v>0</v>
      </c>
      <c r="EM22" s="14">
        <v>0</v>
      </c>
      <c r="EN22" s="14">
        <v>0</v>
      </c>
      <c r="EO22" s="14">
        <v>0</v>
      </c>
      <c r="EP22" s="14">
        <v>0</v>
      </c>
      <c r="EQ22" s="14">
        <v>0</v>
      </c>
      <c r="ER22" s="14">
        <v>0</v>
      </c>
      <c r="ES22" s="14">
        <v>0</v>
      </c>
      <c r="ET22" s="178">
        <v>0</v>
      </c>
      <c r="EU22" s="178">
        <v>0</v>
      </c>
      <c r="EV22" s="178">
        <v>0</v>
      </c>
      <c r="EW22" s="178">
        <v>0</v>
      </c>
      <c r="EX22" s="178">
        <v>0</v>
      </c>
      <c r="EY22" s="178">
        <v>0</v>
      </c>
      <c r="EZ22" s="108">
        <v>0</v>
      </c>
      <c r="FA22" s="108">
        <v>0</v>
      </c>
      <c r="FB22" s="108">
        <v>0</v>
      </c>
      <c r="FC22" s="108">
        <v>0</v>
      </c>
      <c r="FD22" s="108">
        <v>0</v>
      </c>
      <c r="FE22" s="108">
        <v>0</v>
      </c>
      <c r="FF22" s="108">
        <v>0</v>
      </c>
      <c r="FG22" s="108">
        <v>0</v>
      </c>
      <c r="FH22" s="108">
        <v>0</v>
      </c>
      <c r="FI22" s="108">
        <v>0</v>
      </c>
      <c r="FJ22" s="108">
        <v>0</v>
      </c>
      <c r="FK22" s="108">
        <v>0</v>
      </c>
      <c r="FL22" s="108">
        <v>0</v>
      </c>
      <c r="FM22" s="183">
        <v>0</v>
      </c>
      <c r="FN22" s="183">
        <v>0</v>
      </c>
      <c r="FO22" s="183">
        <v>0</v>
      </c>
      <c r="FP22" s="178">
        <v>0</v>
      </c>
      <c r="FQ22" s="178">
        <v>0</v>
      </c>
      <c r="FR22" s="182">
        <v>0</v>
      </c>
      <c r="FS22" s="14">
        <v>214.35858492</v>
      </c>
      <c r="FT22" s="14">
        <v>214.86165767</v>
      </c>
      <c r="FU22" s="14">
        <v>215.36473043000001</v>
      </c>
      <c r="FV22" s="14">
        <v>209.61886383000001</v>
      </c>
      <c r="FW22" s="14">
        <v>210.36387833000001</v>
      </c>
      <c r="FX22" s="14">
        <v>209.45346092</v>
      </c>
      <c r="FY22" s="14">
        <v>220.63853366000001</v>
      </c>
      <c r="FZ22" s="14">
        <v>220.18</v>
      </c>
      <c r="GA22" s="14">
        <v>286.43400000000003</v>
      </c>
      <c r="GB22" s="14">
        <v>288</v>
      </c>
      <c r="GC22" s="14">
        <v>289</v>
      </c>
      <c r="GD22" s="14">
        <v>282</v>
      </c>
      <c r="GE22" s="14">
        <v>267</v>
      </c>
      <c r="GF22" s="178">
        <v>246</v>
      </c>
      <c r="GG22" s="178">
        <v>210</v>
      </c>
      <c r="GH22" s="178">
        <v>195</v>
      </c>
      <c r="GI22" s="178">
        <v>195</v>
      </c>
      <c r="GJ22" s="178">
        <v>195</v>
      </c>
      <c r="GK22" s="182">
        <v>195</v>
      </c>
      <c r="GL22" s="14">
        <v>0</v>
      </c>
      <c r="GM22" s="14">
        <v>0</v>
      </c>
      <c r="GN22" s="14">
        <v>0</v>
      </c>
      <c r="GO22" s="14">
        <v>0</v>
      </c>
      <c r="GP22" s="14">
        <v>0</v>
      </c>
      <c r="GQ22" s="14">
        <v>0</v>
      </c>
      <c r="GR22" s="14">
        <v>0</v>
      </c>
      <c r="GS22" s="14">
        <v>0</v>
      </c>
      <c r="GT22" s="14">
        <v>0</v>
      </c>
      <c r="GU22" s="14">
        <v>0</v>
      </c>
      <c r="GV22" s="14">
        <v>0</v>
      </c>
      <c r="GW22" s="14">
        <v>0</v>
      </c>
      <c r="GX22" s="14">
        <v>0</v>
      </c>
      <c r="GY22" s="178">
        <v>0</v>
      </c>
      <c r="GZ22" s="183">
        <v>0</v>
      </c>
      <c r="HA22" s="183">
        <v>0</v>
      </c>
      <c r="HB22" s="183">
        <v>0</v>
      </c>
      <c r="HC22" s="183">
        <v>0</v>
      </c>
      <c r="HD22" s="183">
        <v>0</v>
      </c>
      <c r="HE22" s="14">
        <v>0</v>
      </c>
      <c r="HF22" s="14">
        <v>0</v>
      </c>
      <c r="HG22" s="14">
        <v>0</v>
      </c>
      <c r="HH22" s="14">
        <v>0</v>
      </c>
      <c r="HI22" s="14">
        <v>0</v>
      </c>
      <c r="HJ22" s="14">
        <v>0</v>
      </c>
      <c r="HK22" s="14">
        <v>0</v>
      </c>
      <c r="HL22" s="14">
        <v>0</v>
      </c>
      <c r="HM22" s="14">
        <v>0</v>
      </c>
      <c r="HN22" s="14">
        <v>0</v>
      </c>
      <c r="HO22" s="14">
        <v>0</v>
      </c>
      <c r="HP22" s="14">
        <v>0</v>
      </c>
      <c r="HQ22" s="14">
        <v>0</v>
      </c>
      <c r="HR22" s="178">
        <v>0</v>
      </c>
      <c r="HS22" s="178">
        <v>0</v>
      </c>
      <c r="HT22" s="178">
        <v>0</v>
      </c>
      <c r="HU22" s="178">
        <v>0</v>
      </c>
      <c r="HV22" s="178">
        <v>0</v>
      </c>
      <c r="HW22" s="182">
        <v>0</v>
      </c>
      <c r="HX22" s="14">
        <v>0</v>
      </c>
      <c r="HY22" s="14">
        <v>0</v>
      </c>
      <c r="HZ22" s="14">
        <v>0</v>
      </c>
      <c r="IA22" s="14">
        <v>0</v>
      </c>
      <c r="IB22" s="14">
        <v>0</v>
      </c>
      <c r="IC22" s="14">
        <v>0</v>
      </c>
      <c r="ID22" s="14">
        <v>0</v>
      </c>
      <c r="IE22" s="14">
        <v>0</v>
      </c>
      <c r="IF22" s="14">
        <v>0</v>
      </c>
      <c r="IG22" s="14">
        <v>0</v>
      </c>
      <c r="IH22" s="14">
        <v>0</v>
      </c>
      <c r="II22" s="14">
        <v>0</v>
      </c>
      <c r="IJ22" s="14">
        <v>0</v>
      </c>
      <c r="IK22" s="178">
        <v>0</v>
      </c>
      <c r="IL22" s="189">
        <v>0</v>
      </c>
      <c r="IM22" s="114">
        <v>0</v>
      </c>
      <c r="IN22" s="114">
        <v>0</v>
      </c>
      <c r="IO22" s="114">
        <v>0</v>
      </c>
      <c r="IP22" s="114">
        <v>0</v>
      </c>
      <c r="IQ22" s="114"/>
      <c r="IR22" s="114"/>
      <c r="IS22" s="114"/>
      <c r="IT22" s="114"/>
      <c r="IU22" s="114"/>
      <c r="IV22" s="114"/>
      <c r="IW22" s="114"/>
      <c r="IX22" s="114"/>
      <c r="IY22" s="114"/>
      <c r="IZ22" s="114"/>
      <c r="JA22" s="139"/>
      <c r="JB22" s="139"/>
      <c r="JC22" s="140"/>
      <c r="JD22" s="140"/>
      <c r="JE22" s="140"/>
      <c r="JF22" s="140"/>
      <c r="JG22" s="140"/>
      <c r="JH22" s="140"/>
      <c r="JI22" s="140"/>
      <c r="JJ22" s="140"/>
      <c r="JK22" s="140"/>
      <c r="JL22" s="140"/>
      <c r="JM22" s="140"/>
      <c r="JN22" s="140"/>
      <c r="JO22" s="140"/>
      <c r="JP22" s="140"/>
      <c r="JQ22" s="140"/>
      <c r="JR22" s="140"/>
      <c r="JS22" s="12"/>
      <c r="JT22" s="12"/>
      <c r="JU22" s="12"/>
      <c r="JV22" s="12"/>
      <c r="JW22" s="12"/>
      <c r="JX22" s="12"/>
      <c r="JY22" s="12"/>
      <c r="JZ22" s="12"/>
      <c r="KA22" s="12"/>
      <c r="KB22" s="12"/>
      <c r="KC22" s="12"/>
      <c r="KD22" s="12"/>
      <c r="KE22" s="12"/>
      <c r="KF22" s="12"/>
      <c r="KG22" s="12"/>
      <c r="KH22" s="12"/>
    </row>
    <row r="23" spans="1:294">
      <c r="A23" t="s">
        <v>257</v>
      </c>
      <c r="B23" s="12" t="s">
        <v>238</v>
      </c>
      <c r="C23" s="12" t="s">
        <v>26</v>
      </c>
      <c r="D23" s="108">
        <v>1012</v>
      </c>
      <c r="E23" s="108">
        <v>1008</v>
      </c>
      <c r="F23" s="108">
        <v>1002</v>
      </c>
      <c r="G23" s="108">
        <v>999</v>
      </c>
      <c r="H23" s="108">
        <v>1000</v>
      </c>
      <c r="I23" s="108">
        <v>1002</v>
      </c>
      <c r="J23" s="108">
        <v>987</v>
      </c>
      <c r="K23" s="108">
        <v>980</v>
      </c>
      <c r="L23" s="108">
        <v>969.274</v>
      </c>
      <c r="M23" s="108">
        <v>968.43899999999996</v>
      </c>
      <c r="N23" s="108">
        <v>967.3</v>
      </c>
      <c r="O23" s="108">
        <v>965</v>
      </c>
      <c r="P23" s="108">
        <v>964.97455000000002</v>
      </c>
      <c r="Q23" s="108">
        <v>962.38760230000003</v>
      </c>
      <c r="R23" s="108">
        <v>952.33441000000005</v>
      </c>
      <c r="S23" s="108">
        <v>951.87400000000002</v>
      </c>
      <c r="T23" s="108">
        <v>956.81140000000005</v>
      </c>
      <c r="U23" s="108">
        <v>955.73</v>
      </c>
      <c r="V23" s="108">
        <v>956.82399999999996</v>
      </c>
      <c r="W23" s="14">
        <v>10041</v>
      </c>
      <c r="X23" s="14">
        <v>10022</v>
      </c>
      <c r="Y23" s="14">
        <v>10022</v>
      </c>
      <c r="Z23" s="14">
        <v>10030</v>
      </c>
      <c r="AA23" s="14">
        <v>9991</v>
      </c>
      <c r="AB23" s="14">
        <v>9959</v>
      </c>
      <c r="AC23" s="14">
        <v>9907</v>
      </c>
      <c r="AD23" s="14">
        <v>9868</v>
      </c>
      <c r="AE23" s="14">
        <v>9842</v>
      </c>
      <c r="AF23" s="14">
        <v>9810.4023830400001</v>
      </c>
      <c r="AG23" s="14">
        <v>9798.98104427</v>
      </c>
      <c r="AH23" s="14">
        <v>9789.1942309200003</v>
      </c>
      <c r="AI23" s="14">
        <v>9777</v>
      </c>
      <c r="AJ23" s="178">
        <v>9779</v>
      </c>
      <c r="AK23" s="178">
        <v>9767.35</v>
      </c>
      <c r="AL23" s="178">
        <v>9770.2800000000007</v>
      </c>
      <c r="AM23" s="178">
        <v>9760.83</v>
      </c>
      <c r="AN23" s="182">
        <v>9780.58</v>
      </c>
      <c r="AO23" s="183">
        <v>9782.24</v>
      </c>
      <c r="AP23" s="14">
        <v>455.93185769000002</v>
      </c>
      <c r="AQ23" s="14">
        <v>462.24595674</v>
      </c>
      <c r="AR23" s="14">
        <v>442.24983837000002</v>
      </c>
      <c r="AS23" s="14">
        <v>442.04266785999999</v>
      </c>
      <c r="AT23" s="14">
        <v>440.69022202000002</v>
      </c>
      <c r="AU23" s="14">
        <v>448</v>
      </c>
      <c r="AV23" s="14">
        <v>450</v>
      </c>
      <c r="AW23" s="14">
        <v>450</v>
      </c>
      <c r="AX23" s="14">
        <v>377.02339999999998</v>
      </c>
      <c r="AY23" s="14">
        <v>378.35779000000002</v>
      </c>
      <c r="AZ23" s="14">
        <v>379</v>
      </c>
      <c r="BA23" s="14">
        <v>378.49</v>
      </c>
      <c r="BB23" s="14">
        <v>378.52645000000001</v>
      </c>
      <c r="BC23" s="14">
        <v>378.21</v>
      </c>
      <c r="BD23" s="108">
        <v>378</v>
      </c>
      <c r="BE23" s="108">
        <v>378.26731000000001</v>
      </c>
      <c r="BF23" s="108">
        <v>382</v>
      </c>
      <c r="BG23" s="108">
        <v>382</v>
      </c>
      <c r="BH23" s="15">
        <v>383</v>
      </c>
      <c r="BI23" s="97">
        <v>11477.110499331415</v>
      </c>
      <c r="BJ23" s="97">
        <v>11446.661020106661</v>
      </c>
      <c r="BK23" s="97">
        <v>11423.593844756859</v>
      </c>
      <c r="BL23" s="97">
        <v>11365.7688043211</v>
      </c>
      <c r="BM23" s="97">
        <v>11307.160319941277</v>
      </c>
      <c r="BN23" s="97">
        <v>11261.70950397558</v>
      </c>
      <c r="BO23" s="97">
        <v>11202.702041375742</v>
      </c>
      <c r="BP23" s="97">
        <v>11095.138522818537</v>
      </c>
      <c r="BQ23" s="97">
        <v>10968.734089292328</v>
      </c>
      <c r="BR23" s="97">
        <v>10869.856408839667</v>
      </c>
      <c r="BS23" s="97">
        <v>10788.882525951836</v>
      </c>
      <c r="BT23" s="97">
        <v>10712.156997050166</v>
      </c>
      <c r="BU23" s="97">
        <v>10663.067934768244</v>
      </c>
      <c r="BV23" s="97">
        <v>10580.912120465695</v>
      </c>
      <c r="BW23" s="97">
        <v>10483.209465446569</v>
      </c>
      <c r="BX23" s="15">
        <v>10480.1391581718</v>
      </c>
      <c r="BY23" s="15">
        <v>10468.618</v>
      </c>
      <c r="BZ23" s="15">
        <v>10435.209999999999</v>
      </c>
      <c r="CA23" s="15">
        <v>10426</v>
      </c>
      <c r="CB23" s="14">
        <v>17064</v>
      </c>
      <c r="CC23" s="14">
        <v>17177</v>
      </c>
      <c r="CD23" s="14">
        <v>17245</v>
      </c>
      <c r="CE23" s="14">
        <v>17311</v>
      </c>
      <c r="CF23" s="14">
        <v>17358</v>
      </c>
      <c r="CG23" s="14">
        <v>17404</v>
      </c>
      <c r="CH23" s="14">
        <v>17455</v>
      </c>
      <c r="CI23" s="14">
        <v>17481</v>
      </c>
      <c r="CJ23" s="14">
        <v>17494.732</v>
      </c>
      <c r="CK23" s="14">
        <v>17504.25</v>
      </c>
      <c r="CL23" s="14">
        <v>17525.13</v>
      </c>
      <c r="CM23" s="14">
        <v>17530</v>
      </c>
      <c r="CN23" s="14">
        <v>17526</v>
      </c>
      <c r="CO23" s="178">
        <v>17523</v>
      </c>
      <c r="CP23" s="178">
        <v>17516</v>
      </c>
      <c r="CQ23" s="178">
        <v>17521</v>
      </c>
      <c r="CR23" s="183">
        <v>17525</v>
      </c>
      <c r="CS23" s="183">
        <v>17524</v>
      </c>
      <c r="CT23" s="183">
        <v>17515</v>
      </c>
      <c r="CU23" s="14">
        <v>33903.607048739999</v>
      </c>
      <c r="CV23" s="14">
        <v>34043.325004259998</v>
      </c>
      <c r="CW23" s="14">
        <v>34103.090658779998</v>
      </c>
      <c r="CX23" s="14">
        <v>34209.99626616</v>
      </c>
      <c r="CY23" s="14">
        <v>34226.557201980002</v>
      </c>
      <c r="CZ23" s="14">
        <v>34248.373370640002</v>
      </c>
      <c r="DA23" s="14">
        <v>34458.804588780004</v>
      </c>
      <c r="DB23" s="14">
        <v>34450.864621280001</v>
      </c>
      <c r="DC23" s="14">
        <v>34516.277999999998</v>
      </c>
      <c r="DD23" s="14">
        <v>34623.712</v>
      </c>
      <c r="DE23" s="14">
        <v>34604.331557899997</v>
      </c>
      <c r="DF23" s="14">
        <v>34775.697037110003</v>
      </c>
      <c r="DG23" s="15">
        <v>34768.927391482001</v>
      </c>
      <c r="DH23" s="177">
        <v>34828.844313870002</v>
      </c>
      <c r="DI23" s="177">
        <v>34863.53</v>
      </c>
      <c r="DJ23" s="177">
        <v>34941.230000000003</v>
      </c>
      <c r="DK23" s="177">
        <v>34992.730000000003</v>
      </c>
      <c r="DL23" s="183">
        <v>35086.07</v>
      </c>
      <c r="DM23" s="183">
        <v>35113.279999999999</v>
      </c>
      <c r="DN23" s="14">
        <v>77395</v>
      </c>
      <c r="DO23" s="14">
        <v>69436</v>
      </c>
      <c r="DP23" s="14">
        <v>69960</v>
      </c>
      <c r="DQ23" s="14">
        <v>70103</v>
      </c>
      <c r="DR23" s="14">
        <v>70195</v>
      </c>
      <c r="DS23" s="14">
        <v>70439</v>
      </c>
      <c r="DT23" s="14">
        <v>70473</v>
      </c>
      <c r="DU23" s="14">
        <v>70550</v>
      </c>
      <c r="DV23" s="14">
        <v>70418</v>
      </c>
      <c r="DW23" s="14">
        <v>70398.47</v>
      </c>
      <c r="DX23" s="14">
        <v>70432.213412919999</v>
      </c>
      <c r="DY23" s="14">
        <v>70409.260315509993</v>
      </c>
      <c r="DZ23" s="14">
        <v>70431.210000000006</v>
      </c>
      <c r="EA23" s="178">
        <v>70371.6875</v>
      </c>
      <c r="EB23" s="178">
        <v>70312</v>
      </c>
      <c r="EC23" s="178">
        <v>70334.710000000006</v>
      </c>
      <c r="ED23" s="178">
        <v>70336.259999999995</v>
      </c>
      <c r="EE23" s="182">
        <v>70353.88</v>
      </c>
      <c r="EF23" s="182">
        <v>70357.42</v>
      </c>
      <c r="EG23" s="14">
        <v>196.85698592</v>
      </c>
      <c r="EH23" s="14">
        <v>196.87483559</v>
      </c>
      <c r="EI23" s="14">
        <v>201.43036117</v>
      </c>
      <c r="EJ23" s="14">
        <v>202.05681000000001</v>
      </c>
      <c r="EK23" s="14">
        <v>203.42</v>
      </c>
      <c r="EL23" s="14">
        <v>204.54676724999999</v>
      </c>
      <c r="EM23" s="14">
        <v>220.5</v>
      </c>
      <c r="EN23" s="14">
        <v>219.333</v>
      </c>
      <c r="EO23" s="14">
        <v>203.30063000000001</v>
      </c>
      <c r="EP23" s="14">
        <v>203.76729</v>
      </c>
      <c r="EQ23" s="14">
        <v>204.58933447999999</v>
      </c>
      <c r="ER23" s="14">
        <v>204.60191166999999</v>
      </c>
      <c r="ES23" s="14">
        <v>210.6</v>
      </c>
      <c r="ET23" s="178">
        <v>210.210024</v>
      </c>
      <c r="EU23" s="178">
        <v>210</v>
      </c>
      <c r="EV23" s="178">
        <v>204.237998</v>
      </c>
      <c r="EW23" s="178">
        <v>205.1</v>
      </c>
      <c r="EX23" s="178">
        <v>205.4</v>
      </c>
      <c r="EY23" s="178">
        <v>206.05198799999999</v>
      </c>
      <c r="EZ23" s="108">
        <v>47.84556182</v>
      </c>
      <c r="FA23" s="108">
        <v>47.868466310000002</v>
      </c>
      <c r="FB23" s="108">
        <v>47.981109519999997</v>
      </c>
      <c r="FC23" s="108">
        <v>47.824055540000003</v>
      </c>
      <c r="FD23" s="108">
        <v>47.834775329999999</v>
      </c>
      <c r="FE23" s="108">
        <v>48</v>
      </c>
      <c r="FF23" s="108">
        <v>48</v>
      </c>
      <c r="FG23" s="108">
        <v>48</v>
      </c>
      <c r="FH23" s="108">
        <v>53.297530000000002</v>
      </c>
      <c r="FI23" s="108">
        <v>54.80133</v>
      </c>
      <c r="FJ23" s="108">
        <v>54.7</v>
      </c>
      <c r="FK23" s="108">
        <v>54.67</v>
      </c>
      <c r="FL23" s="108">
        <v>54.863500000000002</v>
      </c>
      <c r="FM23" s="183">
        <v>54.84</v>
      </c>
      <c r="FN23" s="183">
        <v>55</v>
      </c>
      <c r="FO23" s="183">
        <v>54.825310000000002</v>
      </c>
      <c r="FP23" s="178">
        <v>55</v>
      </c>
      <c r="FQ23" s="178">
        <v>55</v>
      </c>
      <c r="FR23" s="182">
        <v>55</v>
      </c>
      <c r="FS23" s="14">
        <v>17549.127228649999</v>
      </c>
      <c r="FT23" s="14">
        <v>17555.76639479</v>
      </c>
      <c r="FU23" s="14">
        <v>17562.405560930001</v>
      </c>
      <c r="FV23" s="14">
        <v>17584.602931270001</v>
      </c>
      <c r="FW23" s="14">
        <v>17587.970006039999</v>
      </c>
      <c r="FX23" s="14">
        <v>17606.707639010001</v>
      </c>
      <c r="FY23" s="14">
        <v>17487.153193080001</v>
      </c>
      <c r="FZ23" s="14">
        <v>17498.34</v>
      </c>
      <c r="GA23" s="14">
        <v>17432.683000000001</v>
      </c>
      <c r="GB23" s="14">
        <v>17505</v>
      </c>
      <c r="GC23" s="14">
        <v>17587</v>
      </c>
      <c r="GD23" s="14">
        <v>17591</v>
      </c>
      <c r="GE23" s="14">
        <v>17611</v>
      </c>
      <c r="GF23" s="178">
        <v>17643</v>
      </c>
      <c r="GG23" s="178">
        <v>17670</v>
      </c>
      <c r="GH23" s="178">
        <v>17690</v>
      </c>
      <c r="GI23" s="178">
        <v>17687</v>
      </c>
      <c r="GJ23" s="178">
        <v>17685</v>
      </c>
      <c r="GK23" s="182">
        <v>17681</v>
      </c>
      <c r="GL23" s="14">
        <v>9.5609999999999999</v>
      </c>
      <c r="GM23" s="14">
        <v>9.5419999999999998</v>
      </c>
      <c r="GN23" s="14">
        <v>9.5609999999999999</v>
      </c>
      <c r="GO23" s="14">
        <v>7.016</v>
      </c>
      <c r="GP23" s="14">
        <v>7.016</v>
      </c>
      <c r="GQ23" s="14">
        <v>5.7539999999999996</v>
      </c>
      <c r="GR23" s="14">
        <v>5.5659999999999998</v>
      </c>
      <c r="GS23" s="14">
        <v>2.673</v>
      </c>
      <c r="GT23" s="14">
        <v>8.3395431900000005</v>
      </c>
      <c r="GU23" s="14">
        <v>8.3403939999999999</v>
      </c>
      <c r="GV23" s="14">
        <v>5.79</v>
      </c>
      <c r="GW23" s="14">
        <v>3.2317369999999999</v>
      </c>
      <c r="GX23" s="14">
        <v>6</v>
      </c>
      <c r="GY23" s="178">
        <v>4.9800000000000004</v>
      </c>
      <c r="GZ23" s="183">
        <v>4.2699999999999996</v>
      </c>
      <c r="HA23" s="183">
        <v>1.2930630000000001</v>
      </c>
      <c r="HB23" s="183">
        <v>1.3453440000000001</v>
      </c>
      <c r="HC23" s="183">
        <v>1.0208569999999999</v>
      </c>
      <c r="HD23" s="183">
        <v>0.80060399999999998</v>
      </c>
      <c r="HE23" s="14">
        <v>2897.9</v>
      </c>
      <c r="HF23" s="14">
        <v>2897.9</v>
      </c>
      <c r="HG23" s="14">
        <v>2897.9</v>
      </c>
      <c r="HH23" s="14">
        <v>2902.1</v>
      </c>
      <c r="HI23" s="14">
        <v>2912.8</v>
      </c>
      <c r="HJ23" s="14">
        <v>2936.2</v>
      </c>
      <c r="HK23" s="14">
        <v>2948.7</v>
      </c>
      <c r="HL23" s="14">
        <v>2955.4</v>
      </c>
      <c r="HM23" s="14">
        <v>2967.2</v>
      </c>
      <c r="HN23" s="14">
        <v>2951.7429999999999</v>
      </c>
      <c r="HO23" s="14">
        <v>2957.08</v>
      </c>
      <c r="HP23" s="14">
        <v>2970.357</v>
      </c>
      <c r="HQ23" s="14">
        <v>2975.6480000000001</v>
      </c>
      <c r="HR23" s="178">
        <v>2984.8737000000001</v>
      </c>
      <c r="HS23" s="178">
        <v>2977.8719999999998</v>
      </c>
      <c r="HT23" s="178">
        <v>2977.7170000000001</v>
      </c>
      <c r="HU23" s="178">
        <v>2753.4681388614899</v>
      </c>
      <c r="HV23" s="178">
        <v>2758.5450000000001</v>
      </c>
      <c r="HW23" s="182">
        <v>2809.3</v>
      </c>
      <c r="HX23" s="14">
        <v>609.79999999999995</v>
      </c>
      <c r="HY23" s="14">
        <v>608</v>
      </c>
      <c r="HZ23" s="14">
        <v>606.20000000000005</v>
      </c>
      <c r="IA23" s="14">
        <v>603.79999999999995</v>
      </c>
      <c r="IB23" s="14">
        <v>610.20000000000005</v>
      </c>
      <c r="IC23" s="14">
        <v>624.4</v>
      </c>
      <c r="ID23" s="14">
        <v>628.1</v>
      </c>
      <c r="IE23" s="14">
        <v>632.20000000000005</v>
      </c>
      <c r="IF23" s="14">
        <v>645.45299999999997</v>
      </c>
      <c r="IG23" s="14">
        <v>645.21989760999998</v>
      </c>
      <c r="IH23" s="14">
        <v>644.17078894999997</v>
      </c>
      <c r="II23" s="14">
        <v>642.79999999999995</v>
      </c>
      <c r="IJ23" s="14">
        <v>642.91999999999996</v>
      </c>
      <c r="IK23" s="178">
        <v>642.79999999999995</v>
      </c>
      <c r="IL23" s="189">
        <v>642.09</v>
      </c>
      <c r="IM23" s="114">
        <v>643</v>
      </c>
      <c r="IN23" s="114">
        <v>642.38</v>
      </c>
      <c r="IO23" s="114">
        <v>641.1</v>
      </c>
      <c r="IP23" s="114">
        <v>637.79999999999995</v>
      </c>
      <c r="IQ23" s="114"/>
      <c r="IR23" s="114"/>
      <c r="IS23" s="114"/>
      <c r="IT23" s="114"/>
      <c r="IU23" s="114"/>
      <c r="IV23" s="114"/>
      <c r="IW23" s="114"/>
      <c r="IX23" s="114"/>
      <c r="IY23" s="114"/>
      <c r="IZ23" s="114"/>
      <c r="JA23" s="139"/>
      <c r="JB23" s="139"/>
      <c r="JC23" s="140"/>
      <c r="JD23" s="140"/>
      <c r="JE23" s="140"/>
      <c r="JF23" s="140"/>
      <c r="JG23" s="140"/>
      <c r="JH23" s="140"/>
      <c r="JI23" s="140"/>
      <c r="JJ23" s="140"/>
      <c r="JK23" s="140"/>
      <c r="JL23" s="140"/>
      <c r="JM23" s="140"/>
      <c r="JN23" s="140"/>
      <c r="JO23" s="140"/>
      <c r="JP23" s="140"/>
      <c r="JQ23" s="140"/>
      <c r="JR23" s="140"/>
      <c r="JS23" s="12"/>
      <c r="JT23" s="12"/>
      <c r="JU23" s="12"/>
      <c r="JV23" s="12"/>
      <c r="JW23" s="12"/>
      <c r="JX23" s="12"/>
      <c r="JY23" s="12"/>
      <c r="JZ23" s="12"/>
      <c r="KA23" s="12"/>
      <c r="KB23" s="12"/>
      <c r="KC23" s="12"/>
      <c r="KD23" s="12"/>
      <c r="KE23" s="12"/>
      <c r="KF23" s="12"/>
      <c r="KG23" s="12"/>
      <c r="KH23" s="12"/>
    </row>
    <row r="24" spans="1:294">
      <c r="A24" t="s">
        <v>258</v>
      </c>
      <c r="B24" s="12" t="s">
        <v>239</v>
      </c>
      <c r="C24" s="12" t="s">
        <v>26</v>
      </c>
      <c r="D24" s="108">
        <v>0</v>
      </c>
      <c r="E24" s="108">
        <v>0</v>
      </c>
      <c r="F24" s="108">
        <v>0</v>
      </c>
      <c r="G24" s="108">
        <v>0</v>
      </c>
      <c r="H24" s="108">
        <v>0</v>
      </c>
      <c r="I24" s="108">
        <v>0</v>
      </c>
      <c r="J24" s="108">
        <v>0</v>
      </c>
      <c r="K24" s="108">
        <v>0</v>
      </c>
      <c r="L24" s="108">
        <v>0</v>
      </c>
      <c r="M24" s="108">
        <v>0</v>
      </c>
      <c r="N24" s="108">
        <v>0</v>
      </c>
      <c r="O24" s="108">
        <v>0</v>
      </c>
      <c r="P24" s="108">
        <v>0</v>
      </c>
      <c r="Q24" s="108">
        <v>0</v>
      </c>
      <c r="R24" s="108">
        <v>0</v>
      </c>
      <c r="S24" s="108">
        <v>0</v>
      </c>
      <c r="T24" s="108">
        <v>0</v>
      </c>
      <c r="U24" s="108">
        <v>0</v>
      </c>
      <c r="V24" s="108">
        <v>0</v>
      </c>
      <c r="W24" s="14">
        <v>124.7</v>
      </c>
      <c r="X24" s="14">
        <v>124.6</v>
      </c>
      <c r="Y24" s="14">
        <v>124.5</v>
      </c>
      <c r="Z24" s="14">
        <v>124.6</v>
      </c>
      <c r="AA24" s="14">
        <v>124.6</v>
      </c>
      <c r="AB24" s="14">
        <v>124.7</v>
      </c>
      <c r="AC24" s="14">
        <v>124.6</v>
      </c>
      <c r="AD24" s="14">
        <v>124.6</v>
      </c>
      <c r="AE24" s="14">
        <v>124.6</v>
      </c>
      <c r="AF24" s="14">
        <v>124.53518407999999</v>
      </c>
      <c r="AG24" s="14">
        <v>124.53518407999999</v>
      </c>
      <c r="AH24" s="14">
        <v>123.28256259</v>
      </c>
      <c r="AI24" s="14">
        <v>119</v>
      </c>
      <c r="AJ24" s="178">
        <v>119</v>
      </c>
      <c r="AK24" s="178">
        <v>118.5</v>
      </c>
      <c r="AL24" s="178">
        <v>118.5</v>
      </c>
      <c r="AM24" s="178">
        <v>118.5</v>
      </c>
      <c r="AN24" s="182">
        <v>118.55</v>
      </c>
      <c r="AO24" s="183">
        <v>118.54</v>
      </c>
      <c r="AP24" s="14">
        <v>0</v>
      </c>
      <c r="AQ24" s="14">
        <v>0</v>
      </c>
      <c r="AR24" s="14">
        <v>0</v>
      </c>
      <c r="AS24" s="14">
        <v>0</v>
      </c>
      <c r="AT24" s="14">
        <v>0</v>
      </c>
      <c r="AU24" s="14">
        <v>0</v>
      </c>
      <c r="AV24" s="14">
        <v>0</v>
      </c>
      <c r="AW24" s="14">
        <v>0</v>
      </c>
      <c r="AX24" s="14">
        <v>0</v>
      </c>
      <c r="AY24" s="14">
        <v>0</v>
      </c>
      <c r="AZ24" s="14">
        <v>0</v>
      </c>
      <c r="BA24" s="14">
        <v>0</v>
      </c>
      <c r="BB24" s="14">
        <v>0</v>
      </c>
      <c r="BC24" s="14">
        <v>0</v>
      </c>
      <c r="BD24" s="108">
        <v>0</v>
      </c>
      <c r="BE24" s="108">
        <v>0</v>
      </c>
      <c r="BF24" s="108">
        <v>0</v>
      </c>
      <c r="BG24" s="108">
        <v>0</v>
      </c>
      <c r="BH24" s="15">
        <v>0</v>
      </c>
      <c r="BI24" s="97">
        <v>466.20185950061972</v>
      </c>
      <c r="BJ24" s="97">
        <v>466.83737514150005</v>
      </c>
      <c r="BK24" s="97">
        <v>469.57397423794254</v>
      </c>
      <c r="BL24" s="97">
        <v>466.79037903936415</v>
      </c>
      <c r="BM24" s="97">
        <v>471.45149144091528</v>
      </c>
      <c r="BN24" s="97">
        <v>472.64717304416433</v>
      </c>
      <c r="BO24" s="97">
        <v>475.52010272443272</v>
      </c>
      <c r="BP24" s="97">
        <v>476.71870122597187</v>
      </c>
      <c r="BQ24" s="97">
        <v>479.87734893977176</v>
      </c>
      <c r="BR24" s="97">
        <v>480.04488593444728</v>
      </c>
      <c r="BS24" s="97">
        <v>480.16622209434439</v>
      </c>
      <c r="BT24" s="97">
        <v>483.23544611707939</v>
      </c>
      <c r="BU24" s="97">
        <v>482.84072439972726</v>
      </c>
      <c r="BV24" s="97">
        <v>482.62896761966437</v>
      </c>
      <c r="BW24" s="97">
        <v>481.49011737286111</v>
      </c>
      <c r="BX24" s="15">
        <v>480.69579083528799</v>
      </c>
      <c r="BY24" s="15">
        <v>483.82799999999997</v>
      </c>
      <c r="BZ24" s="15">
        <v>484.68599999999998</v>
      </c>
      <c r="CA24" s="15">
        <v>485</v>
      </c>
      <c r="CB24" s="14">
        <v>39</v>
      </c>
      <c r="CC24" s="14">
        <v>39</v>
      </c>
      <c r="CD24" s="14">
        <v>39</v>
      </c>
      <c r="CE24" s="14">
        <v>39</v>
      </c>
      <c r="CF24" s="14">
        <v>39</v>
      </c>
      <c r="CG24" s="14">
        <v>39</v>
      </c>
      <c r="CH24" s="14">
        <v>39</v>
      </c>
      <c r="CI24" s="14">
        <v>39</v>
      </c>
      <c r="CJ24" s="14">
        <v>38.892000000000003</v>
      </c>
      <c r="CK24" s="14">
        <v>40.21</v>
      </c>
      <c r="CL24" s="14">
        <v>40.21</v>
      </c>
      <c r="CM24" s="14">
        <v>40</v>
      </c>
      <c r="CN24" s="14">
        <v>40</v>
      </c>
      <c r="CO24" s="178">
        <v>40</v>
      </c>
      <c r="CP24" s="178">
        <v>40</v>
      </c>
      <c r="CQ24" s="178">
        <v>41</v>
      </c>
      <c r="CR24" s="183">
        <v>41</v>
      </c>
      <c r="CS24" s="183">
        <v>41</v>
      </c>
      <c r="CT24" s="183">
        <v>41</v>
      </c>
      <c r="CU24" s="14">
        <v>61736.975405819998</v>
      </c>
      <c r="CV24" s="14">
        <v>61875.309553200001</v>
      </c>
      <c r="CW24" s="14">
        <v>61774.755368040001</v>
      </c>
      <c r="CX24" s="14">
        <v>61806.727717020003</v>
      </c>
      <c r="CY24" s="14">
        <v>61817.191516079998</v>
      </c>
      <c r="CZ24" s="14">
        <v>61910.058089880004</v>
      </c>
      <c r="DA24" s="14">
        <v>62032.007491739998</v>
      </c>
      <c r="DB24" s="14">
        <v>62117.750773350002</v>
      </c>
      <c r="DC24" s="14">
        <v>62418.436999999998</v>
      </c>
      <c r="DD24" s="14">
        <v>62429.091</v>
      </c>
      <c r="DE24" s="14">
        <v>62333.747282420001</v>
      </c>
      <c r="DF24" s="14">
        <v>62124.06699603</v>
      </c>
      <c r="DG24" s="15">
        <v>62117.6796107302</v>
      </c>
      <c r="DH24" s="177">
        <v>62129.544337773004</v>
      </c>
      <c r="DI24" s="177">
        <v>62123.16</v>
      </c>
      <c r="DJ24" s="177">
        <v>62140.42</v>
      </c>
      <c r="DK24" s="177">
        <v>62181.56</v>
      </c>
      <c r="DL24" s="183">
        <v>62150.93</v>
      </c>
      <c r="DM24" s="183">
        <v>62162.19</v>
      </c>
      <c r="DN24" s="14">
        <v>29485</v>
      </c>
      <c r="DO24" s="14">
        <v>29714</v>
      </c>
      <c r="DP24" s="14">
        <v>29714</v>
      </c>
      <c r="DQ24" s="14">
        <v>29708</v>
      </c>
      <c r="DR24" s="14">
        <v>29726</v>
      </c>
      <c r="DS24" s="14">
        <v>29736</v>
      </c>
      <c r="DT24" s="14">
        <v>29728</v>
      </c>
      <c r="DU24" s="14">
        <v>29727</v>
      </c>
      <c r="DV24" s="14">
        <v>29709</v>
      </c>
      <c r="DW24" s="14">
        <v>29687.024000000001</v>
      </c>
      <c r="DX24" s="14">
        <v>29684.481520580001</v>
      </c>
      <c r="DY24" s="14">
        <v>29637.135133330001</v>
      </c>
      <c r="DZ24" s="14">
        <v>29677.63</v>
      </c>
      <c r="EA24" s="178">
        <v>29675.052734000001</v>
      </c>
      <c r="EB24" s="178">
        <v>29665</v>
      </c>
      <c r="EC24" s="178">
        <v>29645.52</v>
      </c>
      <c r="ED24" s="178">
        <v>29643.62</v>
      </c>
      <c r="EE24" s="182">
        <v>29641.439999999999</v>
      </c>
      <c r="EF24" s="182">
        <v>29626.36</v>
      </c>
      <c r="EG24" s="14">
        <v>11.975239999999999</v>
      </c>
      <c r="EH24" s="14">
        <v>12.847950000000001</v>
      </c>
      <c r="EI24" s="14">
        <v>12.84735</v>
      </c>
      <c r="EJ24" s="14">
        <v>13.03186</v>
      </c>
      <c r="EK24" s="14">
        <v>13.050319999999999</v>
      </c>
      <c r="EL24" s="14">
        <v>13.021430000000001</v>
      </c>
      <c r="EM24" s="14">
        <v>12.847950000000001</v>
      </c>
      <c r="EN24" s="14">
        <v>0</v>
      </c>
      <c r="EO24" s="14">
        <v>0</v>
      </c>
      <c r="EP24" s="14">
        <v>0</v>
      </c>
      <c r="EQ24" s="14">
        <v>0</v>
      </c>
      <c r="ER24" s="14">
        <v>0</v>
      </c>
      <c r="ES24" s="14">
        <v>0</v>
      </c>
      <c r="ET24" s="178">
        <v>0</v>
      </c>
      <c r="EU24" s="178">
        <v>0</v>
      </c>
      <c r="EV24" s="178">
        <v>0</v>
      </c>
      <c r="EW24" s="178">
        <v>0</v>
      </c>
      <c r="EX24" s="178">
        <v>0</v>
      </c>
      <c r="EY24" s="178">
        <v>0</v>
      </c>
      <c r="EZ24" s="108">
        <v>21652.711898760001</v>
      </c>
      <c r="FA24" s="108">
        <v>21661.976897060002</v>
      </c>
      <c r="FB24" s="108">
        <v>21712.951469250002</v>
      </c>
      <c r="FC24" s="108">
        <v>21641.879637490001</v>
      </c>
      <c r="FD24" s="108">
        <v>21646.730675940002</v>
      </c>
      <c r="FE24" s="108">
        <v>21727</v>
      </c>
      <c r="FF24" s="108">
        <v>21716</v>
      </c>
      <c r="FG24" s="108">
        <v>21678</v>
      </c>
      <c r="FH24" s="108">
        <v>21631.906640000001</v>
      </c>
      <c r="FI24" s="108">
        <v>21558.16053999</v>
      </c>
      <c r="FJ24" s="108">
        <v>21480.799999999999</v>
      </c>
      <c r="FK24" s="108">
        <v>21427.67</v>
      </c>
      <c r="FL24" s="108">
        <v>21386.278550000003</v>
      </c>
      <c r="FM24" s="183">
        <v>21334.75</v>
      </c>
      <c r="FN24" s="183">
        <v>21307</v>
      </c>
      <c r="FO24" s="183">
        <v>21293.253110000001</v>
      </c>
      <c r="FP24" s="178">
        <v>21299</v>
      </c>
      <c r="FQ24" s="178">
        <v>21310</v>
      </c>
      <c r="FR24" s="182">
        <v>21299</v>
      </c>
      <c r="FS24" s="14">
        <v>28789.84583753</v>
      </c>
      <c r="FT24" s="14">
        <v>28819.701986690001</v>
      </c>
      <c r="FU24" s="14">
        <v>28849.558135840001</v>
      </c>
      <c r="FV24" s="14">
        <v>28862.584326110002</v>
      </c>
      <c r="FW24" s="14">
        <v>28878.034167260001</v>
      </c>
      <c r="FX24" s="14">
        <v>28877.845768710002</v>
      </c>
      <c r="FY24" s="14">
        <v>29076.034881330001</v>
      </c>
      <c r="FZ24" s="14">
        <v>29085.200000000001</v>
      </c>
      <c r="GA24" s="14">
        <v>29104.678</v>
      </c>
      <c r="GB24" s="14">
        <v>29118</v>
      </c>
      <c r="GC24" s="14">
        <v>29136</v>
      </c>
      <c r="GD24" s="14">
        <v>29066</v>
      </c>
      <c r="GE24" s="14">
        <v>29131</v>
      </c>
      <c r="GF24" s="178">
        <v>29127</v>
      </c>
      <c r="GG24" s="178">
        <v>29119</v>
      </c>
      <c r="GH24" s="178">
        <v>29114</v>
      </c>
      <c r="GI24" s="178">
        <v>29108</v>
      </c>
      <c r="GJ24" s="178">
        <v>29106</v>
      </c>
      <c r="GK24" s="182">
        <v>29104</v>
      </c>
      <c r="GL24" s="14">
        <v>6381.9589999999998</v>
      </c>
      <c r="GM24" s="14">
        <v>6415.4629999999997</v>
      </c>
      <c r="GN24" s="14">
        <v>6414.6940000000004</v>
      </c>
      <c r="GO24" s="14">
        <v>6425.2110000000002</v>
      </c>
      <c r="GP24" s="14">
        <v>6425.6450000000004</v>
      </c>
      <c r="GQ24" s="14">
        <v>6419.241</v>
      </c>
      <c r="GR24" s="14">
        <v>6429.5240000000003</v>
      </c>
      <c r="GS24" s="14">
        <v>6435.6319999999996</v>
      </c>
      <c r="GT24" s="14">
        <v>6464.0689048000004</v>
      </c>
      <c r="GU24" s="14">
        <v>6460.1055900000001</v>
      </c>
      <c r="GV24" s="14">
        <v>6462.81</v>
      </c>
      <c r="GW24" s="14">
        <v>6464.4497250000004</v>
      </c>
      <c r="GX24" s="14">
        <v>6464</v>
      </c>
      <c r="GY24" s="178">
        <v>6445.51</v>
      </c>
      <c r="GZ24" s="183">
        <v>6413.59</v>
      </c>
      <c r="HA24" s="183">
        <v>6413.6015600000501</v>
      </c>
      <c r="HB24" s="183">
        <v>6417.7288189999999</v>
      </c>
      <c r="HC24" s="183">
        <v>6415.9018730000798</v>
      </c>
      <c r="HD24" s="183">
        <v>6416.3880630000704</v>
      </c>
      <c r="HE24" s="14">
        <v>489.7</v>
      </c>
      <c r="HF24" s="14">
        <v>489.7</v>
      </c>
      <c r="HG24" s="14">
        <v>489.7</v>
      </c>
      <c r="HH24" s="14">
        <v>489.7</v>
      </c>
      <c r="HI24" s="14">
        <v>489.7</v>
      </c>
      <c r="HJ24" s="14">
        <v>491.7</v>
      </c>
      <c r="HK24" s="14">
        <v>492.1</v>
      </c>
      <c r="HL24" s="14">
        <v>494.7</v>
      </c>
      <c r="HM24" s="14">
        <v>488.4</v>
      </c>
      <c r="HN24" s="14">
        <v>483.73099999999999</v>
      </c>
      <c r="HO24" s="14">
        <v>482.86099999999999</v>
      </c>
      <c r="HP24" s="14">
        <v>471.904</v>
      </c>
      <c r="HQ24" s="14">
        <v>479.66399999999999</v>
      </c>
      <c r="HR24" s="178">
        <v>457.46100000000001</v>
      </c>
      <c r="HS24" s="178">
        <v>455.78800000000001</v>
      </c>
      <c r="HT24" s="178">
        <v>446.02699999999999</v>
      </c>
      <c r="HU24" s="178">
        <v>443.59481430640199</v>
      </c>
      <c r="HV24" s="178">
        <v>436.60399999999998</v>
      </c>
      <c r="HW24" s="182">
        <v>427.32</v>
      </c>
      <c r="HX24" s="14">
        <v>41</v>
      </c>
      <c r="HY24" s="14">
        <v>41</v>
      </c>
      <c r="HZ24" s="14">
        <v>41</v>
      </c>
      <c r="IA24" s="14">
        <v>41</v>
      </c>
      <c r="IB24" s="14">
        <v>41</v>
      </c>
      <c r="IC24" s="14">
        <v>41</v>
      </c>
      <c r="ID24" s="14">
        <v>41</v>
      </c>
      <c r="IE24" s="14">
        <v>41</v>
      </c>
      <c r="IF24" s="14">
        <v>40.857999999999997</v>
      </c>
      <c r="IG24" s="14">
        <v>40.799999999999997</v>
      </c>
      <c r="IH24" s="14">
        <v>40.15</v>
      </c>
      <c r="II24" s="14">
        <v>37.32</v>
      </c>
      <c r="IJ24" s="14">
        <v>37.32</v>
      </c>
      <c r="IK24" s="178">
        <v>37.26</v>
      </c>
      <c r="IL24" s="189">
        <v>37.22</v>
      </c>
      <c r="IM24" s="114">
        <v>37.159999999999997</v>
      </c>
      <c r="IN24" s="114">
        <v>37.31</v>
      </c>
      <c r="IO24" s="114">
        <v>37.299999999999997</v>
      </c>
      <c r="IP24" s="114">
        <v>36.299999999999997</v>
      </c>
      <c r="IQ24" s="114"/>
      <c r="IR24" s="114"/>
      <c r="IS24" s="114"/>
      <c r="IT24" s="114"/>
      <c r="IU24" s="114"/>
      <c r="IV24" s="114"/>
      <c r="IW24" s="114"/>
      <c r="IX24" s="114"/>
      <c r="IY24" s="114"/>
      <c r="IZ24" s="114"/>
      <c r="JA24" s="139"/>
      <c r="JB24" s="139"/>
      <c r="JC24" s="140"/>
      <c r="JD24" s="140"/>
      <c r="JE24" s="140"/>
      <c r="JF24" s="140"/>
      <c r="JG24" s="140"/>
      <c r="JH24" s="140"/>
      <c r="JI24" s="140"/>
      <c r="JJ24" s="140"/>
      <c r="JK24" s="140"/>
      <c r="JL24" s="140"/>
      <c r="JM24" s="140"/>
      <c r="JN24" s="140"/>
      <c r="JO24" s="140"/>
      <c r="JP24" s="140"/>
      <c r="JQ24" s="140"/>
      <c r="JR24" s="140"/>
      <c r="JS24" s="12"/>
      <c r="JT24" s="12"/>
      <c r="JU24" s="12"/>
      <c r="JV24" s="12"/>
      <c r="JW24" s="12"/>
      <c r="JX24" s="12"/>
      <c r="JY24" s="12"/>
      <c r="JZ24" s="12"/>
      <c r="KA24" s="12"/>
      <c r="KB24" s="12"/>
      <c r="KC24" s="12"/>
      <c r="KD24" s="12"/>
      <c r="KE24" s="12"/>
      <c r="KF24" s="12"/>
      <c r="KG24" s="12"/>
      <c r="KH24" s="12"/>
    </row>
    <row r="25" spans="1:294">
      <c r="A25" t="s">
        <v>259</v>
      </c>
      <c r="B25" s="12" t="s">
        <v>240</v>
      </c>
      <c r="C25" s="12" t="s">
        <v>26</v>
      </c>
      <c r="D25" s="108">
        <v>34</v>
      </c>
      <c r="E25" s="108">
        <v>34</v>
      </c>
      <c r="F25" s="108">
        <v>34</v>
      </c>
      <c r="G25" s="108">
        <v>34</v>
      </c>
      <c r="H25" s="108">
        <v>34</v>
      </c>
      <c r="I25" s="108">
        <v>34</v>
      </c>
      <c r="J25" s="108">
        <v>34</v>
      </c>
      <c r="K25" s="108">
        <v>34</v>
      </c>
      <c r="L25" s="108">
        <v>33.81</v>
      </c>
      <c r="M25" s="108">
        <v>33.81</v>
      </c>
      <c r="N25" s="108">
        <v>33.9</v>
      </c>
      <c r="O25" s="108">
        <v>34</v>
      </c>
      <c r="P25" s="108">
        <v>33.889139999999998</v>
      </c>
      <c r="Q25" s="108">
        <v>33.889140699999999</v>
      </c>
      <c r="R25" s="108">
        <v>34.364550000000001</v>
      </c>
      <c r="S25" s="108">
        <v>34.430540000000001</v>
      </c>
      <c r="T25" s="108">
        <v>34.430549999999997</v>
      </c>
      <c r="U25" s="108">
        <v>34.43</v>
      </c>
      <c r="V25" s="108">
        <v>34.43</v>
      </c>
      <c r="W25" s="14">
        <v>120.3</v>
      </c>
      <c r="X25" s="14">
        <v>121.3</v>
      </c>
      <c r="Y25" s="14">
        <v>121.6</v>
      </c>
      <c r="Z25" s="14">
        <v>125.6</v>
      </c>
      <c r="AA25" s="14">
        <v>125.6</v>
      </c>
      <c r="AB25" s="14">
        <v>125.6</v>
      </c>
      <c r="AC25" s="14">
        <v>125.6</v>
      </c>
      <c r="AD25" s="14">
        <v>125.6</v>
      </c>
      <c r="AE25" s="14">
        <v>125.6</v>
      </c>
      <c r="AF25" s="14">
        <v>125.58191419000001</v>
      </c>
      <c r="AG25" s="14">
        <v>125.58322489</v>
      </c>
      <c r="AH25" s="14">
        <v>125.56970283</v>
      </c>
      <c r="AI25" s="14">
        <v>126</v>
      </c>
      <c r="AJ25" s="178">
        <v>126</v>
      </c>
      <c r="AK25" s="178">
        <v>125.57</v>
      </c>
      <c r="AL25" s="178">
        <v>125.56</v>
      </c>
      <c r="AM25" s="178">
        <v>125.56</v>
      </c>
      <c r="AN25" s="182">
        <v>125.56</v>
      </c>
      <c r="AO25" s="183">
        <v>125.44</v>
      </c>
      <c r="AP25" s="14">
        <v>7.1080690500000001</v>
      </c>
      <c r="AQ25" s="14">
        <v>7.2065071200000004</v>
      </c>
      <c r="AR25" s="14">
        <v>6.89476362</v>
      </c>
      <c r="AS25" s="14">
        <v>6.8915337900000004</v>
      </c>
      <c r="AT25" s="14">
        <v>6.8704488899999996</v>
      </c>
      <c r="AU25" s="14">
        <v>7</v>
      </c>
      <c r="AV25" s="14">
        <v>7</v>
      </c>
      <c r="AW25" s="14">
        <v>7</v>
      </c>
      <c r="AX25" s="14">
        <v>6.8493500000000003</v>
      </c>
      <c r="AY25" s="14">
        <v>6.8654299999999999</v>
      </c>
      <c r="AZ25" s="14">
        <v>6.9</v>
      </c>
      <c r="BA25" s="14">
        <v>6.86</v>
      </c>
      <c r="BB25" s="14">
        <v>6.8494299999999999</v>
      </c>
      <c r="BC25" s="14">
        <v>6.85</v>
      </c>
      <c r="BD25" s="108">
        <v>7</v>
      </c>
      <c r="BE25" s="108">
        <v>6.8546399999999998</v>
      </c>
      <c r="BF25" s="108">
        <v>7</v>
      </c>
      <c r="BG25" s="108">
        <v>7</v>
      </c>
      <c r="BH25" s="15">
        <v>7</v>
      </c>
      <c r="BI25" s="97">
        <v>82.955405028430008</v>
      </c>
      <c r="BJ25" s="97">
        <v>96.690238630592646</v>
      </c>
      <c r="BK25" s="97">
        <v>112.14854979809371</v>
      </c>
      <c r="BL25" s="97">
        <v>129.70898940313072</v>
      </c>
      <c r="BM25" s="97">
        <v>144.76845505627824</v>
      </c>
      <c r="BN25" s="97">
        <v>154.92905550115253</v>
      </c>
      <c r="BO25" s="97">
        <v>170.86399251430893</v>
      </c>
      <c r="BP25" s="97">
        <v>197.47666916818551</v>
      </c>
      <c r="BQ25" s="97">
        <v>225.2413227251127</v>
      </c>
      <c r="BR25" s="97">
        <v>242.85950937993459</v>
      </c>
      <c r="BS25" s="97">
        <v>255.23306372314909</v>
      </c>
      <c r="BT25" s="97">
        <v>265.38931065698301</v>
      </c>
      <c r="BU25" s="97">
        <v>272.48150081751805</v>
      </c>
      <c r="BV25" s="97">
        <v>281.37424264107659</v>
      </c>
      <c r="BW25" s="97">
        <v>291.67139216922794</v>
      </c>
      <c r="BX25" s="15">
        <v>290.11366019772601</v>
      </c>
      <c r="BY25" s="15">
        <v>287.452</v>
      </c>
      <c r="BZ25" s="15">
        <v>295.36799999999999</v>
      </c>
      <c r="CA25" s="15">
        <v>294</v>
      </c>
      <c r="CB25" s="14">
        <v>0</v>
      </c>
      <c r="CC25" s="14">
        <v>0</v>
      </c>
      <c r="CD25" s="14">
        <v>0</v>
      </c>
      <c r="CE25" s="14">
        <v>0</v>
      </c>
      <c r="CF25" s="14">
        <v>0</v>
      </c>
      <c r="CG25" s="14">
        <v>0</v>
      </c>
      <c r="CH25" s="14">
        <v>0</v>
      </c>
      <c r="CI25" s="14">
        <v>0</v>
      </c>
      <c r="CJ25" s="14">
        <v>0</v>
      </c>
      <c r="CK25" s="14">
        <v>0</v>
      </c>
      <c r="CL25" s="14">
        <v>0</v>
      </c>
      <c r="CM25" s="14">
        <v>0</v>
      </c>
      <c r="CN25" s="14">
        <v>0</v>
      </c>
      <c r="CO25" s="178">
        <v>0</v>
      </c>
      <c r="CP25" s="178">
        <v>0</v>
      </c>
      <c r="CQ25" s="178">
        <v>0</v>
      </c>
      <c r="CR25" s="183">
        <v>0</v>
      </c>
      <c r="CS25" s="183">
        <v>0</v>
      </c>
      <c r="CT25" s="183">
        <v>0</v>
      </c>
      <c r="CU25" s="14">
        <v>14326.06948344</v>
      </c>
      <c r="CV25" s="14">
        <v>14483.90742084</v>
      </c>
      <c r="CW25" s="14">
        <v>14567.028290099999</v>
      </c>
      <c r="CX25" s="14">
        <v>14659.892006759999</v>
      </c>
      <c r="CY25" s="14">
        <v>14602.77206388</v>
      </c>
      <c r="CZ25" s="14">
        <v>14663.26533672</v>
      </c>
      <c r="DA25" s="14">
        <v>14732.438600879999</v>
      </c>
      <c r="DB25" s="14">
        <v>14574.551886290001</v>
      </c>
      <c r="DC25" s="14">
        <v>14595.608</v>
      </c>
      <c r="DD25" s="14">
        <v>14652.517</v>
      </c>
      <c r="DE25" s="14">
        <v>14742.29365485</v>
      </c>
      <c r="DF25" s="14">
        <v>14797.03361946</v>
      </c>
      <c r="DG25" s="15">
        <v>14858.848140563599</v>
      </c>
      <c r="DH25" s="177">
        <v>14874.72232622</v>
      </c>
      <c r="DI25" s="177">
        <v>14901.44</v>
      </c>
      <c r="DJ25" s="177">
        <v>14924.98</v>
      </c>
      <c r="DK25" s="177">
        <v>14941.12</v>
      </c>
      <c r="DL25" s="183">
        <v>14968.74</v>
      </c>
      <c r="DM25" s="183">
        <v>15008.94</v>
      </c>
      <c r="DN25" s="14">
        <v>46886</v>
      </c>
      <c r="DO25" s="14">
        <v>42066</v>
      </c>
      <c r="DP25" s="14">
        <v>42169</v>
      </c>
      <c r="DQ25" s="14">
        <v>42215</v>
      </c>
      <c r="DR25" s="14">
        <v>42220</v>
      </c>
      <c r="DS25" s="14">
        <v>42303</v>
      </c>
      <c r="DT25" s="14">
        <v>42336</v>
      </c>
      <c r="DU25" s="14">
        <v>42269</v>
      </c>
      <c r="DV25" s="14">
        <v>42335.8</v>
      </c>
      <c r="DW25" s="14">
        <v>42437.455999999998</v>
      </c>
      <c r="DX25" s="14">
        <v>42462.264315580003</v>
      </c>
      <c r="DY25" s="14">
        <v>42440.97136317</v>
      </c>
      <c r="DZ25" s="14">
        <v>42455.79</v>
      </c>
      <c r="EA25" s="178">
        <v>42531.019531000005</v>
      </c>
      <c r="EB25" s="178">
        <v>42545</v>
      </c>
      <c r="EC25" s="178">
        <v>42541.99</v>
      </c>
      <c r="ED25" s="178">
        <v>42549.13</v>
      </c>
      <c r="EE25" s="182">
        <v>42547.63</v>
      </c>
      <c r="EF25" s="182">
        <v>42550.7</v>
      </c>
      <c r="EG25" s="14">
        <v>1385.8003850600001</v>
      </c>
      <c r="EH25" s="14">
        <v>1393.49117553</v>
      </c>
      <c r="EI25" s="14">
        <v>1409.9820973400001</v>
      </c>
      <c r="EJ25" s="14">
        <v>1407.95533</v>
      </c>
      <c r="EK25" s="14">
        <v>1422.6528900000001</v>
      </c>
      <c r="EL25" s="14">
        <v>1431.91626213</v>
      </c>
      <c r="EM25" s="14">
        <v>1410.0421566499999</v>
      </c>
      <c r="EN25" s="14">
        <v>1403.8889999999999</v>
      </c>
      <c r="EO25" s="14">
        <v>1424.11385</v>
      </c>
      <c r="EP25" s="14">
        <v>1437.521</v>
      </c>
      <c r="EQ25" s="14">
        <v>1438.2902481000001</v>
      </c>
      <c r="ER25" s="14">
        <v>1444.13048241</v>
      </c>
      <c r="ES25" s="14">
        <v>1442</v>
      </c>
      <c r="ET25" s="178">
        <v>1436.0318539999998</v>
      </c>
      <c r="EU25" s="178">
        <v>1433.1</v>
      </c>
      <c r="EV25" s="178">
        <v>1430.0181660000001</v>
      </c>
      <c r="EW25" s="178">
        <v>1427</v>
      </c>
      <c r="EX25" s="178">
        <v>1423.8</v>
      </c>
      <c r="EY25" s="178">
        <v>1419.1872969999999</v>
      </c>
      <c r="EZ25" s="108">
        <v>33987.478110229997</v>
      </c>
      <c r="FA25" s="108">
        <v>34008.550797299999</v>
      </c>
      <c r="FB25" s="108">
        <v>34088.57910386</v>
      </c>
      <c r="FC25" s="108">
        <v>33976.998798330002</v>
      </c>
      <c r="FD25" s="108">
        <v>33984.614760080003</v>
      </c>
      <c r="FE25" s="108">
        <v>34078</v>
      </c>
      <c r="FF25" s="108">
        <v>34126</v>
      </c>
      <c r="FG25" s="108">
        <v>34248</v>
      </c>
      <c r="FH25" s="108">
        <v>34489.00963</v>
      </c>
      <c r="FI25" s="108">
        <v>34522.342499990002</v>
      </c>
      <c r="FJ25" s="108">
        <v>34534</v>
      </c>
      <c r="FK25" s="108">
        <v>34530.75</v>
      </c>
      <c r="FL25" s="108">
        <v>34544.233009999996</v>
      </c>
      <c r="FM25" s="183">
        <v>34564.33</v>
      </c>
      <c r="FN25" s="183">
        <v>34567</v>
      </c>
      <c r="FO25" s="183">
        <v>34582.623040000006</v>
      </c>
      <c r="FP25" s="178">
        <v>34613</v>
      </c>
      <c r="FQ25" s="178">
        <v>34607</v>
      </c>
      <c r="FR25" s="182">
        <v>34630</v>
      </c>
      <c r="FS25" s="14">
        <v>0</v>
      </c>
      <c r="FT25" s="14">
        <v>0</v>
      </c>
      <c r="FU25" s="14">
        <v>0</v>
      </c>
      <c r="FV25" s="14">
        <v>0</v>
      </c>
      <c r="FW25" s="14">
        <v>0</v>
      </c>
      <c r="FX25" s="14">
        <v>0</v>
      </c>
      <c r="FY25" s="14">
        <v>0</v>
      </c>
      <c r="FZ25" s="14">
        <v>0</v>
      </c>
      <c r="GA25" s="14">
        <v>0</v>
      </c>
      <c r="GB25" s="14">
        <v>0</v>
      </c>
      <c r="GC25" s="14">
        <v>0</v>
      </c>
      <c r="GD25" s="14">
        <v>0</v>
      </c>
      <c r="GE25" s="14">
        <v>0</v>
      </c>
      <c r="GF25" s="178">
        <v>0</v>
      </c>
      <c r="GG25" s="178">
        <v>0</v>
      </c>
      <c r="GH25" s="178">
        <v>0</v>
      </c>
      <c r="GI25" s="178">
        <v>0</v>
      </c>
      <c r="GJ25" s="178">
        <v>0</v>
      </c>
      <c r="GK25" s="182">
        <v>0</v>
      </c>
      <c r="GL25" s="14">
        <v>22174.797999999999</v>
      </c>
      <c r="GM25" s="14">
        <v>22240.831999999999</v>
      </c>
      <c r="GN25" s="14">
        <v>22317.739000000001</v>
      </c>
      <c r="GO25" s="14">
        <v>22405.419000000002</v>
      </c>
      <c r="GP25" s="14">
        <v>22444.29</v>
      </c>
      <c r="GQ25" s="14">
        <v>22451.527999999998</v>
      </c>
      <c r="GR25" s="14">
        <v>22665.254000000001</v>
      </c>
      <c r="GS25" s="14">
        <v>22667.917000000001</v>
      </c>
      <c r="GT25" s="14">
        <v>22704.620166739998</v>
      </c>
      <c r="GU25" s="14">
        <v>22659.617448000001</v>
      </c>
      <c r="GV25" s="14">
        <v>22628.22</v>
      </c>
      <c r="GW25" s="14">
        <v>22597.872610990002</v>
      </c>
      <c r="GX25" s="14">
        <v>22556</v>
      </c>
      <c r="GY25" s="178">
        <v>22578.59</v>
      </c>
      <c r="GZ25" s="183">
        <v>22575.77</v>
      </c>
      <c r="HA25" s="183">
        <v>22568.692074999599</v>
      </c>
      <c r="HB25" s="183">
        <v>22541.560923999401</v>
      </c>
      <c r="HC25" s="183">
        <v>22538.818435999699</v>
      </c>
      <c r="HD25" s="183">
        <v>22520.538553999599</v>
      </c>
      <c r="HE25" s="14">
        <v>11064.5</v>
      </c>
      <c r="HF25" s="14">
        <v>11064.5</v>
      </c>
      <c r="HG25" s="14">
        <v>11064.5</v>
      </c>
      <c r="HH25" s="14">
        <v>11089.9</v>
      </c>
      <c r="HI25" s="14">
        <v>11178.1</v>
      </c>
      <c r="HJ25" s="14">
        <v>11291.1</v>
      </c>
      <c r="HK25" s="14">
        <v>11372.4</v>
      </c>
      <c r="HL25" s="14">
        <v>11419.2</v>
      </c>
      <c r="HM25" s="14">
        <v>11506.3</v>
      </c>
      <c r="HN25" s="14">
        <v>11632.992</v>
      </c>
      <c r="HO25" s="14">
        <v>11653.965</v>
      </c>
      <c r="HP25" s="14">
        <v>11698.053</v>
      </c>
      <c r="HQ25" s="14">
        <v>11708.222</v>
      </c>
      <c r="HR25" s="178">
        <v>11784.9606</v>
      </c>
      <c r="HS25" s="178">
        <v>11810.396000000001</v>
      </c>
      <c r="HT25" s="178">
        <v>11849.078</v>
      </c>
      <c r="HU25" s="178">
        <v>11996.2312346742</v>
      </c>
      <c r="HV25" s="178">
        <v>12085.004000000001</v>
      </c>
      <c r="HW25" s="182">
        <v>12292.05</v>
      </c>
      <c r="HX25" s="14">
        <v>2880.9</v>
      </c>
      <c r="HY25" s="14">
        <v>2959.6</v>
      </c>
      <c r="HZ25" s="14">
        <v>2966.5</v>
      </c>
      <c r="IA25" s="14">
        <v>2898</v>
      </c>
      <c r="IB25" s="14">
        <v>2933</v>
      </c>
      <c r="IC25" s="14">
        <v>2930</v>
      </c>
      <c r="ID25" s="14">
        <v>2973.4</v>
      </c>
      <c r="IE25" s="14">
        <v>2950.7</v>
      </c>
      <c r="IF25" s="14">
        <v>2933.3209999999999</v>
      </c>
      <c r="IG25" s="14">
        <v>2936.1025569600001</v>
      </c>
      <c r="IH25" s="14">
        <v>2910.5823209499999</v>
      </c>
      <c r="II25" s="14">
        <v>2916.29</v>
      </c>
      <c r="IJ25" s="14">
        <v>2916.12</v>
      </c>
      <c r="IK25" s="178">
        <v>2912.47</v>
      </c>
      <c r="IL25" s="189">
        <v>2906.68</v>
      </c>
      <c r="IM25" s="114">
        <v>2910</v>
      </c>
      <c r="IN25" s="114">
        <v>2910.54</v>
      </c>
      <c r="IO25" s="114">
        <v>2910.3</v>
      </c>
      <c r="IP25" s="114">
        <v>2907.4</v>
      </c>
      <c r="IQ25" s="114"/>
      <c r="IR25" s="114"/>
      <c r="IS25" s="114"/>
      <c r="IT25" s="114"/>
      <c r="IU25" s="114"/>
      <c r="IV25" s="114"/>
      <c r="IW25" s="114"/>
      <c r="IX25" s="114"/>
      <c r="IY25" s="114"/>
      <c r="IZ25" s="114"/>
      <c r="JA25" s="139"/>
      <c r="JB25" s="139"/>
      <c r="JC25" s="140"/>
      <c r="JD25" s="140"/>
      <c r="JE25" s="140"/>
      <c r="JF25" s="140"/>
      <c r="JG25" s="140"/>
      <c r="JH25" s="140"/>
      <c r="JI25" s="140"/>
      <c r="JJ25" s="140"/>
      <c r="JK25" s="140"/>
      <c r="JL25" s="140"/>
      <c r="JM25" s="140"/>
      <c r="JN25" s="140"/>
      <c r="JO25" s="140"/>
      <c r="JP25" s="140"/>
      <c r="JQ25" s="140"/>
      <c r="JR25" s="140"/>
      <c r="JS25" s="12"/>
      <c r="JT25" s="12"/>
      <c r="JU25" s="12"/>
      <c r="JV25" s="12"/>
      <c r="JW25" s="12"/>
      <c r="JX25" s="12"/>
      <c r="JY25" s="12"/>
      <c r="JZ25" s="12"/>
      <c r="KA25" s="12"/>
      <c r="KB25" s="12"/>
      <c r="KC25" s="12"/>
      <c r="KD25" s="12"/>
      <c r="KE25" s="12"/>
      <c r="KF25" s="12"/>
      <c r="KG25" s="12"/>
      <c r="KH25" s="12"/>
    </row>
    <row r="26" spans="1:294">
      <c r="A26" t="s">
        <v>260</v>
      </c>
      <c r="B26" s="12" t="s">
        <v>241</v>
      </c>
      <c r="C26" s="12" t="s">
        <v>26</v>
      </c>
      <c r="D26" s="108">
        <v>0</v>
      </c>
      <c r="E26" s="108">
        <v>0</v>
      </c>
      <c r="F26" s="108">
        <v>0</v>
      </c>
      <c r="G26" s="108">
        <v>0</v>
      </c>
      <c r="H26" s="108">
        <v>0</v>
      </c>
      <c r="I26" s="108">
        <v>0</v>
      </c>
      <c r="J26" s="108">
        <v>0</v>
      </c>
      <c r="K26" s="108">
        <v>0</v>
      </c>
      <c r="L26" s="108">
        <v>0</v>
      </c>
      <c r="M26" s="108">
        <v>0</v>
      </c>
      <c r="N26" s="108">
        <v>0</v>
      </c>
      <c r="O26" s="108">
        <v>0</v>
      </c>
      <c r="P26" s="108">
        <v>0</v>
      </c>
      <c r="Q26" s="108">
        <v>0</v>
      </c>
      <c r="R26" s="108">
        <v>0</v>
      </c>
      <c r="S26" s="108">
        <v>0</v>
      </c>
      <c r="T26" s="108">
        <v>0</v>
      </c>
      <c r="U26" s="108">
        <v>0</v>
      </c>
      <c r="V26" s="108">
        <v>0</v>
      </c>
      <c r="W26" s="14">
        <v>1469</v>
      </c>
      <c r="X26" s="14">
        <v>1385</v>
      </c>
      <c r="Y26" s="14">
        <v>1381</v>
      </c>
      <c r="Z26" s="14">
        <v>1357</v>
      </c>
      <c r="AA26" s="14">
        <v>1359</v>
      </c>
      <c r="AB26" s="14">
        <v>1334</v>
      </c>
      <c r="AC26" s="14">
        <v>1308</v>
      </c>
      <c r="AD26" s="14">
        <v>1319</v>
      </c>
      <c r="AE26" s="14">
        <v>1322</v>
      </c>
      <c r="AF26" s="14">
        <v>1284.5280793300001</v>
      </c>
      <c r="AG26" s="14">
        <v>1214.902</v>
      </c>
      <c r="AH26" s="14">
        <v>1192.663</v>
      </c>
      <c r="AI26" s="14">
        <v>1195</v>
      </c>
      <c r="AJ26" s="178">
        <v>1171</v>
      </c>
      <c r="AK26" s="178">
        <v>1236.56</v>
      </c>
      <c r="AL26" s="178">
        <v>1258.75</v>
      </c>
      <c r="AM26" s="178">
        <v>1265.98</v>
      </c>
      <c r="AN26" s="182">
        <v>1258.27</v>
      </c>
      <c r="AO26" s="183">
        <v>1247.81</v>
      </c>
      <c r="AP26" s="14">
        <v>0</v>
      </c>
      <c r="AQ26" s="14">
        <v>0</v>
      </c>
      <c r="AR26" s="14">
        <v>0</v>
      </c>
      <c r="AS26" s="14">
        <v>0</v>
      </c>
      <c r="AT26" s="14">
        <v>0</v>
      </c>
      <c r="AU26" s="14">
        <v>0</v>
      </c>
      <c r="AV26" s="14">
        <v>0</v>
      </c>
      <c r="AW26" s="14">
        <v>0</v>
      </c>
      <c r="AX26" s="14">
        <v>0</v>
      </c>
      <c r="AY26" s="14">
        <v>0</v>
      </c>
      <c r="AZ26" s="14">
        <v>0</v>
      </c>
      <c r="BA26" s="14">
        <v>0</v>
      </c>
      <c r="BB26" s="14">
        <v>0</v>
      </c>
      <c r="BC26" s="14">
        <v>0</v>
      </c>
      <c r="BD26" s="108">
        <v>0</v>
      </c>
      <c r="BE26" s="108">
        <v>0</v>
      </c>
      <c r="BF26" s="108">
        <v>0</v>
      </c>
      <c r="BG26" s="108">
        <v>0</v>
      </c>
      <c r="BH26" s="15">
        <v>0</v>
      </c>
      <c r="BI26" s="97">
        <v>1382.7366824458438</v>
      </c>
      <c r="BJ26" s="97">
        <v>1388.3990824577522</v>
      </c>
      <c r="BK26" s="97">
        <v>1371.1672142755533</v>
      </c>
      <c r="BL26" s="97">
        <v>1377.1491849383035</v>
      </c>
      <c r="BM26" s="97">
        <v>1379.4783467098046</v>
      </c>
      <c r="BN26" s="97">
        <v>1382.9769396959041</v>
      </c>
      <c r="BO26" s="97">
        <v>1390.4295453143059</v>
      </c>
      <c r="BP26" s="97">
        <v>1397.7663911286697</v>
      </c>
      <c r="BQ26" s="97">
        <v>1402.8470402668559</v>
      </c>
      <c r="BR26" s="97">
        <v>1429.0450060341877</v>
      </c>
      <c r="BS26" s="97">
        <v>1426.529891727205</v>
      </c>
      <c r="BT26" s="97">
        <v>1422.2592766346863</v>
      </c>
      <c r="BU26" s="97">
        <v>1420.5786697325682</v>
      </c>
      <c r="BV26" s="97">
        <v>1419.7340733751248</v>
      </c>
      <c r="BW26" s="97">
        <v>1418.6856614233975</v>
      </c>
      <c r="BX26" s="15">
        <v>1406.8694883278799</v>
      </c>
      <c r="BY26" s="15">
        <v>1397.508</v>
      </c>
      <c r="BZ26" s="15">
        <v>1396.269</v>
      </c>
      <c r="CA26" s="15">
        <v>1395</v>
      </c>
      <c r="CB26" s="14">
        <v>1939</v>
      </c>
      <c r="CC26" s="14">
        <v>1958</v>
      </c>
      <c r="CD26" s="14">
        <v>1978</v>
      </c>
      <c r="CE26" s="14">
        <v>1999</v>
      </c>
      <c r="CF26" s="14">
        <v>1999</v>
      </c>
      <c r="CG26" s="14">
        <v>2080</v>
      </c>
      <c r="CH26" s="14">
        <v>2098</v>
      </c>
      <c r="CI26" s="14">
        <v>2130</v>
      </c>
      <c r="CJ26" s="14">
        <v>2195.8519999999999</v>
      </c>
      <c r="CK26" s="14">
        <v>2218.35</v>
      </c>
      <c r="CL26" s="14">
        <v>2210.8000000000002</v>
      </c>
      <c r="CM26" s="14">
        <v>2193</v>
      </c>
      <c r="CN26" s="14">
        <v>2188</v>
      </c>
      <c r="CO26" s="178">
        <v>2190</v>
      </c>
      <c r="CP26" s="178">
        <v>2194</v>
      </c>
      <c r="CQ26" s="178">
        <v>2184</v>
      </c>
      <c r="CR26" s="183">
        <v>2183</v>
      </c>
      <c r="CS26" s="183">
        <v>2189</v>
      </c>
      <c r="CT26" s="183">
        <v>2189</v>
      </c>
      <c r="CU26" s="14">
        <v>4669.2353307599997</v>
      </c>
      <c r="CV26" s="14">
        <v>4655.9953439999999</v>
      </c>
      <c r="CW26" s="14">
        <v>4575.8944717200002</v>
      </c>
      <c r="CX26" s="14">
        <v>4588.0249357800003</v>
      </c>
      <c r="CY26" s="14">
        <v>4417.0184401200004</v>
      </c>
      <c r="CZ26" s="14">
        <v>4445.1384120000002</v>
      </c>
      <c r="DA26" s="14">
        <v>4444.9898407199998</v>
      </c>
      <c r="DB26" s="14">
        <v>4099.4747359399998</v>
      </c>
      <c r="DC26" s="14">
        <v>4058.7890000000002</v>
      </c>
      <c r="DD26" s="14">
        <v>4111.5190000000002</v>
      </c>
      <c r="DE26" s="14">
        <v>4105.7886055600002</v>
      </c>
      <c r="DF26" s="14">
        <v>4108.7439767799997</v>
      </c>
      <c r="DG26" s="15">
        <v>4116.7495495045005</v>
      </c>
      <c r="DH26" s="177">
        <v>4123.5683035976999</v>
      </c>
      <c r="DI26" s="177">
        <v>4138.05</v>
      </c>
      <c r="DJ26" s="177">
        <v>4167.4399999999996</v>
      </c>
      <c r="DK26" s="177">
        <v>4203.88</v>
      </c>
      <c r="DL26" s="183">
        <v>4222.59</v>
      </c>
      <c r="DM26" s="183">
        <v>4212.75</v>
      </c>
      <c r="DN26" s="14">
        <v>4928</v>
      </c>
      <c r="DO26" s="14">
        <v>5389</v>
      </c>
      <c r="DP26" s="14">
        <v>5252</v>
      </c>
      <c r="DQ26" s="14">
        <v>5364</v>
      </c>
      <c r="DR26" s="14">
        <v>5293</v>
      </c>
      <c r="DS26" s="14">
        <v>5344</v>
      </c>
      <c r="DT26" s="14">
        <v>5478</v>
      </c>
      <c r="DU26" s="14">
        <v>5438</v>
      </c>
      <c r="DV26" s="14">
        <v>5325.2</v>
      </c>
      <c r="DW26" s="14">
        <v>5335.6440000000002</v>
      </c>
      <c r="DX26" s="14">
        <v>5349.52</v>
      </c>
      <c r="DY26" s="14">
        <v>5394.4184091500001</v>
      </c>
      <c r="DZ26" s="14">
        <v>5388.87</v>
      </c>
      <c r="EA26" s="178">
        <v>5422.0751950000003</v>
      </c>
      <c r="EB26" s="178">
        <v>5425</v>
      </c>
      <c r="EC26" s="178">
        <v>5421.56</v>
      </c>
      <c r="ED26" s="178">
        <v>5400.12</v>
      </c>
      <c r="EE26" s="182">
        <v>5404.65</v>
      </c>
      <c r="EF26" s="182">
        <v>5419.3</v>
      </c>
      <c r="EG26" s="14">
        <v>0</v>
      </c>
      <c r="EH26" s="14">
        <v>0</v>
      </c>
      <c r="EI26" s="14">
        <v>0</v>
      </c>
      <c r="EJ26" s="14">
        <v>0</v>
      </c>
      <c r="EK26" s="14">
        <v>0</v>
      </c>
      <c r="EL26" s="14">
        <v>0</v>
      </c>
      <c r="EM26" s="14">
        <v>0</v>
      </c>
      <c r="EN26" s="14">
        <v>0</v>
      </c>
      <c r="EO26" s="14">
        <v>0</v>
      </c>
      <c r="EP26" s="14">
        <v>0</v>
      </c>
      <c r="EQ26" s="14">
        <v>0</v>
      </c>
      <c r="ER26" s="14">
        <v>0</v>
      </c>
      <c r="ES26" s="14">
        <v>0</v>
      </c>
      <c r="ET26" s="178">
        <v>0</v>
      </c>
      <c r="EU26" s="178">
        <v>0</v>
      </c>
      <c r="EV26" s="178">
        <v>0</v>
      </c>
      <c r="EW26" s="178">
        <v>0</v>
      </c>
      <c r="EX26" s="178">
        <v>0</v>
      </c>
      <c r="EY26" s="178">
        <v>0</v>
      </c>
      <c r="EZ26" s="108">
        <v>0</v>
      </c>
      <c r="FA26" s="108">
        <v>0</v>
      </c>
      <c r="FB26" s="108">
        <v>0</v>
      </c>
      <c r="FC26" s="108">
        <v>0</v>
      </c>
      <c r="FD26" s="108">
        <v>0</v>
      </c>
      <c r="FE26" s="108">
        <v>0</v>
      </c>
      <c r="FF26" s="108">
        <v>0</v>
      </c>
      <c r="FG26" s="108">
        <v>0</v>
      </c>
      <c r="FH26" s="108">
        <v>0</v>
      </c>
      <c r="FI26" s="108">
        <v>0</v>
      </c>
      <c r="FJ26" s="108">
        <v>0</v>
      </c>
      <c r="FK26" s="108">
        <v>0</v>
      </c>
      <c r="FL26" s="108">
        <v>0</v>
      </c>
      <c r="FM26" s="183">
        <v>0</v>
      </c>
      <c r="FN26" s="183">
        <v>0</v>
      </c>
      <c r="FO26" s="183">
        <v>0</v>
      </c>
      <c r="FP26" s="178">
        <v>0</v>
      </c>
      <c r="FQ26" s="178">
        <v>0</v>
      </c>
      <c r="FR26" s="182">
        <v>0</v>
      </c>
      <c r="FS26" s="14">
        <v>3665.4145820499998</v>
      </c>
      <c r="FT26" s="14">
        <v>3767.57619196</v>
      </c>
      <c r="FU26" s="14">
        <v>3869.73780188</v>
      </c>
      <c r="FV26" s="14">
        <v>3951.7596617600002</v>
      </c>
      <c r="FW26" s="14">
        <v>4122.7627253999999</v>
      </c>
      <c r="FX26" s="14">
        <v>3910.7133899199998</v>
      </c>
      <c r="FY26" s="14">
        <v>3916.9007628899999</v>
      </c>
      <c r="FZ26" s="14">
        <v>3933.8</v>
      </c>
      <c r="GA26" s="14">
        <v>3950.8969999999999</v>
      </c>
      <c r="GB26" s="14">
        <v>3957</v>
      </c>
      <c r="GC26" s="14">
        <v>3962</v>
      </c>
      <c r="GD26" s="14">
        <v>3986</v>
      </c>
      <c r="GE26" s="14">
        <v>3986</v>
      </c>
      <c r="GF26" s="178">
        <v>3990</v>
      </c>
      <c r="GG26" s="178">
        <v>3991</v>
      </c>
      <c r="GH26" s="178">
        <v>3989</v>
      </c>
      <c r="GI26" s="178">
        <v>3992</v>
      </c>
      <c r="GJ26" s="178">
        <v>3993</v>
      </c>
      <c r="GK26" s="182">
        <v>3993</v>
      </c>
      <c r="GL26" s="14">
        <v>0</v>
      </c>
      <c r="GM26" s="14">
        <v>0</v>
      </c>
      <c r="GN26" s="14">
        <v>0</v>
      </c>
      <c r="GO26" s="14">
        <v>0</v>
      </c>
      <c r="GP26" s="14">
        <v>0</v>
      </c>
      <c r="GQ26" s="14">
        <v>0</v>
      </c>
      <c r="GR26" s="14">
        <v>0</v>
      </c>
      <c r="GS26" s="15">
        <v>0</v>
      </c>
      <c r="GT26" s="15">
        <v>0</v>
      </c>
      <c r="GU26" s="15">
        <v>0</v>
      </c>
      <c r="GV26" s="219">
        <v>0</v>
      </c>
      <c r="GW26" s="219">
        <v>0</v>
      </c>
      <c r="GX26" s="219">
        <v>0</v>
      </c>
      <c r="GY26" s="219">
        <v>0</v>
      </c>
      <c r="GZ26" s="219">
        <v>0</v>
      </c>
      <c r="HA26" s="183">
        <v>0</v>
      </c>
      <c r="HB26" s="183">
        <v>0</v>
      </c>
      <c r="HC26" s="183">
        <v>0</v>
      </c>
      <c r="HD26" s="183">
        <v>0</v>
      </c>
      <c r="HE26" s="14">
        <v>87.5</v>
      </c>
      <c r="HF26" s="14">
        <v>87.5</v>
      </c>
      <c r="HG26" s="14">
        <v>87.5</v>
      </c>
      <c r="HH26" s="14">
        <v>87.5</v>
      </c>
      <c r="HI26" s="14">
        <v>87.5</v>
      </c>
      <c r="HJ26" s="14">
        <v>87.5</v>
      </c>
      <c r="HK26" s="14">
        <v>87.5</v>
      </c>
      <c r="HL26" s="14">
        <v>87.5</v>
      </c>
      <c r="HM26" s="14">
        <v>87.6</v>
      </c>
      <c r="HN26" s="14">
        <v>87.540999999999997</v>
      </c>
      <c r="HO26" s="14">
        <v>87.254999999999995</v>
      </c>
      <c r="HP26" s="14">
        <v>87.156999999999996</v>
      </c>
      <c r="HQ26" s="14">
        <v>86.486000000000004</v>
      </c>
      <c r="HR26" s="178">
        <v>86.41</v>
      </c>
      <c r="HS26" s="178">
        <v>86.6</v>
      </c>
      <c r="HT26" s="178">
        <v>86.462999999999994</v>
      </c>
      <c r="HU26" s="178">
        <v>83.704646514469502</v>
      </c>
      <c r="HV26" s="178">
        <v>83.572000000000003</v>
      </c>
      <c r="HW26" s="182">
        <v>86.05</v>
      </c>
      <c r="HX26" s="14">
        <v>0</v>
      </c>
      <c r="HY26" s="14">
        <v>0</v>
      </c>
      <c r="HZ26" s="14">
        <v>0</v>
      </c>
      <c r="IA26" s="14">
        <v>0</v>
      </c>
      <c r="IB26" s="14">
        <v>0</v>
      </c>
      <c r="IC26" s="14">
        <v>0</v>
      </c>
      <c r="ID26" s="14">
        <v>0</v>
      </c>
      <c r="IE26" s="14">
        <v>0</v>
      </c>
      <c r="IF26" s="14">
        <v>0</v>
      </c>
      <c r="IG26" s="14">
        <v>0</v>
      </c>
      <c r="IH26" s="14">
        <v>0</v>
      </c>
      <c r="II26" s="14">
        <v>0</v>
      </c>
      <c r="IJ26" s="14">
        <v>0</v>
      </c>
      <c r="IK26" s="178">
        <v>0</v>
      </c>
      <c r="IL26" s="189">
        <v>0</v>
      </c>
      <c r="IM26" s="114">
        <v>0</v>
      </c>
      <c r="IN26" s="114">
        <v>0</v>
      </c>
      <c r="IO26" s="114">
        <v>0</v>
      </c>
      <c r="IP26" s="114">
        <v>0</v>
      </c>
      <c r="IQ26" s="114"/>
      <c r="IR26" s="114"/>
      <c r="IS26" s="114"/>
      <c r="IT26" s="114"/>
      <c r="IU26" s="114"/>
      <c r="IV26" s="114"/>
      <c r="IW26" s="114"/>
      <c r="IX26" s="114"/>
      <c r="IY26" s="114"/>
      <c r="IZ26" s="114"/>
      <c r="JA26" s="139"/>
      <c r="JB26" s="139"/>
      <c r="JC26" s="140"/>
      <c r="JD26" s="140"/>
      <c r="JE26" s="140"/>
      <c r="JF26" s="140"/>
      <c r="JG26" s="140"/>
      <c r="JH26" s="140"/>
      <c r="JI26" s="140"/>
      <c r="JJ26" s="140"/>
      <c r="JK26" s="140"/>
      <c r="JL26" s="140"/>
      <c r="JM26" s="140"/>
      <c r="JN26" s="140"/>
      <c r="JO26" s="140"/>
      <c r="JP26" s="140"/>
      <c r="JQ26" s="140"/>
      <c r="JR26" s="140"/>
      <c r="JS26" s="12"/>
      <c r="JT26" s="12"/>
      <c r="JU26" s="12"/>
      <c r="JV26" s="12"/>
      <c r="JW26" s="12"/>
      <c r="JX26" s="12"/>
      <c r="JY26" s="12"/>
      <c r="JZ26" s="12"/>
      <c r="KA26" s="12"/>
      <c r="KB26" s="12"/>
      <c r="KC26" s="12"/>
      <c r="KD26" s="12"/>
      <c r="KE26" s="12"/>
      <c r="KF26" s="12"/>
      <c r="KG26" s="12"/>
      <c r="KH26" s="12"/>
    </row>
    <row r="27" spans="1:294">
      <c r="A27" t="s">
        <v>261</v>
      </c>
      <c r="B27" s="12" t="s">
        <v>234</v>
      </c>
      <c r="C27" s="12" t="s">
        <v>26</v>
      </c>
      <c r="D27" s="108">
        <v>0</v>
      </c>
      <c r="E27" s="108">
        <v>0</v>
      </c>
      <c r="F27" s="108">
        <v>0</v>
      </c>
      <c r="G27" s="108">
        <v>0</v>
      </c>
      <c r="H27" s="108">
        <v>0</v>
      </c>
      <c r="I27" s="108">
        <v>0</v>
      </c>
      <c r="J27" s="108">
        <v>0</v>
      </c>
      <c r="K27" s="108">
        <v>0</v>
      </c>
      <c r="L27" s="108">
        <v>0</v>
      </c>
      <c r="M27" s="108">
        <v>0</v>
      </c>
      <c r="N27" s="108">
        <v>0</v>
      </c>
      <c r="O27" s="108">
        <v>0</v>
      </c>
      <c r="P27" s="108">
        <v>0</v>
      </c>
      <c r="Q27" s="108">
        <v>0</v>
      </c>
      <c r="R27" s="108">
        <v>0</v>
      </c>
      <c r="S27" s="108">
        <v>0</v>
      </c>
      <c r="T27" s="108">
        <v>0</v>
      </c>
      <c r="U27" s="108">
        <v>0</v>
      </c>
      <c r="V27" s="108">
        <v>0</v>
      </c>
      <c r="W27" s="14">
        <v>0</v>
      </c>
      <c r="X27" s="14">
        <v>0</v>
      </c>
      <c r="Y27" s="14">
        <v>0</v>
      </c>
      <c r="Z27" s="14">
        <v>0</v>
      </c>
      <c r="AA27" s="14">
        <v>0</v>
      </c>
      <c r="AB27" s="14">
        <v>0</v>
      </c>
      <c r="AC27" s="14">
        <v>0</v>
      </c>
      <c r="AD27" s="14">
        <v>0</v>
      </c>
      <c r="AE27" s="108">
        <v>0</v>
      </c>
      <c r="AF27" s="108">
        <v>0</v>
      </c>
      <c r="AG27" s="108">
        <v>0</v>
      </c>
      <c r="AH27" s="108">
        <v>0</v>
      </c>
      <c r="AI27" s="108">
        <v>0</v>
      </c>
      <c r="AJ27" s="183">
        <v>0</v>
      </c>
      <c r="AK27" s="183">
        <v>0</v>
      </c>
      <c r="AL27" s="183">
        <v>0</v>
      </c>
      <c r="AM27" s="183">
        <v>0</v>
      </c>
      <c r="AN27" s="183">
        <v>0</v>
      </c>
      <c r="AO27" s="183">
        <v>0</v>
      </c>
      <c r="AP27" s="14">
        <v>0</v>
      </c>
      <c r="AQ27" s="14">
        <v>0</v>
      </c>
      <c r="AR27" s="14">
        <v>0</v>
      </c>
      <c r="AS27" s="14">
        <v>0</v>
      </c>
      <c r="AT27" s="14">
        <v>0</v>
      </c>
      <c r="AU27" s="14">
        <v>0</v>
      </c>
      <c r="AV27" s="14">
        <v>0</v>
      </c>
      <c r="AW27" s="14">
        <v>0</v>
      </c>
      <c r="AX27" s="14">
        <v>0</v>
      </c>
      <c r="AY27" s="14">
        <v>0</v>
      </c>
      <c r="AZ27" s="14">
        <v>0</v>
      </c>
      <c r="BA27" s="14">
        <v>0</v>
      </c>
      <c r="BB27" s="14">
        <v>0</v>
      </c>
      <c r="BC27" s="14">
        <v>0</v>
      </c>
      <c r="BD27" s="108">
        <v>0</v>
      </c>
      <c r="BE27" s="108">
        <v>0</v>
      </c>
      <c r="BF27" s="108">
        <v>0</v>
      </c>
      <c r="BG27" s="108">
        <v>0</v>
      </c>
      <c r="BH27" s="15">
        <v>0</v>
      </c>
      <c r="BI27" s="219">
        <v>0</v>
      </c>
      <c r="BJ27" s="219">
        <v>0</v>
      </c>
      <c r="BK27" s="219">
        <v>0</v>
      </c>
      <c r="BL27" s="219">
        <v>0</v>
      </c>
      <c r="BM27" s="219">
        <v>0</v>
      </c>
      <c r="BN27" s="219">
        <v>0</v>
      </c>
      <c r="BO27" s="219">
        <v>0</v>
      </c>
      <c r="BP27" s="219">
        <v>0</v>
      </c>
      <c r="BQ27" s="219">
        <v>0</v>
      </c>
      <c r="BR27" s="219">
        <v>0</v>
      </c>
      <c r="BS27" s="219">
        <v>0</v>
      </c>
      <c r="BT27" s="219">
        <v>0</v>
      </c>
      <c r="BU27" s="219">
        <v>0</v>
      </c>
      <c r="BV27" s="219">
        <v>0</v>
      </c>
      <c r="BW27" s="219">
        <v>0</v>
      </c>
      <c r="BX27" s="219">
        <v>0</v>
      </c>
      <c r="BY27" s="219">
        <v>0</v>
      </c>
      <c r="BZ27" s="219">
        <v>0</v>
      </c>
      <c r="CA27" s="219">
        <v>0</v>
      </c>
      <c r="CB27" s="14">
        <v>0</v>
      </c>
      <c r="CC27" s="14">
        <v>0</v>
      </c>
      <c r="CD27" s="14">
        <v>0</v>
      </c>
      <c r="CE27" s="14">
        <v>0</v>
      </c>
      <c r="CF27" s="14">
        <v>0</v>
      </c>
      <c r="CG27" s="14">
        <v>0</v>
      </c>
      <c r="CH27" s="14">
        <v>0</v>
      </c>
      <c r="CI27" s="14">
        <v>0</v>
      </c>
      <c r="CJ27" s="14">
        <v>0</v>
      </c>
      <c r="CK27" s="14">
        <v>0</v>
      </c>
      <c r="CL27" s="14">
        <v>0</v>
      </c>
      <c r="CM27" s="14">
        <v>0</v>
      </c>
      <c r="CN27" s="14">
        <v>0</v>
      </c>
      <c r="CO27" s="178">
        <v>0</v>
      </c>
      <c r="CP27" s="178">
        <v>0</v>
      </c>
      <c r="CQ27" s="178">
        <v>0</v>
      </c>
      <c r="CR27" s="183">
        <v>0</v>
      </c>
      <c r="CS27" s="183">
        <v>0</v>
      </c>
      <c r="CT27" s="183">
        <v>0</v>
      </c>
      <c r="CU27" s="14">
        <v>0</v>
      </c>
      <c r="CV27" s="14">
        <v>0</v>
      </c>
      <c r="CW27" s="14">
        <v>0</v>
      </c>
      <c r="CX27" s="14">
        <v>0</v>
      </c>
      <c r="CY27" s="14">
        <v>0</v>
      </c>
      <c r="CZ27" s="14">
        <v>0</v>
      </c>
      <c r="DA27" s="14">
        <v>0</v>
      </c>
      <c r="DB27" s="14">
        <v>0</v>
      </c>
      <c r="DC27" s="14">
        <v>0</v>
      </c>
      <c r="DD27" s="14">
        <v>0</v>
      </c>
      <c r="DE27" s="14">
        <v>0</v>
      </c>
      <c r="DF27" s="14">
        <v>0</v>
      </c>
      <c r="DG27" s="15">
        <v>0</v>
      </c>
      <c r="DH27" s="177">
        <v>0</v>
      </c>
      <c r="DI27" s="177">
        <v>0</v>
      </c>
      <c r="DJ27" s="177">
        <v>0</v>
      </c>
      <c r="DK27" s="177">
        <v>0</v>
      </c>
      <c r="DL27" s="183">
        <v>0</v>
      </c>
      <c r="DM27" s="183">
        <v>0</v>
      </c>
      <c r="DN27" s="14">
        <v>0</v>
      </c>
      <c r="DO27" s="14">
        <v>0</v>
      </c>
      <c r="DP27" s="14">
        <v>0</v>
      </c>
      <c r="DQ27" s="14">
        <v>0</v>
      </c>
      <c r="DR27" s="14">
        <v>0</v>
      </c>
      <c r="DS27" s="14">
        <v>0</v>
      </c>
      <c r="DT27" s="14">
        <v>0</v>
      </c>
      <c r="DU27" s="14">
        <v>0</v>
      </c>
      <c r="DV27" s="14">
        <v>0</v>
      </c>
      <c r="DW27" s="14">
        <v>0</v>
      </c>
      <c r="DX27" s="14">
        <v>0</v>
      </c>
      <c r="DY27" s="14">
        <v>0</v>
      </c>
      <c r="DZ27" s="14">
        <v>0</v>
      </c>
      <c r="EA27" s="178">
        <v>0</v>
      </c>
      <c r="EB27" s="178">
        <v>0</v>
      </c>
      <c r="EC27" s="178">
        <v>0</v>
      </c>
      <c r="ED27" s="178">
        <v>0</v>
      </c>
      <c r="EE27" s="182">
        <v>0</v>
      </c>
      <c r="EF27" s="182">
        <v>0</v>
      </c>
      <c r="EG27" s="14">
        <v>0</v>
      </c>
      <c r="EH27" s="14">
        <v>0</v>
      </c>
      <c r="EI27" s="14">
        <v>0</v>
      </c>
      <c r="EJ27" s="14">
        <v>0</v>
      </c>
      <c r="EK27" s="14">
        <v>0</v>
      </c>
      <c r="EL27" s="14">
        <v>0</v>
      </c>
      <c r="EM27" s="14">
        <v>0</v>
      </c>
      <c r="EN27" s="14">
        <v>0</v>
      </c>
      <c r="EO27" s="14">
        <v>0</v>
      </c>
      <c r="EP27" s="14">
        <v>0</v>
      </c>
      <c r="EQ27" s="14">
        <v>0</v>
      </c>
      <c r="ER27" s="14">
        <v>0</v>
      </c>
      <c r="ES27" s="14">
        <v>0</v>
      </c>
      <c r="ET27" s="178">
        <v>0</v>
      </c>
      <c r="EU27" s="178">
        <v>0</v>
      </c>
      <c r="EV27" s="178">
        <v>0</v>
      </c>
      <c r="EW27" s="178">
        <v>0</v>
      </c>
      <c r="EX27" s="178">
        <v>0</v>
      </c>
      <c r="EY27" s="178">
        <v>0</v>
      </c>
      <c r="EZ27" s="108">
        <v>0</v>
      </c>
      <c r="FA27" s="108">
        <v>0</v>
      </c>
      <c r="FB27" s="108">
        <v>0</v>
      </c>
      <c r="FC27" s="108">
        <v>0</v>
      </c>
      <c r="FD27" s="108">
        <v>0</v>
      </c>
      <c r="FE27" s="108">
        <v>0</v>
      </c>
      <c r="FF27" s="108">
        <v>0</v>
      </c>
      <c r="FG27" s="108">
        <v>0</v>
      </c>
      <c r="FH27" s="108">
        <v>0</v>
      </c>
      <c r="FI27" s="108">
        <v>0</v>
      </c>
      <c r="FJ27" s="108">
        <v>0</v>
      </c>
      <c r="FK27" s="108">
        <v>0</v>
      </c>
      <c r="FL27" s="108">
        <v>0</v>
      </c>
      <c r="FM27" s="183">
        <v>0</v>
      </c>
      <c r="FN27" s="183">
        <v>0</v>
      </c>
      <c r="FO27" s="183">
        <v>0</v>
      </c>
      <c r="FP27" s="178">
        <v>0</v>
      </c>
      <c r="FQ27" s="178">
        <v>0</v>
      </c>
      <c r="FR27" s="182">
        <v>0</v>
      </c>
      <c r="FS27" s="14">
        <v>0</v>
      </c>
      <c r="FT27" s="14">
        <v>0</v>
      </c>
      <c r="FU27" s="14">
        <v>0</v>
      </c>
      <c r="FV27" s="14">
        <v>0</v>
      </c>
      <c r="FW27" s="14">
        <v>0</v>
      </c>
      <c r="FX27" s="14">
        <v>0</v>
      </c>
      <c r="FY27" s="14">
        <v>0</v>
      </c>
      <c r="FZ27" s="14">
        <v>0</v>
      </c>
      <c r="GA27" s="14">
        <v>0</v>
      </c>
      <c r="GB27" s="14">
        <v>0</v>
      </c>
      <c r="GC27" s="14">
        <v>0</v>
      </c>
      <c r="GD27" s="14">
        <v>0</v>
      </c>
      <c r="GE27" s="14">
        <v>0</v>
      </c>
      <c r="GF27" s="178">
        <v>0</v>
      </c>
      <c r="GG27" s="178">
        <v>0</v>
      </c>
      <c r="GH27" s="178">
        <v>0</v>
      </c>
      <c r="GI27" s="178">
        <v>0</v>
      </c>
      <c r="GJ27" s="178">
        <v>0</v>
      </c>
      <c r="GK27" s="182">
        <v>0</v>
      </c>
      <c r="GL27" s="14">
        <v>0</v>
      </c>
      <c r="GM27" s="14">
        <v>0</v>
      </c>
      <c r="GN27" s="14">
        <v>0</v>
      </c>
      <c r="GO27" s="14">
        <v>0</v>
      </c>
      <c r="GP27" s="14">
        <v>0</v>
      </c>
      <c r="GQ27" s="14">
        <v>0</v>
      </c>
      <c r="GR27" s="14">
        <v>0</v>
      </c>
      <c r="GS27" s="15">
        <v>0</v>
      </c>
      <c r="GT27" s="15">
        <v>0</v>
      </c>
      <c r="GU27" s="15">
        <v>0</v>
      </c>
      <c r="GV27" s="15">
        <v>0</v>
      </c>
      <c r="GW27" s="15">
        <v>0</v>
      </c>
      <c r="GX27" s="15">
        <v>0</v>
      </c>
      <c r="GY27" s="177">
        <v>0</v>
      </c>
      <c r="GZ27" s="183">
        <v>0</v>
      </c>
      <c r="HA27" s="183">
        <v>0</v>
      </c>
      <c r="HB27" s="183">
        <v>0</v>
      </c>
      <c r="HC27" s="183">
        <v>0</v>
      </c>
      <c r="HD27" s="183">
        <v>0</v>
      </c>
      <c r="HE27" s="14">
        <v>46.6</v>
      </c>
      <c r="HF27" s="14">
        <v>46.6</v>
      </c>
      <c r="HG27" s="14">
        <v>46.6</v>
      </c>
      <c r="HH27" s="14">
        <v>46.6</v>
      </c>
      <c r="HI27" s="14">
        <v>46.6</v>
      </c>
      <c r="HJ27" s="14">
        <v>46.6</v>
      </c>
      <c r="HK27" s="14">
        <v>46.6</v>
      </c>
      <c r="HL27" s="14">
        <v>46.6</v>
      </c>
      <c r="HM27" s="14">
        <v>46.6</v>
      </c>
      <c r="HN27" s="14">
        <v>46.646000000000001</v>
      </c>
      <c r="HO27" s="14">
        <v>46.646000000000001</v>
      </c>
      <c r="HP27" s="14">
        <v>46.65</v>
      </c>
      <c r="HQ27" s="14">
        <v>46.646999999999998</v>
      </c>
      <c r="HR27" s="178">
        <v>46.05</v>
      </c>
      <c r="HS27" s="178">
        <v>46.076999999999998</v>
      </c>
      <c r="HT27" s="178">
        <v>46.158000000000001</v>
      </c>
      <c r="HU27" s="178">
        <v>46.134926828716701</v>
      </c>
      <c r="HV27" s="178">
        <v>45.960999999999999</v>
      </c>
      <c r="HW27" s="182">
        <v>45.9</v>
      </c>
      <c r="HX27" s="14">
        <v>0</v>
      </c>
      <c r="HY27" s="14">
        <v>0</v>
      </c>
      <c r="HZ27" s="14">
        <v>0</v>
      </c>
      <c r="IA27" s="14">
        <v>0</v>
      </c>
      <c r="IB27" s="14">
        <v>0</v>
      </c>
      <c r="IC27" s="14">
        <v>0</v>
      </c>
      <c r="ID27" s="14">
        <v>0</v>
      </c>
      <c r="IE27" s="14">
        <v>0</v>
      </c>
      <c r="IF27" s="14">
        <v>0</v>
      </c>
      <c r="IG27" s="14">
        <v>0</v>
      </c>
      <c r="IH27" s="14">
        <v>0</v>
      </c>
      <c r="II27" s="14">
        <v>0</v>
      </c>
      <c r="IJ27" s="14">
        <v>0</v>
      </c>
      <c r="IK27" s="178">
        <v>0</v>
      </c>
      <c r="IL27" s="189">
        <v>0</v>
      </c>
      <c r="IM27" s="114">
        <v>0</v>
      </c>
      <c r="IN27" s="114">
        <v>0</v>
      </c>
      <c r="IO27" s="114">
        <v>0</v>
      </c>
      <c r="IP27" s="114">
        <v>0</v>
      </c>
      <c r="IQ27" s="114"/>
      <c r="IR27" s="114"/>
      <c r="IS27" s="114"/>
      <c r="IT27" s="114"/>
      <c r="IU27" s="114"/>
      <c r="IV27" s="114"/>
      <c r="IW27" s="114"/>
      <c r="IX27" s="114"/>
      <c r="IY27" s="114"/>
      <c r="IZ27" s="114"/>
      <c r="JA27" s="139"/>
      <c r="JB27" s="139"/>
      <c r="JC27" s="140"/>
      <c r="JD27" s="140"/>
      <c r="JE27" s="140"/>
      <c r="JF27" s="140"/>
      <c r="JG27" s="140"/>
      <c r="JH27" s="140"/>
      <c r="JI27" s="140"/>
      <c r="JJ27" s="140"/>
      <c r="JK27" s="140"/>
      <c r="JL27" s="140"/>
      <c r="JM27" s="140"/>
      <c r="JN27" s="140"/>
      <c r="JO27" s="140"/>
      <c r="JP27" s="140"/>
      <c r="JQ27" s="140"/>
      <c r="JR27" s="140"/>
      <c r="JS27" s="12"/>
      <c r="JT27" s="12"/>
      <c r="JU27" s="12"/>
      <c r="JV27" s="12"/>
      <c r="JW27" s="12"/>
      <c r="JX27" s="12"/>
      <c r="JY27" s="12"/>
      <c r="JZ27" s="12"/>
      <c r="KA27" s="12"/>
      <c r="KB27" s="12"/>
      <c r="KC27" s="12"/>
      <c r="KD27" s="12"/>
      <c r="KE27" s="12"/>
      <c r="KF27" s="12"/>
      <c r="KG27" s="12"/>
      <c r="KH27" s="12"/>
    </row>
    <row r="28" spans="1:294">
      <c r="A28" t="s">
        <v>262</v>
      </c>
      <c r="B28" s="12" t="s">
        <v>242</v>
      </c>
      <c r="C28" s="12" t="s">
        <v>26</v>
      </c>
      <c r="D28" s="108">
        <v>7.2</v>
      </c>
      <c r="E28" s="108">
        <v>7.2</v>
      </c>
      <c r="F28" s="108">
        <v>7.2</v>
      </c>
      <c r="G28" s="108">
        <v>7.2</v>
      </c>
      <c r="H28" s="108">
        <v>7.2</v>
      </c>
      <c r="I28" s="108">
        <v>7.2</v>
      </c>
      <c r="J28" s="108">
        <v>7.2</v>
      </c>
      <c r="K28" s="108">
        <v>7.2</v>
      </c>
      <c r="L28" s="108">
        <v>7.157</v>
      </c>
      <c r="M28" s="108">
        <v>7.1559999999999997</v>
      </c>
      <c r="N28" s="108">
        <v>7.3</v>
      </c>
      <c r="O28" s="108">
        <v>7</v>
      </c>
      <c r="P28" s="108">
        <v>7.2517296900000003</v>
      </c>
      <c r="Q28" s="108">
        <v>7.2517296939999998</v>
      </c>
      <c r="R28" s="108">
        <v>7.2411000000000003</v>
      </c>
      <c r="S28" s="108">
        <v>7.2411000000000003</v>
      </c>
      <c r="T28" s="108">
        <v>14.35511</v>
      </c>
      <c r="U28" s="108">
        <v>14.35</v>
      </c>
      <c r="V28" s="108">
        <v>7.45</v>
      </c>
      <c r="W28" s="14">
        <v>411.8</v>
      </c>
      <c r="X28" s="14">
        <v>427.6</v>
      </c>
      <c r="Y28" s="14">
        <v>428</v>
      </c>
      <c r="Z28" s="14">
        <v>428.8</v>
      </c>
      <c r="AA28" s="14">
        <v>454.5</v>
      </c>
      <c r="AB28" s="14">
        <v>481.4</v>
      </c>
      <c r="AC28" s="14">
        <v>462.5</v>
      </c>
      <c r="AD28" s="14">
        <v>446.7</v>
      </c>
      <c r="AE28" s="108">
        <v>446.9</v>
      </c>
      <c r="AF28" s="108">
        <v>480.2349792</v>
      </c>
      <c r="AG28" s="108">
        <v>480.04599999999999</v>
      </c>
      <c r="AH28" s="108">
        <v>480.83199999999999</v>
      </c>
      <c r="AI28" s="108">
        <v>483</v>
      </c>
      <c r="AJ28" s="183">
        <v>477</v>
      </c>
      <c r="AK28" s="183">
        <v>476.39</v>
      </c>
      <c r="AL28" s="183">
        <v>474.22</v>
      </c>
      <c r="AM28" s="183">
        <v>474.16</v>
      </c>
      <c r="AN28" s="183">
        <v>474.23</v>
      </c>
      <c r="AO28" s="183">
        <v>474.25</v>
      </c>
      <c r="AP28" s="14">
        <v>140.13050414</v>
      </c>
      <c r="AQ28" s="14">
        <v>142.07114038</v>
      </c>
      <c r="AR28" s="14">
        <v>135.92534007</v>
      </c>
      <c r="AS28" s="14">
        <v>135.86166628999999</v>
      </c>
      <c r="AT28" s="14">
        <v>135.44599251</v>
      </c>
      <c r="AU28" s="14">
        <v>138</v>
      </c>
      <c r="AV28" s="14">
        <v>138</v>
      </c>
      <c r="AW28" s="14">
        <v>138</v>
      </c>
      <c r="AX28" s="14">
        <v>144.04013</v>
      </c>
      <c r="AY28" s="14">
        <v>144.45878999999999</v>
      </c>
      <c r="AZ28" s="14">
        <v>144.5</v>
      </c>
      <c r="BA28" s="14">
        <v>144.09</v>
      </c>
      <c r="BB28" s="14">
        <v>142.85611</v>
      </c>
      <c r="BC28" s="14">
        <v>142.85</v>
      </c>
      <c r="BD28" s="108">
        <v>143</v>
      </c>
      <c r="BE28" s="108">
        <v>142.85232999999999</v>
      </c>
      <c r="BF28" s="108">
        <v>143</v>
      </c>
      <c r="BG28" s="108">
        <v>143</v>
      </c>
      <c r="BH28" s="15">
        <v>141</v>
      </c>
      <c r="BI28" s="97">
        <v>494.05188224427854</v>
      </c>
      <c r="BJ28" s="97">
        <v>500.32293744342002</v>
      </c>
      <c r="BK28" s="97">
        <v>502.22456684730696</v>
      </c>
      <c r="BL28" s="97">
        <v>504.41561444071101</v>
      </c>
      <c r="BM28" s="97">
        <v>502.59845003145278</v>
      </c>
      <c r="BN28" s="97">
        <v>501.08416000788105</v>
      </c>
      <c r="BO28" s="97">
        <v>502.16138065267768</v>
      </c>
      <c r="BP28" s="97">
        <v>509.2615069768197</v>
      </c>
      <c r="BQ28" s="97">
        <v>511.20976699200236</v>
      </c>
      <c r="BR28" s="97">
        <v>508.61142447045808</v>
      </c>
      <c r="BS28" s="97">
        <v>510.77021183479559</v>
      </c>
      <c r="BT28" s="97">
        <v>509.22749616480706</v>
      </c>
      <c r="BU28" s="97">
        <v>509.90697991079287</v>
      </c>
      <c r="BV28" s="97">
        <v>510.76508088713354</v>
      </c>
      <c r="BW28" s="97">
        <v>511.29920301914001</v>
      </c>
      <c r="BX28" s="15">
        <v>511.20956365977997</v>
      </c>
      <c r="BY28" s="15">
        <v>510.642</v>
      </c>
      <c r="BZ28" s="15">
        <v>510.58699999999999</v>
      </c>
      <c r="CA28" s="15">
        <v>512</v>
      </c>
      <c r="CB28" s="14">
        <v>0</v>
      </c>
      <c r="CC28" s="14">
        <v>0</v>
      </c>
      <c r="CD28" s="14">
        <v>0</v>
      </c>
      <c r="CE28" s="14">
        <v>0</v>
      </c>
      <c r="CF28" s="14">
        <v>0</v>
      </c>
      <c r="CG28" s="14">
        <v>0</v>
      </c>
      <c r="CH28" s="14">
        <v>0</v>
      </c>
      <c r="CI28" s="14">
        <v>0</v>
      </c>
      <c r="CJ28" s="14">
        <v>0</v>
      </c>
      <c r="CK28" s="14">
        <v>0</v>
      </c>
      <c r="CL28" s="14">
        <v>0</v>
      </c>
      <c r="CM28" s="14">
        <v>0</v>
      </c>
      <c r="CN28" s="14">
        <v>0</v>
      </c>
      <c r="CO28" s="178">
        <v>0</v>
      </c>
      <c r="CP28" s="178">
        <v>0</v>
      </c>
      <c r="CQ28" s="178">
        <v>0</v>
      </c>
      <c r="CR28" s="183">
        <v>0</v>
      </c>
      <c r="CS28" s="183">
        <v>0</v>
      </c>
      <c r="CT28" s="183">
        <v>0</v>
      </c>
      <c r="CU28" s="14">
        <v>8524.4438565</v>
      </c>
      <c r="CV28" s="14">
        <v>8486.5153229999996</v>
      </c>
      <c r="CW28" s="14">
        <v>8352.6459330599992</v>
      </c>
      <c r="CX28" s="14">
        <v>7891.0244899199997</v>
      </c>
      <c r="CY28" s="14">
        <v>8215.4089274399994</v>
      </c>
      <c r="CZ28" s="14">
        <v>8135.0328173400003</v>
      </c>
      <c r="DA28" s="14">
        <v>8050.7167111799999</v>
      </c>
      <c r="DB28" s="14">
        <v>7871.6835590500004</v>
      </c>
      <c r="DC28" s="14">
        <v>7836.3389999999999</v>
      </c>
      <c r="DD28" s="14">
        <v>7808.6710000000003</v>
      </c>
      <c r="DE28" s="14">
        <v>7708.66259851</v>
      </c>
      <c r="DF28" s="14">
        <v>7881.3800040100004</v>
      </c>
      <c r="DG28" s="15">
        <v>7853.2907381049599</v>
      </c>
      <c r="DH28" s="177">
        <v>7820.6665506171994</v>
      </c>
      <c r="DI28" s="177">
        <v>7735.68</v>
      </c>
      <c r="DJ28" s="177">
        <v>7755.32</v>
      </c>
      <c r="DK28" s="177">
        <v>7807.97</v>
      </c>
      <c r="DL28" s="183">
        <v>7837.52</v>
      </c>
      <c r="DM28" s="183">
        <v>7762.8</v>
      </c>
      <c r="DN28" s="14">
        <v>7687</v>
      </c>
      <c r="DO28" s="14">
        <v>7704</v>
      </c>
      <c r="DP28" s="14">
        <v>7657</v>
      </c>
      <c r="DQ28" s="14">
        <v>7709</v>
      </c>
      <c r="DR28" s="14">
        <v>7764</v>
      </c>
      <c r="DS28" s="14">
        <v>7704</v>
      </c>
      <c r="DT28" s="14">
        <v>7726</v>
      </c>
      <c r="DU28" s="14">
        <v>7631</v>
      </c>
      <c r="DV28" s="14">
        <v>7733.8</v>
      </c>
      <c r="DW28" s="14">
        <v>7598.5940000000001</v>
      </c>
      <c r="DX28" s="14">
        <v>7665.0553185799999</v>
      </c>
      <c r="DY28" s="14">
        <v>7650.0268369200003</v>
      </c>
      <c r="DZ28" s="14">
        <v>7605.28</v>
      </c>
      <c r="EA28" s="178">
        <v>7592.1762699999999</v>
      </c>
      <c r="EB28" s="178">
        <v>7561</v>
      </c>
      <c r="EC28" s="178">
        <v>7561.31</v>
      </c>
      <c r="ED28" s="178">
        <v>7559.18</v>
      </c>
      <c r="EE28" s="182">
        <v>7547.64</v>
      </c>
      <c r="EF28" s="182">
        <v>7544.11</v>
      </c>
      <c r="EG28" s="14">
        <v>285.89186000000001</v>
      </c>
      <c r="EH28" s="14">
        <v>284.21064000000001</v>
      </c>
      <c r="EI28" s="14">
        <v>285.13513999999998</v>
      </c>
      <c r="EJ28" s="14">
        <v>298.83316000000002</v>
      </c>
      <c r="EK28" s="14">
        <v>298.90060999999997</v>
      </c>
      <c r="EL28" s="14">
        <v>296.03237999999999</v>
      </c>
      <c r="EM28" s="14">
        <v>297.37900000000002</v>
      </c>
      <c r="EN28" s="14">
        <v>300.959</v>
      </c>
      <c r="EO28" s="14">
        <v>292.57680310000001</v>
      </c>
      <c r="EP28" s="14">
        <v>293.28199999999998</v>
      </c>
      <c r="EQ28" s="14">
        <v>294.18380000000002</v>
      </c>
      <c r="ER28" s="14">
        <v>292.03327325999999</v>
      </c>
      <c r="ES28" s="14">
        <v>327.8</v>
      </c>
      <c r="ET28" s="178">
        <v>325.801243</v>
      </c>
      <c r="EU28" s="178">
        <v>324.2</v>
      </c>
      <c r="EV28" s="178">
        <v>323.02915300000001</v>
      </c>
      <c r="EW28" s="178">
        <v>321.89999999999998</v>
      </c>
      <c r="EX28" s="178">
        <v>320.3</v>
      </c>
      <c r="EY28" s="178">
        <v>319.52854300000001</v>
      </c>
      <c r="EZ28" s="108">
        <v>3150.6231676299999</v>
      </c>
      <c r="FA28" s="108">
        <v>3154.3324782</v>
      </c>
      <c r="FB28" s="108">
        <v>3161.7551963300002</v>
      </c>
      <c r="FC28" s="108">
        <v>3151.4059937500001</v>
      </c>
      <c r="FD28" s="108">
        <v>3152.1123830299998</v>
      </c>
      <c r="FE28" s="108">
        <v>3152</v>
      </c>
      <c r="FF28" s="108">
        <v>3174</v>
      </c>
      <c r="FG28" s="108">
        <v>3171</v>
      </c>
      <c r="FH28" s="108">
        <v>3094.62158</v>
      </c>
      <c r="FI28" s="108">
        <v>3090.8730700000001</v>
      </c>
      <c r="FJ28" s="108">
        <v>3153.7</v>
      </c>
      <c r="FK28" s="108">
        <v>3203.91</v>
      </c>
      <c r="FL28" s="108">
        <v>3186.36526</v>
      </c>
      <c r="FM28" s="183">
        <v>3190.31</v>
      </c>
      <c r="FN28" s="183">
        <v>3190</v>
      </c>
      <c r="FO28" s="183">
        <v>3190.6075900000001</v>
      </c>
      <c r="FP28" s="178">
        <v>3215</v>
      </c>
      <c r="FQ28" s="178">
        <v>3247</v>
      </c>
      <c r="FR28" s="182">
        <v>3238</v>
      </c>
      <c r="FS28" s="14">
        <v>1401.0466736599999</v>
      </c>
      <c r="FT28" s="14">
        <v>1401.67318499</v>
      </c>
      <c r="FU28" s="14">
        <v>1402.2996963099999</v>
      </c>
      <c r="FV28" s="14">
        <v>1420.34299676</v>
      </c>
      <c r="FW28" s="14">
        <v>1431.3112655100001</v>
      </c>
      <c r="FX28" s="14">
        <v>1399.6417788000001</v>
      </c>
      <c r="FY28" s="14">
        <v>1423.9286436</v>
      </c>
      <c r="FZ28" s="14">
        <v>1428.99</v>
      </c>
      <c r="GA28" s="14">
        <v>1427.98</v>
      </c>
      <c r="GB28" s="14">
        <v>1430</v>
      </c>
      <c r="GC28" s="14">
        <v>1439</v>
      </c>
      <c r="GD28" s="14">
        <v>1439</v>
      </c>
      <c r="GE28" s="14">
        <v>1441</v>
      </c>
      <c r="GF28" s="178">
        <v>1440</v>
      </c>
      <c r="GG28" s="178">
        <v>1441</v>
      </c>
      <c r="GH28" s="178">
        <v>1440</v>
      </c>
      <c r="GI28" s="178">
        <v>1454</v>
      </c>
      <c r="GJ28" s="178">
        <v>1452</v>
      </c>
      <c r="GK28" s="182">
        <v>1454</v>
      </c>
      <c r="GL28" s="14">
        <v>2299.2570000000001</v>
      </c>
      <c r="GM28" s="14">
        <v>2312.5880000000002</v>
      </c>
      <c r="GN28" s="14">
        <v>2326.4409999999998</v>
      </c>
      <c r="GO28" s="14">
        <v>2382.011</v>
      </c>
      <c r="GP28" s="14">
        <v>2434.7109999999998</v>
      </c>
      <c r="GQ28" s="14">
        <v>2437.3649999999998</v>
      </c>
      <c r="GR28" s="14">
        <v>2472.4070000000002</v>
      </c>
      <c r="GS28" s="15">
        <v>2409.1709999999998</v>
      </c>
      <c r="GT28" s="15">
        <v>2570.7462719599998</v>
      </c>
      <c r="GU28" s="15">
        <v>2494.9383139900001</v>
      </c>
      <c r="GV28" s="15">
        <v>2602.314719</v>
      </c>
      <c r="GW28" s="15">
        <v>2548.7293770000001</v>
      </c>
      <c r="GX28" s="15">
        <v>2482</v>
      </c>
      <c r="GY28" s="177">
        <v>2471.0500000000002</v>
      </c>
      <c r="GZ28" s="183">
        <v>2479.08</v>
      </c>
      <c r="HA28" s="183">
        <v>2489.1106180000002</v>
      </c>
      <c r="HB28" s="183">
        <v>2485.4631439999998</v>
      </c>
      <c r="HC28" s="183">
        <v>2496.8894909999999</v>
      </c>
      <c r="HD28" s="183">
        <v>2390.4482739999999</v>
      </c>
      <c r="HE28" s="14">
        <v>0</v>
      </c>
      <c r="HF28" s="14">
        <v>0</v>
      </c>
      <c r="HG28" s="14">
        <v>0</v>
      </c>
      <c r="HH28" s="14">
        <v>0</v>
      </c>
      <c r="HI28" s="14">
        <v>0</v>
      </c>
      <c r="HJ28" s="14">
        <v>0</v>
      </c>
      <c r="HK28" s="14">
        <v>0</v>
      </c>
      <c r="HL28" s="14">
        <v>0</v>
      </c>
      <c r="HM28" s="14">
        <v>0</v>
      </c>
      <c r="HN28" s="14">
        <v>0</v>
      </c>
      <c r="HO28" s="14">
        <v>0</v>
      </c>
      <c r="HP28" s="14">
        <v>0</v>
      </c>
      <c r="HQ28" s="14">
        <v>0</v>
      </c>
      <c r="HR28" s="178">
        <v>0</v>
      </c>
      <c r="HS28" s="178">
        <v>0</v>
      </c>
      <c r="HT28" s="178">
        <v>0</v>
      </c>
      <c r="HU28" s="178">
        <v>0</v>
      </c>
      <c r="HV28" s="178">
        <v>0</v>
      </c>
      <c r="HW28" s="182">
        <v>0</v>
      </c>
      <c r="HX28" s="14">
        <v>670.5</v>
      </c>
      <c r="HY28" s="14">
        <v>657.4</v>
      </c>
      <c r="HZ28" s="14">
        <v>640</v>
      </c>
      <c r="IA28" s="14">
        <v>625.4</v>
      </c>
      <c r="IB28" s="14">
        <v>642</v>
      </c>
      <c r="IC28" s="14">
        <v>615</v>
      </c>
      <c r="ID28" s="14">
        <v>624.1</v>
      </c>
      <c r="IE28" s="14">
        <v>603</v>
      </c>
      <c r="IF28" s="14">
        <v>614.23400000000004</v>
      </c>
      <c r="IG28" s="14">
        <v>614.90344952999999</v>
      </c>
      <c r="IH28" s="14">
        <v>603.31792953000001</v>
      </c>
      <c r="II28" s="14">
        <v>598</v>
      </c>
      <c r="IJ28" s="14">
        <v>599.75</v>
      </c>
      <c r="IK28" s="178">
        <v>600.02</v>
      </c>
      <c r="IL28" s="189">
        <v>606.79</v>
      </c>
      <c r="IM28" s="114">
        <v>607</v>
      </c>
      <c r="IN28" s="114">
        <v>605.71</v>
      </c>
      <c r="IO28" s="114">
        <v>605.29999999999995</v>
      </c>
      <c r="IP28" s="114">
        <v>608.79999999999995</v>
      </c>
      <c r="IQ28" s="114"/>
      <c r="IR28" s="114"/>
      <c r="IS28" s="114"/>
      <c r="IT28" s="114"/>
      <c r="IU28" s="114"/>
      <c r="IV28" s="114"/>
      <c r="IW28" s="114"/>
      <c r="IX28" s="114"/>
      <c r="IY28" s="114"/>
      <c r="IZ28" s="114"/>
      <c r="JA28" s="139"/>
      <c r="JB28" s="139"/>
      <c r="JC28" s="140"/>
      <c r="JD28" s="140"/>
      <c r="JE28" s="140"/>
      <c r="JF28" s="140"/>
      <c r="JG28" s="140"/>
      <c r="JH28" s="140"/>
      <c r="JI28" s="140"/>
      <c r="JJ28" s="140"/>
      <c r="JK28" s="140"/>
      <c r="JL28" s="140"/>
      <c r="JM28" s="140"/>
      <c r="JN28" s="140"/>
      <c r="JO28" s="140"/>
      <c r="JP28" s="140"/>
      <c r="JQ28" s="140"/>
      <c r="JR28" s="140"/>
      <c r="JS28" s="12"/>
      <c r="JT28" s="12"/>
      <c r="JU28" s="12"/>
      <c r="JV28" s="12"/>
      <c r="JW28" s="12"/>
      <c r="JX28" s="12"/>
      <c r="JY28" s="12"/>
      <c r="JZ28" s="12"/>
      <c r="KA28" s="12"/>
      <c r="KB28" s="12"/>
      <c r="KC28" s="12"/>
      <c r="KD28" s="12"/>
      <c r="KE28" s="12"/>
      <c r="KF28" s="12"/>
      <c r="KG28" s="12"/>
      <c r="KH28" s="12"/>
    </row>
    <row r="29" spans="1:294">
      <c r="A29" t="s">
        <v>263</v>
      </c>
      <c r="B29" s="12" t="s">
        <v>235</v>
      </c>
      <c r="C29" s="12" t="s">
        <v>26</v>
      </c>
      <c r="D29" s="108">
        <v>0</v>
      </c>
      <c r="E29" s="108">
        <v>0</v>
      </c>
      <c r="F29" s="108">
        <v>0</v>
      </c>
      <c r="G29" s="108">
        <v>0</v>
      </c>
      <c r="H29" s="108">
        <v>0</v>
      </c>
      <c r="I29" s="108">
        <v>0</v>
      </c>
      <c r="J29" s="108">
        <v>0</v>
      </c>
      <c r="K29" s="108">
        <v>0</v>
      </c>
      <c r="L29" s="108">
        <v>0</v>
      </c>
      <c r="M29" s="108">
        <v>0</v>
      </c>
      <c r="N29" s="108">
        <v>0</v>
      </c>
      <c r="O29" s="108">
        <v>0</v>
      </c>
      <c r="P29" s="108">
        <v>0</v>
      </c>
      <c r="Q29" s="108">
        <v>0</v>
      </c>
      <c r="R29" s="108">
        <v>0</v>
      </c>
      <c r="S29" s="108">
        <v>0</v>
      </c>
      <c r="T29" s="108">
        <v>0</v>
      </c>
      <c r="U29" s="108">
        <v>0</v>
      </c>
      <c r="V29" s="108">
        <v>0</v>
      </c>
      <c r="W29" s="14">
        <v>0</v>
      </c>
      <c r="X29" s="14">
        <v>0</v>
      </c>
      <c r="Y29" s="14">
        <v>0</v>
      </c>
      <c r="Z29" s="14">
        <v>0</v>
      </c>
      <c r="AA29" s="14">
        <v>0</v>
      </c>
      <c r="AB29" s="14">
        <v>0</v>
      </c>
      <c r="AC29" s="14">
        <v>0</v>
      </c>
      <c r="AD29" s="14">
        <v>0</v>
      </c>
      <c r="AE29" s="108">
        <v>0</v>
      </c>
      <c r="AF29" s="108">
        <v>0</v>
      </c>
      <c r="AG29" s="108">
        <v>0</v>
      </c>
      <c r="AH29" s="108">
        <v>0</v>
      </c>
      <c r="AI29" s="108">
        <v>0</v>
      </c>
      <c r="AJ29" s="183">
        <v>0</v>
      </c>
      <c r="AK29" s="183">
        <v>0</v>
      </c>
      <c r="AL29" s="183">
        <v>0</v>
      </c>
      <c r="AM29" s="183">
        <v>0</v>
      </c>
      <c r="AN29" s="183">
        <v>0</v>
      </c>
      <c r="AO29" s="183">
        <v>0</v>
      </c>
      <c r="AP29" s="14">
        <v>0</v>
      </c>
      <c r="AQ29" s="14">
        <v>0</v>
      </c>
      <c r="AR29" s="14">
        <v>0</v>
      </c>
      <c r="AS29" s="14">
        <v>0</v>
      </c>
      <c r="AT29" s="14">
        <v>0</v>
      </c>
      <c r="AU29" s="14">
        <v>0</v>
      </c>
      <c r="AV29" s="14">
        <v>0</v>
      </c>
      <c r="AW29" s="14">
        <v>0</v>
      </c>
      <c r="AX29" s="14">
        <v>0</v>
      </c>
      <c r="AY29" s="14">
        <v>0</v>
      </c>
      <c r="AZ29" s="14">
        <v>0</v>
      </c>
      <c r="BA29" s="14">
        <v>0</v>
      </c>
      <c r="BB29" s="14">
        <v>0</v>
      </c>
      <c r="BC29" s="14">
        <v>0</v>
      </c>
      <c r="BD29" s="108">
        <v>0</v>
      </c>
      <c r="BE29" s="108">
        <v>0</v>
      </c>
      <c r="BF29" s="108">
        <v>0</v>
      </c>
      <c r="BG29" s="108">
        <v>0</v>
      </c>
      <c r="BH29" s="15">
        <v>0</v>
      </c>
      <c r="BI29" s="219">
        <v>0</v>
      </c>
      <c r="BJ29" s="219">
        <v>0</v>
      </c>
      <c r="BK29" s="219">
        <v>0</v>
      </c>
      <c r="BL29" s="219">
        <v>0</v>
      </c>
      <c r="BM29" s="219">
        <v>0</v>
      </c>
      <c r="BN29" s="219">
        <v>0</v>
      </c>
      <c r="BO29" s="219">
        <v>0</v>
      </c>
      <c r="BP29" s="219">
        <v>0</v>
      </c>
      <c r="BQ29" s="219">
        <v>0</v>
      </c>
      <c r="BR29" s="219">
        <v>0</v>
      </c>
      <c r="BS29" s="219">
        <v>0</v>
      </c>
      <c r="BT29" s="219">
        <v>0</v>
      </c>
      <c r="BU29" s="219">
        <v>0</v>
      </c>
      <c r="BV29" s="219">
        <v>0</v>
      </c>
      <c r="BW29" s="219">
        <v>0</v>
      </c>
      <c r="BX29" s="219">
        <v>0</v>
      </c>
      <c r="BY29" s="219">
        <v>0</v>
      </c>
      <c r="BZ29" s="219">
        <v>0</v>
      </c>
      <c r="CA29" s="219">
        <v>0</v>
      </c>
      <c r="CB29" s="14">
        <v>748</v>
      </c>
      <c r="CC29" s="14">
        <v>774</v>
      </c>
      <c r="CD29" s="14">
        <v>747</v>
      </c>
      <c r="CE29" s="14">
        <v>745</v>
      </c>
      <c r="CF29" s="14">
        <v>759</v>
      </c>
      <c r="CG29" s="14">
        <v>759</v>
      </c>
      <c r="CH29" s="14">
        <v>795</v>
      </c>
      <c r="CI29" s="14">
        <v>790</v>
      </c>
      <c r="CJ29" s="14">
        <v>801.02499999999998</v>
      </c>
      <c r="CK29" s="14">
        <v>801.76</v>
      </c>
      <c r="CL29" s="14">
        <v>799.66</v>
      </c>
      <c r="CM29" s="14">
        <v>822</v>
      </c>
      <c r="CN29" s="14">
        <v>822</v>
      </c>
      <c r="CO29" s="178">
        <v>822</v>
      </c>
      <c r="CP29" s="178">
        <v>822</v>
      </c>
      <c r="CQ29" s="178">
        <v>822</v>
      </c>
      <c r="CR29" s="183">
        <v>822</v>
      </c>
      <c r="CS29" s="183">
        <v>822</v>
      </c>
      <c r="CT29" s="183">
        <v>822</v>
      </c>
      <c r="CU29" s="14">
        <v>511.44139331999997</v>
      </c>
      <c r="CV29" s="14">
        <v>670.20123455999999</v>
      </c>
      <c r="CW29" s="14">
        <v>602.78034960000002</v>
      </c>
      <c r="CX29" s="14">
        <v>598.27463981999995</v>
      </c>
      <c r="CY29" s="14">
        <v>609.39558108000006</v>
      </c>
      <c r="CZ29" s="14">
        <v>586.62417528000003</v>
      </c>
      <c r="DA29" s="14">
        <v>567.15657569999996</v>
      </c>
      <c r="DB29" s="14">
        <v>504.86901893999999</v>
      </c>
      <c r="DC29" s="14">
        <v>504.81400000000002</v>
      </c>
      <c r="DD29" s="14">
        <v>504.97899999999998</v>
      </c>
      <c r="DE29" s="14">
        <v>504.99755640000001</v>
      </c>
      <c r="DF29" s="14">
        <v>493.93342353999998</v>
      </c>
      <c r="DG29" s="15">
        <v>493.93770273659595</v>
      </c>
      <c r="DH29" s="177">
        <v>493.93669853908</v>
      </c>
      <c r="DI29" s="177">
        <v>498.15</v>
      </c>
      <c r="DJ29" s="177">
        <v>497.36</v>
      </c>
      <c r="DK29" s="177">
        <v>497.35</v>
      </c>
      <c r="DL29" s="183">
        <v>497.45</v>
      </c>
      <c r="DM29" s="183">
        <v>498.64</v>
      </c>
      <c r="DN29" s="14">
        <v>48</v>
      </c>
      <c r="DO29" s="14">
        <v>48</v>
      </c>
      <c r="DP29" s="14">
        <v>21</v>
      </c>
      <c r="DQ29" s="14">
        <v>21</v>
      </c>
      <c r="DR29" s="14">
        <v>21</v>
      </c>
      <c r="DS29" s="14">
        <v>21</v>
      </c>
      <c r="DT29" s="14">
        <v>21</v>
      </c>
      <c r="DU29" s="14">
        <v>21</v>
      </c>
      <c r="DV29" s="14">
        <v>21</v>
      </c>
      <c r="DW29" s="14">
        <v>21.004999999999999</v>
      </c>
      <c r="DX29" s="14">
        <v>21.017628800000001</v>
      </c>
      <c r="DY29" s="14">
        <v>21.017628800000001</v>
      </c>
      <c r="DZ29" s="14">
        <v>21.02</v>
      </c>
      <c r="EA29" s="178">
        <v>21.01763</v>
      </c>
      <c r="EB29" s="178">
        <v>21</v>
      </c>
      <c r="EC29" s="178">
        <v>21.01</v>
      </c>
      <c r="ED29" s="178">
        <v>21.01</v>
      </c>
      <c r="EE29" s="182">
        <v>21.01</v>
      </c>
      <c r="EF29" s="182">
        <v>21.01</v>
      </c>
      <c r="EG29" s="14">
        <v>0</v>
      </c>
      <c r="EH29" s="14">
        <v>0</v>
      </c>
      <c r="EI29" s="14">
        <v>0</v>
      </c>
      <c r="EJ29" s="14">
        <v>0</v>
      </c>
      <c r="EK29" s="14">
        <v>0</v>
      </c>
      <c r="EL29" s="14">
        <v>0</v>
      </c>
      <c r="EM29" s="14">
        <v>0</v>
      </c>
      <c r="EN29" s="14">
        <v>0</v>
      </c>
      <c r="EO29" s="14">
        <v>0</v>
      </c>
      <c r="EP29" s="14">
        <v>0</v>
      </c>
      <c r="EQ29" s="14">
        <v>0</v>
      </c>
      <c r="ER29" s="14">
        <v>0</v>
      </c>
      <c r="ES29" s="14">
        <v>0</v>
      </c>
      <c r="ET29" s="178">
        <v>0</v>
      </c>
      <c r="EU29" s="178">
        <v>0</v>
      </c>
      <c r="EV29" s="178">
        <v>0</v>
      </c>
      <c r="EW29" s="178">
        <v>0</v>
      </c>
      <c r="EX29" s="178">
        <v>0</v>
      </c>
      <c r="EY29" s="178">
        <v>0</v>
      </c>
      <c r="EZ29" s="108">
        <v>0</v>
      </c>
      <c r="FA29" s="108">
        <v>0</v>
      </c>
      <c r="FB29" s="108">
        <v>0</v>
      </c>
      <c r="FC29" s="108">
        <v>0</v>
      </c>
      <c r="FD29" s="108">
        <v>0</v>
      </c>
      <c r="FE29" s="108">
        <v>0</v>
      </c>
      <c r="FF29" s="108">
        <v>0</v>
      </c>
      <c r="FG29" s="108">
        <v>0</v>
      </c>
      <c r="FH29" s="108">
        <v>0</v>
      </c>
      <c r="FI29" s="108">
        <v>0</v>
      </c>
      <c r="FJ29" s="108">
        <v>0</v>
      </c>
      <c r="FK29" s="108">
        <v>0</v>
      </c>
      <c r="FL29" s="108">
        <v>0</v>
      </c>
      <c r="FM29" s="183">
        <v>0</v>
      </c>
      <c r="FN29" s="183">
        <v>0</v>
      </c>
      <c r="FO29" s="183">
        <v>0</v>
      </c>
      <c r="FP29" s="178">
        <v>0</v>
      </c>
      <c r="FQ29" s="178">
        <v>0</v>
      </c>
      <c r="FR29" s="182">
        <v>0</v>
      </c>
      <c r="FS29" s="14">
        <v>0</v>
      </c>
      <c r="FT29" s="14">
        <v>0</v>
      </c>
      <c r="FU29" s="14">
        <v>0</v>
      </c>
      <c r="FV29" s="14">
        <v>0</v>
      </c>
      <c r="FW29" s="14">
        <v>0</v>
      </c>
      <c r="FX29" s="14">
        <v>0</v>
      </c>
      <c r="FY29" s="14">
        <v>0</v>
      </c>
      <c r="FZ29" s="14">
        <v>0</v>
      </c>
      <c r="GA29" s="14">
        <v>0</v>
      </c>
      <c r="GB29" s="14">
        <v>0</v>
      </c>
      <c r="GC29" s="14">
        <v>0</v>
      </c>
      <c r="GD29" s="14">
        <v>0</v>
      </c>
      <c r="GE29" s="14">
        <v>0</v>
      </c>
      <c r="GF29" s="178">
        <v>0</v>
      </c>
      <c r="GG29" s="178">
        <v>0</v>
      </c>
      <c r="GH29" s="178">
        <v>0</v>
      </c>
      <c r="GI29" s="178">
        <v>0</v>
      </c>
      <c r="GJ29" s="178">
        <v>0</v>
      </c>
      <c r="GK29" s="182">
        <v>0</v>
      </c>
      <c r="GL29" s="14">
        <v>0</v>
      </c>
      <c r="GM29" s="14">
        <v>0</v>
      </c>
      <c r="GN29" s="14">
        <v>0</v>
      </c>
      <c r="GO29" s="14">
        <v>0</v>
      </c>
      <c r="GP29" s="14">
        <v>0</v>
      </c>
      <c r="GQ29" s="14">
        <v>0</v>
      </c>
      <c r="GR29" s="14">
        <v>0</v>
      </c>
      <c r="GS29" s="14">
        <v>0</v>
      </c>
      <c r="GT29" s="14">
        <v>0</v>
      </c>
      <c r="GU29" s="14">
        <v>0</v>
      </c>
      <c r="GV29" s="14">
        <v>0</v>
      </c>
      <c r="GW29" s="14">
        <v>0</v>
      </c>
      <c r="GX29" s="14">
        <v>0</v>
      </c>
      <c r="GY29" s="14">
        <v>0</v>
      </c>
      <c r="GZ29" s="14">
        <v>0</v>
      </c>
      <c r="HA29" s="14">
        <v>0</v>
      </c>
      <c r="HB29" s="183">
        <v>0</v>
      </c>
      <c r="HC29" s="183">
        <v>0</v>
      </c>
      <c r="HD29" s="183">
        <v>0</v>
      </c>
      <c r="HE29" s="14">
        <v>0</v>
      </c>
      <c r="HF29" s="14">
        <v>0</v>
      </c>
      <c r="HG29" s="14">
        <v>0</v>
      </c>
      <c r="HH29" s="14">
        <v>0</v>
      </c>
      <c r="HI29" s="14">
        <v>0</v>
      </c>
      <c r="HJ29" s="14">
        <v>0</v>
      </c>
      <c r="HK29" s="14">
        <v>0</v>
      </c>
      <c r="HL29" s="14">
        <v>0</v>
      </c>
      <c r="HM29" s="14">
        <v>0</v>
      </c>
      <c r="HN29" s="14">
        <v>0</v>
      </c>
      <c r="HO29" s="14">
        <v>0</v>
      </c>
      <c r="HP29" s="14">
        <v>0</v>
      </c>
      <c r="HQ29" s="14">
        <v>0</v>
      </c>
      <c r="HR29" s="178">
        <v>0</v>
      </c>
      <c r="HS29" s="178">
        <v>0</v>
      </c>
      <c r="HT29" s="178">
        <v>0</v>
      </c>
      <c r="HU29" s="178">
        <v>0</v>
      </c>
      <c r="HV29" s="178">
        <v>0</v>
      </c>
      <c r="HW29" s="182">
        <v>0</v>
      </c>
      <c r="HX29" s="14">
        <v>0</v>
      </c>
      <c r="HY29" s="14">
        <v>0</v>
      </c>
      <c r="HZ29" s="14">
        <v>0</v>
      </c>
      <c r="IA29" s="14">
        <v>0</v>
      </c>
      <c r="IB29" s="14">
        <v>0</v>
      </c>
      <c r="IC29" s="14">
        <v>0</v>
      </c>
      <c r="ID29" s="14">
        <v>0</v>
      </c>
      <c r="IE29" s="14">
        <v>0</v>
      </c>
      <c r="IF29" s="14">
        <v>0</v>
      </c>
      <c r="IG29" s="14">
        <v>0</v>
      </c>
      <c r="IH29" s="14">
        <v>0</v>
      </c>
      <c r="II29" s="14">
        <v>0</v>
      </c>
      <c r="IJ29" s="14">
        <v>0</v>
      </c>
      <c r="IK29" s="178">
        <v>0</v>
      </c>
      <c r="IL29" s="189">
        <v>0</v>
      </c>
      <c r="IM29" s="114">
        <v>0</v>
      </c>
      <c r="IN29" s="114">
        <v>0</v>
      </c>
      <c r="IO29" s="114">
        <v>0</v>
      </c>
      <c r="IP29" s="114">
        <v>0</v>
      </c>
      <c r="IQ29" s="114"/>
      <c r="IR29" s="114"/>
      <c r="IS29" s="114"/>
      <c r="IT29" s="114"/>
      <c r="IU29" s="114"/>
      <c r="IV29" s="114"/>
      <c r="IW29" s="114"/>
      <c r="IX29" s="114"/>
      <c r="IY29" s="114"/>
      <c r="IZ29" s="114"/>
      <c r="JA29" s="139"/>
      <c r="JB29" s="139"/>
      <c r="JC29" s="140"/>
      <c r="JD29" s="140"/>
      <c r="JE29" s="140"/>
      <c r="JF29" s="140"/>
      <c r="JG29" s="140"/>
      <c r="JH29" s="140"/>
      <c r="JI29" s="140"/>
      <c r="JJ29" s="140"/>
      <c r="JK29" s="140"/>
      <c r="JL29" s="140"/>
      <c r="JM29" s="140"/>
      <c r="JN29" s="140"/>
      <c r="JO29" s="140"/>
      <c r="JP29" s="140"/>
      <c r="JQ29" s="140"/>
      <c r="JR29" s="140"/>
      <c r="JS29" s="12"/>
      <c r="JT29" s="12"/>
      <c r="JU29" s="12"/>
      <c r="JV29" s="12"/>
      <c r="JW29" s="12"/>
      <c r="JX29" s="12"/>
      <c r="JY29" s="12"/>
      <c r="JZ29" s="12"/>
      <c r="KA29" s="12"/>
      <c r="KB29" s="12"/>
      <c r="KC29" s="12"/>
      <c r="KD29" s="12"/>
      <c r="KE29" s="12"/>
      <c r="KF29" s="12"/>
      <c r="KG29" s="12"/>
      <c r="KH29" s="12"/>
    </row>
    <row r="30" spans="1:294">
      <c r="A30" t="s">
        <v>264</v>
      </c>
      <c r="B30" s="12" t="s">
        <v>243</v>
      </c>
      <c r="C30" s="12" t="s">
        <v>26</v>
      </c>
      <c r="D30" s="108">
        <v>158.19999999999999</v>
      </c>
      <c r="E30" s="108">
        <v>158.19999999999999</v>
      </c>
      <c r="F30" s="108">
        <v>158.19999999999999</v>
      </c>
      <c r="G30" s="108">
        <v>158.19999999999999</v>
      </c>
      <c r="H30" s="108">
        <v>158.19999999999999</v>
      </c>
      <c r="I30" s="108">
        <v>158.19999999999999</v>
      </c>
      <c r="J30" s="108">
        <v>189</v>
      </c>
      <c r="K30" s="108">
        <v>189</v>
      </c>
      <c r="L30" s="108">
        <v>189.08099999999999</v>
      </c>
      <c r="M30" s="108">
        <v>189.01900000000001</v>
      </c>
      <c r="N30" s="108">
        <v>189.9</v>
      </c>
      <c r="O30" s="108">
        <v>190</v>
      </c>
      <c r="P30" s="108">
        <v>190.1369522</v>
      </c>
      <c r="Q30" s="108">
        <v>190.1362852</v>
      </c>
      <c r="R30" s="108">
        <v>205.99673999999999</v>
      </c>
      <c r="S30" s="108">
        <v>210.14347000000001</v>
      </c>
      <c r="T30" s="108">
        <v>199.82551000000001</v>
      </c>
      <c r="U30" s="108">
        <v>199.8</v>
      </c>
      <c r="V30" s="108">
        <v>201.79</v>
      </c>
      <c r="W30" s="14">
        <v>1098</v>
      </c>
      <c r="X30" s="14">
        <v>1031</v>
      </c>
      <c r="Y30" s="14">
        <v>1032</v>
      </c>
      <c r="Z30" s="14">
        <v>1052</v>
      </c>
      <c r="AA30" s="14">
        <v>1062</v>
      </c>
      <c r="AB30" s="14">
        <v>1087</v>
      </c>
      <c r="AC30" s="14">
        <v>1108</v>
      </c>
      <c r="AD30" s="14">
        <v>1128</v>
      </c>
      <c r="AE30" s="108">
        <v>1100</v>
      </c>
      <c r="AF30" s="108">
        <v>1100.8512343800001</v>
      </c>
      <c r="AG30" s="108">
        <v>1101.058</v>
      </c>
      <c r="AH30" s="108">
        <v>1102.0229999999999</v>
      </c>
      <c r="AI30" s="108">
        <v>1101</v>
      </c>
      <c r="AJ30" s="183">
        <v>1103</v>
      </c>
      <c r="AK30" s="183">
        <v>1090.31</v>
      </c>
      <c r="AL30" s="183">
        <v>1090.45</v>
      </c>
      <c r="AM30" s="183">
        <v>1092.3399999999999</v>
      </c>
      <c r="AN30" s="183">
        <v>1092.08</v>
      </c>
      <c r="AO30" s="183">
        <v>1094.3499999999999</v>
      </c>
      <c r="AP30" s="14">
        <v>0</v>
      </c>
      <c r="AQ30" s="14">
        <v>0</v>
      </c>
      <c r="AR30" s="14">
        <v>0</v>
      </c>
      <c r="AS30" s="14">
        <v>0</v>
      </c>
      <c r="AT30" s="14">
        <v>0</v>
      </c>
      <c r="AU30" s="14">
        <v>0</v>
      </c>
      <c r="AV30" s="14">
        <v>0</v>
      </c>
      <c r="AW30" s="14">
        <v>0</v>
      </c>
      <c r="AX30" s="14">
        <v>0</v>
      </c>
      <c r="AY30" s="14">
        <v>0</v>
      </c>
      <c r="AZ30" s="14">
        <v>0</v>
      </c>
      <c r="BA30" s="14">
        <v>0</v>
      </c>
      <c r="BB30" s="14">
        <v>0</v>
      </c>
      <c r="BC30" s="14">
        <v>0</v>
      </c>
      <c r="BD30" s="108">
        <v>0</v>
      </c>
      <c r="BE30" s="108">
        <v>0</v>
      </c>
      <c r="BF30" s="108">
        <v>0</v>
      </c>
      <c r="BG30" s="108">
        <v>0</v>
      </c>
      <c r="BH30" s="15">
        <v>0</v>
      </c>
      <c r="BI30" s="97">
        <v>1027.9713571607392</v>
      </c>
      <c r="BJ30" s="97">
        <v>1037.5743964410635</v>
      </c>
      <c r="BK30" s="97">
        <v>1064.216645630353</v>
      </c>
      <c r="BL30" s="97">
        <v>1068.85948764604</v>
      </c>
      <c r="BM30" s="97">
        <v>1072.8687504994577</v>
      </c>
      <c r="BN30" s="97">
        <v>1072.9426666176591</v>
      </c>
      <c r="BO30" s="97">
        <v>1087.8785972184583</v>
      </c>
      <c r="BP30" s="97">
        <v>1096.9016947804334</v>
      </c>
      <c r="BQ30" s="97">
        <v>1103.7903998139886</v>
      </c>
      <c r="BR30" s="97">
        <v>1110.6293519635581</v>
      </c>
      <c r="BS30" s="97">
        <v>1104.8274178870292</v>
      </c>
      <c r="BT30" s="97">
        <v>1107.0331540530617</v>
      </c>
      <c r="BU30" s="97">
        <v>1101.8933459796067</v>
      </c>
      <c r="BV30" s="97">
        <v>1104.4153479358961</v>
      </c>
      <c r="BW30" s="97">
        <v>1093.9457285061294</v>
      </c>
      <c r="BX30" s="15">
        <v>1094.2198712356999</v>
      </c>
      <c r="BY30" s="15">
        <v>1094.4670000000001</v>
      </c>
      <c r="BZ30" s="15">
        <v>1092.3869999999999</v>
      </c>
      <c r="CA30" s="15">
        <v>1092</v>
      </c>
      <c r="CB30" s="14">
        <v>311</v>
      </c>
      <c r="CC30" s="14">
        <v>331</v>
      </c>
      <c r="CD30" s="14">
        <v>331</v>
      </c>
      <c r="CE30" s="14">
        <v>331</v>
      </c>
      <c r="CF30" s="14">
        <v>331</v>
      </c>
      <c r="CG30" s="14">
        <v>331</v>
      </c>
      <c r="CH30" s="133">
        <v>331</v>
      </c>
      <c r="CI30" s="14">
        <v>331</v>
      </c>
      <c r="CJ30" s="14">
        <v>331.221</v>
      </c>
      <c r="CK30" s="14">
        <v>331.52</v>
      </c>
      <c r="CL30" s="14">
        <v>332.07</v>
      </c>
      <c r="CM30" s="14">
        <v>332</v>
      </c>
      <c r="CN30" s="14">
        <v>332</v>
      </c>
      <c r="CO30" s="178">
        <v>332</v>
      </c>
      <c r="CP30" s="178">
        <v>332</v>
      </c>
      <c r="CQ30" s="178">
        <v>332</v>
      </c>
      <c r="CR30" s="183">
        <v>366</v>
      </c>
      <c r="CS30" s="183">
        <v>366</v>
      </c>
      <c r="CT30" s="183">
        <v>366</v>
      </c>
      <c r="CU30" s="14">
        <v>4328.6623380000001</v>
      </c>
      <c r="CV30" s="14">
        <v>4423.4241480000001</v>
      </c>
      <c r="CW30" s="14">
        <v>4195.0434240000004</v>
      </c>
      <c r="CX30" s="14">
        <v>4289.4242819999999</v>
      </c>
      <c r="CY30" s="14">
        <v>4116.8530259999998</v>
      </c>
      <c r="CZ30" s="14">
        <v>3403.996596</v>
      </c>
      <c r="DA30" s="14">
        <v>3383.9966159999999</v>
      </c>
      <c r="DB30" s="14">
        <v>2398.4058831000002</v>
      </c>
      <c r="DC30" s="14">
        <v>2404.1120000000001</v>
      </c>
      <c r="DD30" s="14">
        <v>2423.895</v>
      </c>
      <c r="DE30" s="14">
        <v>2424.2702868699998</v>
      </c>
      <c r="DF30" s="14">
        <v>2427.9001984199999</v>
      </c>
      <c r="DG30" s="15">
        <v>2424.6671940422098</v>
      </c>
      <c r="DH30" s="177">
        <v>2424.6649056400997</v>
      </c>
      <c r="DI30" s="177">
        <v>2530.77</v>
      </c>
      <c r="DJ30" s="177">
        <v>2524.7800000000002</v>
      </c>
      <c r="DK30" s="177">
        <v>2535.59</v>
      </c>
      <c r="DL30" s="183">
        <v>2535.67</v>
      </c>
      <c r="DM30" s="183">
        <v>2473.5100000000002</v>
      </c>
      <c r="DN30" s="14">
        <v>1715</v>
      </c>
      <c r="DO30" s="14">
        <v>1715</v>
      </c>
      <c r="DP30" s="14">
        <v>1628</v>
      </c>
      <c r="DQ30" s="14">
        <v>1629</v>
      </c>
      <c r="DR30" s="14">
        <v>1719</v>
      </c>
      <c r="DS30" s="14">
        <v>1705</v>
      </c>
      <c r="DT30" s="14">
        <v>1636</v>
      </c>
      <c r="DU30" s="14">
        <v>1867</v>
      </c>
      <c r="DV30" s="14">
        <v>1950.6</v>
      </c>
      <c r="DW30" s="14">
        <v>2067.3760000000002</v>
      </c>
      <c r="DX30" s="14">
        <v>2149.4098049499999</v>
      </c>
      <c r="DY30" s="14">
        <v>2155.1051617600001</v>
      </c>
      <c r="DZ30" s="14">
        <v>2118.98</v>
      </c>
      <c r="EA30" s="178">
        <v>2118.9809570000002</v>
      </c>
      <c r="EB30" s="178">
        <v>2170</v>
      </c>
      <c r="EC30" s="178">
        <v>2170.31</v>
      </c>
      <c r="ED30" s="178">
        <v>2171.8200000000002</v>
      </c>
      <c r="EE30" s="182">
        <v>2173.13</v>
      </c>
      <c r="EF30" s="182">
        <v>2194.11</v>
      </c>
      <c r="EG30" s="14">
        <v>0</v>
      </c>
      <c r="EH30" s="14">
        <v>0</v>
      </c>
      <c r="EI30" s="14">
        <v>0</v>
      </c>
      <c r="EJ30" s="14">
        <v>0</v>
      </c>
      <c r="EK30" s="14">
        <v>0</v>
      </c>
      <c r="EL30" s="14">
        <v>0</v>
      </c>
      <c r="EM30" s="14">
        <v>0</v>
      </c>
      <c r="EN30" s="14">
        <v>0</v>
      </c>
      <c r="EO30" s="14">
        <v>0</v>
      </c>
      <c r="EP30" s="14">
        <v>0</v>
      </c>
      <c r="EQ30" s="14">
        <v>0</v>
      </c>
      <c r="ER30" s="14">
        <v>0</v>
      </c>
      <c r="ES30" s="14">
        <v>0</v>
      </c>
      <c r="ET30" s="178">
        <v>0</v>
      </c>
      <c r="EU30" s="178">
        <v>0</v>
      </c>
      <c r="EV30" s="178">
        <v>0</v>
      </c>
      <c r="EW30" s="178">
        <v>0</v>
      </c>
      <c r="EX30" s="178">
        <v>0</v>
      </c>
      <c r="EY30" s="178">
        <v>0</v>
      </c>
      <c r="EZ30" s="108">
        <v>0</v>
      </c>
      <c r="FA30" s="108">
        <v>0</v>
      </c>
      <c r="FB30" s="108">
        <v>0</v>
      </c>
      <c r="FC30" s="108">
        <v>0</v>
      </c>
      <c r="FD30" s="108">
        <v>0</v>
      </c>
      <c r="FE30" s="108">
        <v>0</v>
      </c>
      <c r="FF30" s="108">
        <v>0</v>
      </c>
      <c r="FG30" s="108">
        <v>0</v>
      </c>
      <c r="FH30" s="108">
        <v>0</v>
      </c>
      <c r="FI30" s="108">
        <v>0</v>
      </c>
      <c r="FJ30" s="108">
        <v>0</v>
      </c>
      <c r="FK30" s="108">
        <v>0</v>
      </c>
      <c r="FL30" s="108">
        <v>0</v>
      </c>
      <c r="FM30" s="183">
        <v>0</v>
      </c>
      <c r="FN30" s="183">
        <v>0</v>
      </c>
      <c r="FO30" s="183">
        <v>0</v>
      </c>
      <c r="FP30" s="178">
        <v>0</v>
      </c>
      <c r="FQ30" s="178">
        <v>0</v>
      </c>
      <c r="FR30" s="182">
        <v>0</v>
      </c>
      <c r="FS30" s="14">
        <v>0</v>
      </c>
      <c r="FT30" s="14">
        <v>0</v>
      </c>
      <c r="FU30" s="14">
        <v>0</v>
      </c>
      <c r="FV30" s="14">
        <v>0</v>
      </c>
      <c r="FW30" s="14">
        <v>0</v>
      </c>
      <c r="FX30" s="14">
        <v>0</v>
      </c>
      <c r="FY30" s="14">
        <v>0</v>
      </c>
      <c r="FZ30" s="14">
        <v>0</v>
      </c>
      <c r="GA30" s="14">
        <v>0</v>
      </c>
      <c r="GB30" s="14">
        <v>0</v>
      </c>
      <c r="GC30" s="14">
        <v>0</v>
      </c>
      <c r="GD30" s="14">
        <v>0</v>
      </c>
      <c r="GE30" s="14">
        <v>0</v>
      </c>
      <c r="GF30" s="178">
        <v>0</v>
      </c>
      <c r="GG30" s="178">
        <v>0</v>
      </c>
      <c r="GH30" s="178">
        <v>0</v>
      </c>
      <c r="GI30" s="178">
        <v>0</v>
      </c>
      <c r="GJ30" s="178">
        <v>0</v>
      </c>
      <c r="GK30" s="182">
        <v>0</v>
      </c>
      <c r="GL30" s="14">
        <v>0</v>
      </c>
      <c r="GM30" s="14">
        <v>0</v>
      </c>
      <c r="GN30" s="14">
        <v>0</v>
      </c>
      <c r="GO30" s="14">
        <v>0</v>
      </c>
      <c r="GP30" s="14">
        <v>0</v>
      </c>
      <c r="GQ30" s="14">
        <v>0</v>
      </c>
      <c r="GR30" s="14">
        <v>0</v>
      </c>
      <c r="GS30" s="14">
        <v>0</v>
      </c>
      <c r="GT30" s="14">
        <v>0</v>
      </c>
      <c r="GU30" s="14">
        <v>0</v>
      </c>
      <c r="GV30" s="14">
        <v>0</v>
      </c>
      <c r="GW30" s="14">
        <v>0</v>
      </c>
      <c r="GX30" s="14">
        <v>0</v>
      </c>
      <c r="GY30" s="178">
        <v>0</v>
      </c>
      <c r="GZ30" s="183">
        <v>0</v>
      </c>
      <c r="HA30" s="183">
        <v>0</v>
      </c>
      <c r="HB30" s="183">
        <v>0</v>
      </c>
      <c r="HC30" s="183">
        <v>0</v>
      </c>
      <c r="HD30" s="183">
        <v>0</v>
      </c>
      <c r="HE30" s="14">
        <v>0</v>
      </c>
      <c r="HF30" s="14">
        <v>0</v>
      </c>
      <c r="HG30" s="14">
        <v>0</v>
      </c>
      <c r="HH30" s="14">
        <v>0</v>
      </c>
      <c r="HI30" s="14">
        <v>0</v>
      </c>
      <c r="HJ30" s="14">
        <v>0</v>
      </c>
      <c r="HK30" s="14">
        <v>0</v>
      </c>
      <c r="HL30" s="14">
        <v>0</v>
      </c>
      <c r="HM30" s="14">
        <v>0</v>
      </c>
      <c r="HN30" s="14">
        <v>0</v>
      </c>
      <c r="HO30" s="14">
        <v>0</v>
      </c>
      <c r="HP30" s="14">
        <v>0</v>
      </c>
      <c r="HQ30" s="14">
        <v>0</v>
      </c>
      <c r="HR30" s="178">
        <v>0</v>
      </c>
      <c r="HS30" s="178">
        <v>0</v>
      </c>
      <c r="HT30" s="178">
        <v>0</v>
      </c>
      <c r="HU30" s="178">
        <v>0</v>
      </c>
      <c r="HV30" s="178">
        <v>0</v>
      </c>
      <c r="HW30" s="182">
        <v>0</v>
      </c>
      <c r="HX30" s="14">
        <v>0</v>
      </c>
      <c r="HY30" s="14">
        <v>0</v>
      </c>
      <c r="HZ30" s="14">
        <v>0</v>
      </c>
      <c r="IA30" s="14">
        <v>0</v>
      </c>
      <c r="IB30" s="14">
        <v>0</v>
      </c>
      <c r="IC30" s="14">
        <v>0</v>
      </c>
      <c r="ID30" s="14">
        <v>0</v>
      </c>
      <c r="IE30" s="14">
        <v>0</v>
      </c>
      <c r="IF30" s="14">
        <v>0</v>
      </c>
      <c r="IG30" s="14">
        <v>0</v>
      </c>
      <c r="IH30" s="14">
        <v>0</v>
      </c>
      <c r="II30" s="14">
        <v>0</v>
      </c>
      <c r="IJ30" s="14">
        <v>0</v>
      </c>
      <c r="IK30" s="178">
        <v>0</v>
      </c>
      <c r="IL30" s="189">
        <v>0</v>
      </c>
      <c r="IM30" s="114">
        <v>0</v>
      </c>
      <c r="IN30" s="114">
        <v>0</v>
      </c>
      <c r="IO30" s="114">
        <v>0</v>
      </c>
      <c r="IP30" s="114">
        <v>0</v>
      </c>
      <c r="IQ30" s="114"/>
      <c r="IR30" s="114"/>
      <c r="IS30" s="114"/>
      <c r="IT30" s="114"/>
      <c r="IU30" s="114"/>
      <c r="IV30" s="114"/>
      <c r="IW30" s="114"/>
      <c r="IX30" s="114"/>
      <c r="IY30" s="114"/>
      <c r="IZ30" s="114"/>
      <c r="JA30" s="139"/>
      <c r="JB30" s="139"/>
      <c r="JC30" s="140"/>
      <c r="JD30" s="140"/>
      <c r="JE30" s="140"/>
      <c r="JF30" s="140"/>
      <c r="JG30" s="140"/>
      <c r="JH30" s="140"/>
      <c r="JI30" s="140"/>
      <c r="JJ30" s="140"/>
      <c r="JK30" s="140"/>
      <c r="JL30" s="140"/>
      <c r="JM30" s="140"/>
      <c r="JN30" s="140"/>
      <c r="JO30" s="140"/>
      <c r="JP30" s="140"/>
      <c r="JQ30" s="140"/>
      <c r="JR30" s="140"/>
      <c r="JS30" s="12"/>
      <c r="JT30" s="12"/>
      <c r="JU30" s="12"/>
      <c r="JV30" s="12"/>
      <c r="JW30" s="12"/>
      <c r="JX30" s="12"/>
      <c r="JY30" s="12"/>
      <c r="JZ30" s="12"/>
      <c r="KA30" s="12"/>
      <c r="KB30" s="12"/>
      <c r="KC30" s="12"/>
      <c r="KD30" s="12"/>
      <c r="KE30" s="12"/>
      <c r="KF30" s="12"/>
      <c r="KG30" s="12"/>
      <c r="KH30" s="12"/>
    </row>
    <row r="31" spans="1:294">
      <c r="A31" t="s">
        <v>265</v>
      </c>
      <c r="B31" s="12" t="s">
        <v>229</v>
      </c>
      <c r="C31" s="12" t="s">
        <v>26</v>
      </c>
      <c r="D31" s="108">
        <v>0</v>
      </c>
      <c r="E31" s="108">
        <v>0</v>
      </c>
      <c r="F31" s="108">
        <v>0</v>
      </c>
      <c r="G31" s="108">
        <v>0</v>
      </c>
      <c r="H31" s="108">
        <v>0</v>
      </c>
      <c r="I31" s="108">
        <v>0</v>
      </c>
      <c r="J31" s="108">
        <v>0</v>
      </c>
      <c r="K31" s="108">
        <v>0</v>
      </c>
      <c r="L31" s="108">
        <v>0</v>
      </c>
      <c r="M31" s="108">
        <v>0</v>
      </c>
      <c r="N31" s="108">
        <v>0</v>
      </c>
      <c r="O31" s="108">
        <v>0</v>
      </c>
      <c r="P31" s="108">
        <v>0</v>
      </c>
      <c r="Q31" s="108">
        <v>0</v>
      </c>
      <c r="R31" s="108">
        <v>0</v>
      </c>
      <c r="S31" s="108">
        <v>0</v>
      </c>
      <c r="T31" s="108">
        <v>0</v>
      </c>
      <c r="U31" s="108">
        <v>0</v>
      </c>
      <c r="V31" s="108">
        <v>0</v>
      </c>
      <c r="W31" s="14">
        <v>0</v>
      </c>
      <c r="X31" s="14">
        <v>0</v>
      </c>
      <c r="Y31" s="14">
        <v>0</v>
      </c>
      <c r="Z31" s="14">
        <v>0</v>
      </c>
      <c r="AA31" s="14">
        <v>0</v>
      </c>
      <c r="AB31" s="14">
        <v>0</v>
      </c>
      <c r="AC31" s="14">
        <v>0</v>
      </c>
      <c r="AD31" s="14">
        <v>0</v>
      </c>
      <c r="AE31" s="108">
        <v>0</v>
      </c>
      <c r="AF31" s="108">
        <v>0</v>
      </c>
      <c r="AG31" s="108">
        <v>0</v>
      </c>
      <c r="AH31" s="108">
        <v>0</v>
      </c>
      <c r="AI31" s="108">
        <v>0</v>
      </c>
      <c r="AJ31" s="183">
        <v>0</v>
      </c>
      <c r="AK31" s="183">
        <v>0</v>
      </c>
      <c r="AL31" s="183">
        <v>0</v>
      </c>
      <c r="AM31" s="183">
        <v>0</v>
      </c>
      <c r="AN31" s="183">
        <v>0</v>
      </c>
      <c r="AO31" s="183">
        <v>0</v>
      </c>
      <c r="AP31" s="14">
        <v>0</v>
      </c>
      <c r="AQ31" s="14">
        <v>0</v>
      </c>
      <c r="AR31" s="14">
        <v>0</v>
      </c>
      <c r="AS31" s="14">
        <v>0</v>
      </c>
      <c r="AT31" s="14">
        <v>0</v>
      </c>
      <c r="AU31" s="14">
        <v>0</v>
      </c>
      <c r="AV31" s="14">
        <v>0</v>
      </c>
      <c r="AW31" s="14">
        <v>0</v>
      </c>
      <c r="AX31" s="14">
        <v>0</v>
      </c>
      <c r="AY31" s="14">
        <v>0</v>
      </c>
      <c r="AZ31" s="14">
        <v>0</v>
      </c>
      <c r="BA31" s="14">
        <v>0</v>
      </c>
      <c r="BB31" s="14">
        <v>0</v>
      </c>
      <c r="BC31" s="14">
        <v>0</v>
      </c>
      <c r="BD31" s="108">
        <v>0</v>
      </c>
      <c r="BE31" s="108">
        <v>0</v>
      </c>
      <c r="BF31" s="108">
        <v>0</v>
      </c>
      <c r="BG31" s="108">
        <v>0</v>
      </c>
      <c r="BH31" s="15">
        <v>0</v>
      </c>
      <c r="BI31" s="219">
        <v>0</v>
      </c>
      <c r="BJ31" s="219">
        <v>0</v>
      </c>
      <c r="BK31" s="219">
        <v>0</v>
      </c>
      <c r="BL31" s="219">
        <v>0</v>
      </c>
      <c r="BM31" s="219">
        <v>0</v>
      </c>
      <c r="BN31" s="219">
        <v>0</v>
      </c>
      <c r="BO31" s="219">
        <v>0</v>
      </c>
      <c r="BP31" s="219">
        <v>0</v>
      </c>
      <c r="BQ31" s="219">
        <v>0</v>
      </c>
      <c r="BR31" s="219">
        <v>0</v>
      </c>
      <c r="BS31" s="219">
        <v>0</v>
      </c>
      <c r="BT31" s="219">
        <v>0</v>
      </c>
      <c r="BU31" s="219">
        <v>0</v>
      </c>
      <c r="BV31" s="219">
        <v>0</v>
      </c>
      <c r="BW31" s="219">
        <v>0</v>
      </c>
      <c r="BX31" s="219">
        <v>0</v>
      </c>
      <c r="BY31" s="219">
        <v>0</v>
      </c>
      <c r="BZ31" s="219">
        <v>0</v>
      </c>
      <c r="CA31" s="219">
        <v>0</v>
      </c>
      <c r="CB31" s="14">
        <v>0</v>
      </c>
      <c r="CC31" s="14">
        <v>0</v>
      </c>
      <c r="CD31" s="14">
        <v>0</v>
      </c>
      <c r="CE31" s="14">
        <v>0</v>
      </c>
      <c r="CF31" s="14">
        <v>0</v>
      </c>
      <c r="CG31" s="14">
        <v>0</v>
      </c>
      <c r="CH31" s="133">
        <v>0</v>
      </c>
      <c r="CI31" s="14">
        <v>0</v>
      </c>
      <c r="CJ31" s="14">
        <v>0</v>
      </c>
      <c r="CK31" s="14">
        <v>0</v>
      </c>
      <c r="CL31" s="14">
        <v>0</v>
      </c>
      <c r="CM31" s="14">
        <v>0</v>
      </c>
      <c r="CN31" s="14">
        <v>0</v>
      </c>
      <c r="CO31" s="178">
        <v>0</v>
      </c>
      <c r="CP31" s="178">
        <v>0</v>
      </c>
      <c r="CQ31" s="178">
        <v>0</v>
      </c>
      <c r="CR31" s="183">
        <v>0</v>
      </c>
      <c r="CS31" s="183">
        <v>0</v>
      </c>
      <c r="CT31" s="183">
        <v>0</v>
      </c>
      <c r="CU31" s="14">
        <v>0</v>
      </c>
      <c r="CV31" s="14">
        <v>0</v>
      </c>
      <c r="CW31" s="14">
        <v>0</v>
      </c>
      <c r="CX31" s="14">
        <v>0</v>
      </c>
      <c r="CY31" s="14">
        <v>0</v>
      </c>
      <c r="CZ31" s="14">
        <v>0</v>
      </c>
      <c r="DA31" s="14">
        <v>0</v>
      </c>
      <c r="DB31" s="14">
        <v>0</v>
      </c>
      <c r="DC31" s="14">
        <v>0</v>
      </c>
      <c r="DD31" s="14">
        <v>0</v>
      </c>
      <c r="DE31" s="14">
        <v>0</v>
      </c>
      <c r="DF31" s="14">
        <v>0</v>
      </c>
      <c r="DG31" s="15">
        <v>0</v>
      </c>
      <c r="DH31" s="177">
        <v>0</v>
      </c>
      <c r="DI31" s="177">
        <v>0</v>
      </c>
      <c r="DJ31" s="177">
        <v>0</v>
      </c>
      <c r="DK31" s="177">
        <v>0</v>
      </c>
      <c r="DL31" s="183">
        <v>0</v>
      </c>
      <c r="DM31" s="183">
        <v>0</v>
      </c>
      <c r="DN31" s="14">
        <v>0</v>
      </c>
      <c r="DO31" s="14">
        <v>0</v>
      </c>
      <c r="DP31" s="14">
        <v>0</v>
      </c>
      <c r="DQ31" s="14">
        <v>0</v>
      </c>
      <c r="DR31" s="14">
        <v>0</v>
      </c>
      <c r="DS31" s="14">
        <v>3</v>
      </c>
      <c r="DT31" s="14">
        <v>3</v>
      </c>
      <c r="DU31" s="14">
        <v>3</v>
      </c>
      <c r="DV31" s="14">
        <v>2.972</v>
      </c>
      <c r="DW31" s="14">
        <v>2.972</v>
      </c>
      <c r="DX31" s="14">
        <v>2.9724200500000002</v>
      </c>
      <c r="DY31" s="14">
        <v>2.9724200500000002</v>
      </c>
      <c r="DZ31" s="14">
        <v>2.97</v>
      </c>
      <c r="EA31" s="178">
        <v>2.9724200000000001</v>
      </c>
      <c r="EB31" s="178">
        <v>3</v>
      </c>
      <c r="EC31" s="178">
        <v>2.98</v>
      </c>
      <c r="ED31" s="178">
        <v>2.98</v>
      </c>
      <c r="EE31" s="182">
        <v>2.98</v>
      </c>
      <c r="EF31" s="182">
        <v>2.98</v>
      </c>
      <c r="EG31" s="14">
        <v>0</v>
      </c>
      <c r="EH31" s="14">
        <v>0</v>
      </c>
      <c r="EI31" s="14">
        <v>0</v>
      </c>
      <c r="EJ31" s="14">
        <v>0</v>
      </c>
      <c r="EK31" s="14">
        <v>0</v>
      </c>
      <c r="EL31" s="14">
        <v>0</v>
      </c>
      <c r="EM31" s="14">
        <v>0</v>
      </c>
      <c r="EN31" s="14">
        <v>0</v>
      </c>
      <c r="EO31" s="14">
        <v>0</v>
      </c>
      <c r="EP31" s="14">
        <v>0</v>
      </c>
      <c r="EQ31" s="14">
        <v>0</v>
      </c>
      <c r="ER31" s="14">
        <v>0</v>
      </c>
      <c r="ES31" s="14">
        <v>0</v>
      </c>
      <c r="ET31" s="178">
        <v>0</v>
      </c>
      <c r="EU31" s="178">
        <v>0</v>
      </c>
      <c r="EV31" s="178">
        <v>0</v>
      </c>
      <c r="EW31" s="178">
        <v>0</v>
      </c>
      <c r="EX31" s="178">
        <v>0</v>
      </c>
      <c r="EY31" s="178">
        <v>0</v>
      </c>
      <c r="EZ31" s="108">
        <v>0</v>
      </c>
      <c r="FA31" s="108">
        <v>0</v>
      </c>
      <c r="FB31" s="108">
        <v>0</v>
      </c>
      <c r="FC31" s="108">
        <v>0</v>
      </c>
      <c r="FD31" s="108">
        <v>0</v>
      </c>
      <c r="FE31" s="108">
        <v>0</v>
      </c>
      <c r="FF31" s="108">
        <v>0</v>
      </c>
      <c r="FG31" s="108">
        <v>0</v>
      </c>
      <c r="FH31" s="108">
        <v>0</v>
      </c>
      <c r="FI31" s="108">
        <v>0</v>
      </c>
      <c r="FJ31" s="108">
        <v>0</v>
      </c>
      <c r="FK31" s="108">
        <v>0</v>
      </c>
      <c r="FL31" s="108">
        <v>0</v>
      </c>
      <c r="FM31" s="183">
        <v>0</v>
      </c>
      <c r="FN31" s="183">
        <v>0</v>
      </c>
      <c r="FO31" s="183">
        <v>0</v>
      </c>
      <c r="FP31" s="178">
        <v>0</v>
      </c>
      <c r="FQ31" s="178">
        <v>0</v>
      </c>
      <c r="FR31" s="182">
        <v>0</v>
      </c>
      <c r="FS31" s="14">
        <v>0</v>
      </c>
      <c r="FT31" s="14">
        <v>0</v>
      </c>
      <c r="FU31" s="14">
        <v>0</v>
      </c>
      <c r="FV31" s="14">
        <v>0</v>
      </c>
      <c r="FW31" s="14">
        <v>0</v>
      </c>
      <c r="FX31" s="14">
        <v>0</v>
      </c>
      <c r="FY31" s="14">
        <v>0</v>
      </c>
      <c r="FZ31" s="14">
        <v>0</v>
      </c>
      <c r="GA31" s="14">
        <v>0</v>
      </c>
      <c r="GB31" s="15">
        <v>0</v>
      </c>
      <c r="GC31" s="15">
        <v>0</v>
      </c>
      <c r="GD31" s="15">
        <v>0</v>
      </c>
      <c r="GE31" s="15">
        <v>0</v>
      </c>
      <c r="GF31" s="177">
        <v>0</v>
      </c>
      <c r="GG31" s="177">
        <v>0</v>
      </c>
      <c r="GH31" s="177">
        <v>0</v>
      </c>
      <c r="GI31" s="177">
        <v>0</v>
      </c>
      <c r="GJ31" s="177">
        <v>0</v>
      </c>
      <c r="GK31" s="183">
        <v>0</v>
      </c>
      <c r="GL31" s="14">
        <v>0</v>
      </c>
      <c r="GM31" s="14">
        <v>0</v>
      </c>
      <c r="GN31" s="14">
        <v>0</v>
      </c>
      <c r="GO31" s="14">
        <v>0</v>
      </c>
      <c r="GP31" s="14">
        <v>0</v>
      </c>
      <c r="GQ31" s="14">
        <v>0</v>
      </c>
      <c r="GR31" s="14">
        <v>0</v>
      </c>
      <c r="GS31" s="14">
        <v>0</v>
      </c>
      <c r="GT31" s="14">
        <v>0</v>
      </c>
      <c r="GU31" s="14">
        <v>0</v>
      </c>
      <c r="GV31" s="14">
        <v>0</v>
      </c>
      <c r="GW31" s="14">
        <v>0</v>
      </c>
      <c r="GX31" s="14">
        <v>0</v>
      </c>
      <c r="GY31" s="178">
        <v>0</v>
      </c>
      <c r="GZ31" s="183">
        <v>0</v>
      </c>
      <c r="HA31" s="183">
        <v>0</v>
      </c>
      <c r="HB31" s="183">
        <v>0</v>
      </c>
      <c r="HC31" s="183">
        <v>0</v>
      </c>
      <c r="HD31" s="183">
        <v>0</v>
      </c>
      <c r="HE31" s="14">
        <v>0</v>
      </c>
      <c r="HF31" s="14">
        <v>0</v>
      </c>
      <c r="HG31" s="14">
        <v>0</v>
      </c>
      <c r="HH31" s="14">
        <v>0</v>
      </c>
      <c r="HI31" s="14">
        <v>0</v>
      </c>
      <c r="HJ31" s="14">
        <v>0</v>
      </c>
      <c r="HK31" s="14">
        <v>0</v>
      </c>
      <c r="HL31" s="14">
        <v>0</v>
      </c>
      <c r="HM31" s="14">
        <v>0</v>
      </c>
      <c r="HN31" s="14">
        <v>0</v>
      </c>
      <c r="HO31" s="14">
        <v>0</v>
      </c>
      <c r="HP31" s="14">
        <v>0</v>
      </c>
      <c r="HQ31" s="14">
        <v>0</v>
      </c>
      <c r="HR31" s="178">
        <v>0</v>
      </c>
      <c r="HS31" s="178">
        <v>0</v>
      </c>
      <c r="HT31" s="178">
        <v>0</v>
      </c>
      <c r="HU31" s="178">
        <v>0</v>
      </c>
      <c r="HV31" s="178">
        <v>0</v>
      </c>
      <c r="HW31" s="182">
        <v>0</v>
      </c>
      <c r="HX31" s="14">
        <v>0</v>
      </c>
      <c r="HY31" s="14">
        <v>0</v>
      </c>
      <c r="HZ31" s="14">
        <v>0</v>
      </c>
      <c r="IA31" s="14">
        <v>0</v>
      </c>
      <c r="IB31" s="14">
        <v>0</v>
      </c>
      <c r="IC31" s="14">
        <v>0</v>
      </c>
      <c r="ID31" s="14">
        <v>0</v>
      </c>
      <c r="IE31" s="14">
        <v>0</v>
      </c>
      <c r="IF31" s="14">
        <v>0</v>
      </c>
      <c r="IG31" s="14">
        <v>0</v>
      </c>
      <c r="IH31" s="14">
        <v>0</v>
      </c>
      <c r="II31" s="14">
        <v>0</v>
      </c>
      <c r="IJ31" s="14">
        <v>0</v>
      </c>
      <c r="IK31" s="178">
        <v>0</v>
      </c>
      <c r="IL31" s="189">
        <v>0</v>
      </c>
      <c r="IM31" s="114">
        <v>0</v>
      </c>
      <c r="IN31" s="114">
        <v>0</v>
      </c>
      <c r="IO31" s="114">
        <v>0</v>
      </c>
      <c r="IP31" s="114">
        <v>0</v>
      </c>
      <c r="IQ31" s="114"/>
      <c r="IR31" s="114"/>
      <c r="IS31" s="114"/>
      <c r="IT31" s="114"/>
      <c r="IU31" s="114"/>
      <c r="IV31" s="114"/>
      <c r="IW31" s="114"/>
      <c r="IX31" s="114"/>
      <c r="IY31" s="114"/>
      <c r="IZ31" s="114"/>
      <c r="JA31" s="139"/>
      <c r="JB31" s="139"/>
      <c r="JC31" s="140"/>
      <c r="JD31" s="140"/>
      <c r="JE31" s="140"/>
      <c r="JF31" s="140"/>
      <c r="JG31" s="140"/>
      <c r="JH31" s="140"/>
      <c r="JI31" s="140"/>
      <c r="JJ31" s="140"/>
      <c r="JK31" s="140"/>
      <c r="JL31" s="140"/>
      <c r="JM31" s="140"/>
      <c r="JN31" s="140"/>
      <c r="JO31" s="140"/>
      <c r="JP31" s="140"/>
      <c r="JQ31" s="140"/>
      <c r="JR31" s="140"/>
      <c r="JS31" s="12"/>
      <c r="JT31" s="12"/>
      <c r="JU31" s="12"/>
      <c r="JV31" s="12"/>
      <c r="JW31" s="12"/>
      <c r="JX31" s="12"/>
      <c r="JY31" s="12"/>
      <c r="JZ31" s="12"/>
      <c r="KA31" s="12"/>
      <c r="KB31" s="12"/>
      <c r="KC31" s="12"/>
      <c r="KD31" s="12"/>
      <c r="KE31" s="12"/>
      <c r="KF31" s="12"/>
      <c r="KG31" s="12"/>
      <c r="KH31" s="12"/>
    </row>
    <row r="32" spans="1:294">
      <c r="A32" t="s">
        <v>266</v>
      </c>
      <c r="B32" s="12" t="s">
        <v>244</v>
      </c>
      <c r="C32" s="12" t="s">
        <v>26</v>
      </c>
      <c r="D32" s="108">
        <v>0</v>
      </c>
      <c r="E32" s="108">
        <v>0</v>
      </c>
      <c r="F32" s="108">
        <v>0</v>
      </c>
      <c r="G32" s="108">
        <v>0</v>
      </c>
      <c r="H32" s="108">
        <v>0</v>
      </c>
      <c r="I32" s="108">
        <v>0</v>
      </c>
      <c r="J32" s="108">
        <v>0</v>
      </c>
      <c r="K32" s="108">
        <v>0</v>
      </c>
      <c r="L32" s="108">
        <v>0</v>
      </c>
      <c r="M32" s="108">
        <v>0</v>
      </c>
      <c r="N32" s="108">
        <v>0</v>
      </c>
      <c r="O32" s="108">
        <v>0</v>
      </c>
      <c r="P32" s="108">
        <v>0</v>
      </c>
      <c r="Q32" s="108">
        <v>0</v>
      </c>
      <c r="R32" s="108">
        <v>0</v>
      </c>
      <c r="S32" s="108">
        <v>0</v>
      </c>
      <c r="T32" s="108">
        <v>0</v>
      </c>
      <c r="U32" s="108">
        <v>0</v>
      </c>
      <c r="V32" s="108">
        <v>0</v>
      </c>
      <c r="W32" s="14">
        <v>0</v>
      </c>
      <c r="X32" s="14">
        <v>0</v>
      </c>
      <c r="Y32" s="14">
        <v>0</v>
      </c>
      <c r="Z32" s="14">
        <v>0</v>
      </c>
      <c r="AA32" s="14">
        <v>0</v>
      </c>
      <c r="AB32" s="14">
        <v>0</v>
      </c>
      <c r="AC32" s="14">
        <v>0</v>
      </c>
      <c r="AD32" s="14">
        <v>0</v>
      </c>
      <c r="AE32" s="108">
        <v>0</v>
      </c>
      <c r="AF32" s="108">
        <v>0.29802800000000002</v>
      </c>
      <c r="AG32" s="108">
        <v>0.29799999999999999</v>
      </c>
      <c r="AH32" s="108">
        <v>0</v>
      </c>
      <c r="AI32" s="108">
        <v>0</v>
      </c>
      <c r="AJ32" s="194">
        <v>0</v>
      </c>
      <c r="AK32" s="194">
        <v>0</v>
      </c>
      <c r="AL32" s="194">
        <v>0</v>
      </c>
      <c r="AM32" s="194">
        <v>0</v>
      </c>
      <c r="AN32" s="194">
        <v>0</v>
      </c>
      <c r="AO32" s="194">
        <v>0</v>
      </c>
      <c r="AP32" s="133">
        <v>15.23157653</v>
      </c>
      <c r="AQ32" s="133">
        <v>15.44251525</v>
      </c>
      <c r="AR32" s="133">
        <v>14.77449348</v>
      </c>
      <c r="AS32" s="133">
        <v>14.76757242</v>
      </c>
      <c r="AT32" s="133">
        <v>14.72239049</v>
      </c>
      <c r="AU32" s="133">
        <v>15</v>
      </c>
      <c r="AV32" s="133">
        <v>15</v>
      </c>
      <c r="AW32" s="14">
        <v>15</v>
      </c>
      <c r="AX32" s="14">
        <v>14.412179999999999</v>
      </c>
      <c r="AY32" s="14">
        <v>14.412179999999999</v>
      </c>
      <c r="AZ32" s="14">
        <v>14.4</v>
      </c>
      <c r="BA32" s="14">
        <v>14.41</v>
      </c>
      <c r="BB32" s="14">
        <v>10.36279</v>
      </c>
      <c r="BC32" s="14">
        <v>10.36</v>
      </c>
      <c r="BD32" s="108">
        <v>7</v>
      </c>
      <c r="BE32" s="108">
        <v>7.30037</v>
      </c>
      <c r="BF32" s="108">
        <v>7.27</v>
      </c>
      <c r="BG32" s="108">
        <v>7</v>
      </c>
      <c r="BH32" s="15">
        <v>7</v>
      </c>
      <c r="BI32" s="219">
        <v>0</v>
      </c>
      <c r="BJ32" s="219">
        <v>0</v>
      </c>
      <c r="BK32" s="219">
        <v>0</v>
      </c>
      <c r="BL32" s="219">
        <v>0</v>
      </c>
      <c r="BM32" s="219">
        <v>0</v>
      </c>
      <c r="BN32" s="219">
        <v>0</v>
      </c>
      <c r="BO32" s="219">
        <v>0</v>
      </c>
      <c r="BP32" s="219">
        <v>0</v>
      </c>
      <c r="BQ32" s="219">
        <v>0</v>
      </c>
      <c r="BR32" s="219">
        <v>0</v>
      </c>
      <c r="BS32" s="219">
        <v>0</v>
      </c>
      <c r="BT32" s="219">
        <v>0</v>
      </c>
      <c r="BU32" s="219">
        <v>0</v>
      </c>
      <c r="BV32" s="219">
        <v>0</v>
      </c>
      <c r="BW32" s="219">
        <v>0</v>
      </c>
      <c r="BX32" s="219">
        <v>0</v>
      </c>
      <c r="BY32" s="219">
        <v>0</v>
      </c>
      <c r="BZ32" s="219">
        <v>0</v>
      </c>
      <c r="CA32" s="219">
        <v>0</v>
      </c>
      <c r="CB32" s="15">
        <v>0</v>
      </c>
      <c r="CC32" s="15">
        <v>0</v>
      </c>
      <c r="CD32" s="15">
        <v>0</v>
      </c>
      <c r="CE32" s="15">
        <v>0</v>
      </c>
      <c r="CF32" s="15">
        <v>0</v>
      </c>
      <c r="CG32" s="15">
        <v>0</v>
      </c>
      <c r="CH32" s="15">
        <v>0</v>
      </c>
      <c r="CI32" s="15">
        <v>0</v>
      </c>
      <c r="CJ32" s="15">
        <v>0</v>
      </c>
      <c r="CK32" s="15">
        <v>0</v>
      </c>
      <c r="CL32" s="14">
        <v>0</v>
      </c>
      <c r="CM32" s="14">
        <v>0</v>
      </c>
      <c r="CN32" s="14">
        <v>0</v>
      </c>
      <c r="CO32" s="178">
        <v>0</v>
      </c>
      <c r="CP32" s="178">
        <v>0</v>
      </c>
      <c r="CQ32" s="178">
        <v>0</v>
      </c>
      <c r="CR32" s="183">
        <v>0</v>
      </c>
      <c r="CS32" s="183">
        <v>0</v>
      </c>
      <c r="CT32" s="183">
        <v>0</v>
      </c>
      <c r="CU32" s="14">
        <v>0</v>
      </c>
      <c r="CV32" s="14">
        <v>0</v>
      </c>
      <c r="CW32" s="14">
        <v>0</v>
      </c>
      <c r="CX32" s="14">
        <v>0</v>
      </c>
      <c r="CY32" s="14">
        <v>0</v>
      </c>
      <c r="CZ32" s="14">
        <v>0</v>
      </c>
      <c r="DA32" s="14">
        <v>0</v>
      </c>
      <c r="DB32" s="14">
        <v>0</v>
      </c>
      <c r="DC32" s="14">
        <v>2.4E-2</v>
      </c>
      <c r="DD32" s="14">
        <v>0</v>
      </c>
      <c r="DE32" s="14">
        <v>0</v>
      </c>
      <c r="DF32" s="14">
        <v>0</v>
      </c>
      <c r="DG32" s="15">
        <v>0</v>
      </c>
      <c r="DH32" s="177">
        <v>0</v>
      </c>
      <c r="DI32" s="177">
        <v>0.52</v>
      </c>
      <c r="DJ32" s="177">
        <v>0.52</v>
      </c>
      <c r="DK32" s="177">
        <v>0.52</v>
      </c>
      <c r="DL32" s="183">
        <v>0.52</v>
      </c>
      <c r="DM32" s="183">
        <v>0.52</v>
      </c>
      <c r="DN32" s="14">
        <v>0</v>
      </c>
      <c r="DO32" s="14">
        <v>0</v>
      </c>
      <c r="DP32" s="14">
        <v>0</v>
      </c>
      <c r="DQ32" s="14">
        <v>0</v>
      </c>
      <c r="DR32" s="14">
        <v>0</v>
      </c>
      <c r="DS32" s="14">
        <v>0</v>
      </c>
      <c r="DT32" s="14">
        <v>0</v>
      </c>
      <c r="DU32" s="14">
        <v>0</v>
      </c>
      <c r="DV32" s="14">
        <v>0</v>
      </c>
      <c r="DW32" s="14">
        <v>0</v>
      </c>
      <c r="DX32" s="14">
        <v>0</v>
      </c>
      <c r="DY32" s="14">
        <v>0</v>
      </c>
      <c r="DZ32" s="14">
        <v>0</v>
      </c>
      <c r="EA32" s="178">
        <v>0</v>
      </c>
      <c r="EB32" s="178">
        <v>0</v>
      </c>
      <c r="EC32" s="178">
        <v>0</v>
      </c>
      <c r="ED32" s="178">
        <v>0</v>
      </c>
      <c r="EE32" s="182">
        <v>0</v>
      </c>
      <c r="EF32" s="182">
        <v>0</v>
      </c>
      <c r="EG32" s="14">
        <v>0</v>
      </c>
      <c r="EH32" s="14">
        <v>0</v>
      </c>
      <c r="EI32" s="14">
        <v>0</v>
      </c>
      <c r="EJ32" s="14">
        <v>0</v>
      </c>
      <c r="EK32" s="14">
        <v>0</v>
      </c>
      <c r="EL32" s="14">
        <v>0</v>
      </c>
      <c r="EM32" s="14">
        <v>0</v>
      </c>
      <c r="EN32" s="14">
        <v>0</v>
      </c>
      <c r="EO32" s="14">
        <v>0</v>
      </c>
      <c r="EP32" s="14">
        <v>0</v>
      </c>
      <c r="EQ32" s="14">
        <v>0</v>
      </c>
      <c r="ER32" s="14">
        <v>0</v>
      </c>
      <c r="ES32" s="14">
        <v>0</v>
      </c>
      <c r="ET32" s="178">
        <v>0</v>
      </c>
      <c r="EU32" s="178">
        <v>0</v>
      </c>
      <c r="EV32" s="178">
        <v>0</v>
      </c>
      <c r="EW32" s="178">
        <v>0</v>
      </c>
      <c r="EX32" s="178">
        <v>0</v>
      </c>
      <c r="EY32" s="178">
        <v>0</v>
      </c>
      <c r="EZ32" s="108">
        <v>0</v>
      </c>
      <c r="FA32" s="108">
        <v>0</v>
      </c>
      <c r="FB32" s="108">
        <v>0</v>
      </c>
      <c r="FC32" s="108">
        <v>0</v>
      </c>
      <c r="FD32" s="108">
        <v>0</v>
      </c>
      <c r="FE32" s="108">
        <v>0</v>
      </c>
      <c r="FF32" s="108">
        <v>0</v>
      </c>
      <c r="FG32" s="108">
        <v>0</v>
      </c>
      <c r="FH32" s="108">
        <v>0</v>
      </c>
      <c r="FI32" s="108">
        <v>0</v>
      </c>
      <c r="FJ32" s="108">
        <v>0</v>
      </c>
      <c r="FK32" s="108">
        <v>0</v>
      </c>
      <c r="FL32" s="108">
        <v>0</v>
      </c>
      <c r="FM32" s="183">
        <v>0</v>
      </c>
      <c r="FN32" s="183">
        <v>0</v>
      </c>
      <c r="FO32" s="183">
        <v>0</v>
      </c>
      <c r="FP32" s="178">
        <v>0</v>
      </c>
      <c r="FQ32" s="178">
        <v>0</v>
      </c>
      <c r="FR32" s="182">
        <v>0</v>
      </c>
      <c r="FS32" s="14">
        <v>0</v>
      </c>
      <c r="FT32" s="14">
        <v>0</v>
      </c>
      <c r="FU32" s="14">
        <v>0</v>
      </c>
      <c r="FV32" s="14">
        <v>0</v>
      </c>
      <c r="FW32" s="14">
        <v>0</v>
      </c>
      <c r="FX32" s="14">
        <v>0</v>
      </c>
      <c r="FY32" s="14">
        <v>0</v>
      </c>
      <c r="FZ32" s="14">
        <v>0</v>
      </c>
      <c r="GA32" s="14">
        <v>0</v>
      </c>
      <c r="GB32" s="15">
        <v>0</v>
      </c>
      <c r="GC32" s="15">
        <v>0</v>
      </c>
      <c r="GD32" s="15">
        <v>0</v>
      </c>
      <c r="GE32" s="15">
        <v>0</v>
      </c>
      <c r="GF32" s="177">
        <v>0</v>
      </c>
      <c r="GG32" s="177">
        <v>0</v>
      </c>
      <c r="GH32" s="177">
        <v>0</v>
      </c>
      <c r="GI32" s="177">
        <v>0</v>
      </c>
      <c r="GJ32" s="177">
        <v>0</v>
      </c>
      <c r="GK32" s="183">
        <v>0</v>
      </c>
      <c r="GL32" s="14">
        <v>0</v>
      </c>
      <c r="GM32" s="14">
        <v>0</v>
      </c>
      <c r="GN32" s="14">
        <v>0</v>
      </c>
      <c r="GO32" s="14">
        <v>0</v>
      </c>
      <c r="GP32" s="14">
        <v>0</v>
      </c>
      <c r="GQ32" s="14">
        <v>0</v>
      </c>
      <c r="GR32" s="14">
        <v>0</v>
      </c>
      <c r="GS32" s="14">
        <v>0</v>
      </c>
      <c r="GT32" s="14">
        <v>0</v>
      </c>
      <c r="GU32" s="14">
        <v>0</v>
      </c>
      <c r="GV32" s="14">
        <v>0</v>
      </c>
      <c r="GW32" s="14">
        <v>0</v>
      </c>
      <c r="GX32" s="14">
        <v>0</v>
      </c>
      <c r="GY32" s="14">
        <v>0</v>
      </c>
      <c r="GZ32" s="14">
        <v>0</v>
      </c>
      <c r="HA32" s="14">
        <v>0</v>
      </c>
      <c r="HB32" s="183">
        <v>0</v>
      </c>
      <c r="HC32" s="183">
        <v>0</v>
      </c>
      <c r="HD32" s="183">
        <v>0</v>
      </c>
      <c r="HE32" s="14">
        <v>0</v>
      </c>
      <c r="HF32" s="14">
        <v>0</v>
      </c>
      <c r="HG32" s="14">
        <v>0</v>
      </c>
      <c r="HH32" s="14">
        <v>0</v>
      </c>
      <c r="HI32" s="14">
        <v>0</v>
      </c>
      <c r="HJ32" s="14">
        <v>0</v>
      </c>
      <c r="HK32" s="14">
        <v>0</v>
      </c>
      <c r="HL32" s="14">
        <v>0</v>
      </c>
      <c r="HM32" s="14">
        <v>0</v>
      </c>
      <c r="HN32" s="14">
        <v>0</v>
      </c>
      <c r="HO32" s="14">
        <v>0</v>
      </c>
      <c r="HP32" s="14">
        <v>0</v>
      </c>
      <c r="HQ32" s="14">
        <v>0</v>
      </c>
      <c r="HR32" s="178">
        <v>0</v>
      </c>
      <c r="HS32" s="178">
        <v>0</v>
      </c>
      <c r="HT32" s="178">
        <v>0</v>
      </c>
      <c r="HU32" s="178">
        <v>0</v>
      </c>
      <c r="HV32" s="178">
        <v>0</v>
      </c>
      <c r="HW32" s="182">
        <v>0</v>
      </c>
      <c r="HX32" s="14">
        <v>0</v>
      </c>
      <c r="HY32" s="14">
        <v>0</v>
      </c>
      <c r="HZ32" s="14">
        <v>0</v>
      </c>
      <c r="IA32" s="14">
        <v>0</v>
      </c>
      <c r="IB32" s="14">
        <v>0</v>
      </c>
      <c r="IC32" s="14">
        <v>0</v>
      </c>
      <c r="ID32" s="14">
        <v>0</v>
      </c>
      <c r="IE32" s="14">
        <v>0</v>
      </c>
      <c r="IF32" s="14">
        <v>0</v>
      </c>
      <c r="IG32" s="14">
        <v>0</v>
      </c>
      <c r="IH32" s="14">
        <v>0</v>
      </c>
      <c r="II32" s="14">
        <v>0</v>
      </c>
      <c r="IJ32" s="14">
        <v>0</v>
      </c>
      <c r="IK32" s="178">
        <v>0</v>
      </c>
      <c r="IL32" s="189">
        <v>0</v>
      </c>
      <c r="IM32" s="114">
        <v>0</v>
      </c>
      <c r="IN32" s="114">
        <v>0</v>
      </c>
      <c r="IO32" s="114">
        <v>0</v>
      </c>
      <c r="IP32" s="114">
        <v>0</v>
      </c>
      <c r="IQ32" s="114"/>
      <c r="IR32" s="114"/>
      <c r="IS32" s="114"/>
      <c r="IT32" s="114"/>
      <c r="IU32" s="114"/>
      <c r="IV32" s="114"/>
      <c r="IW32" s="114"/>
      <c r="IX32" s="114"/>
      <c r="IY32" s="114"/>
      <c r="IZ32" s="114"/>
      <c r="JA32" s="139"/>
      <c r="JB32" s="139"/>
      <c r="JC32" s="140"/>
      <c r="JD32" s="140"/>
      <c r="JE32" s="140"/>
      <c r="JF32" s="140"/>
      <c r="JG32" s="140"/>
      <c r="JH32" s="140"/>
      <c r="JI32" s="140"/>
      <c r="JJ32" s="140"/>
      <c r="JK32" s="140"/>
      <c r="JL32" s="140"/>
      <c r="JM32" s="140"/>
      <c r="JN32" s="140"/>
      <c r="JO32" s="140"/>
      <c r="JP32" s="140"/>
      <c r="JQ32" s="140"/>
      <c r="JR32" s="140"/>
      <c r="JS32" s="12"/>
      <c r="JT32" s="12"/>
      <c r="JU32" s="12"/>
      <c r="JV32" s="12"/>
      <c r="JW32" s="12"/>
      <c r="JX32" s="12"/>
      <c r="JY32" s="12"/>
      <c r="JZ32" s="12"/>
      <c r="KA32" s="12"/>
      <c r="KB32" s="12"/>
      <c r="KC32" s="12"/>
      <c r="KD32" s="12"/>
      <c r="KE32" s="12"/>
      <c r="KF32" s="12"/>
      <c r="KG32" s="12"/>
      <c r="KH32" s="12"/>
    </row>
    <row r="33" spans="1:294" s="9" customFormat="1">
      <c r="A33" s="9" t="s">
        <v>73</v>
      </c>
      <c r="B33" s="9" t="s">
        <v>74</v>
      </c>
      <c r="C33" s="9" t="s">
        <v>26</v>
      </c>
      <c r="D33" s="108">
        <f>SUM(D19:D32)</f>
        <v>2421.3999999999996</v>
      </c>
      <c r="E33" s="108">
        <f t="shared" ref="E33:W33" si="52">SUM(E19:E32)</f>
        <v>2412.3999999999996</v>
      </c>
      <c r="F33" s="108">
        <f t="shared" si="52"/>
        <v>2402.3999999999996</v>
      </c>
      <c r="G33" s="108">
        <f t="shared" si="52"/>
        <v>2394.3999999999996</v>
      </c>
      <c r="H33" s="108">
        <f t="shared" si="52"/>
        <v>2389.3999999999996</v>
      </c>
      <c r="I33" s="108">
        <f t="shared" si="52"/>
        <v>2402.3999999999996</v>
      </c>
      <c r="J33" s="108">
        <f t="shared" si="52"/>
        <v>2403.1999999999998</v>
      </c>
      <c r="K33" s="108">
        <f t="shared" si="52"/>
        <v>2394.1999999999998</v>
      </c>
      <c r="L33" s="108">
        <f t="shared" si="52"/>
        <v>2364.4850000000001</v>
      </c>
      <c r="M33" s="108">
        <f t="shared" si="52"/>
        <v>2367.5869999999995</v>
      </c>
      <c r="N33" s="108">
        <f t="shared" si="52"/>
        <v>2365.2000000000003</v>
      </c>
      <c r="O33" s="108">
        <f t="shared" si="52"/>
        <v>2361</v>
      </c>
      <c r="P33" s="108">
        <f t="shared" si="52"/>
        <v>2360.1648638899997</v>
      </c>
      <c r="Q33" s="108">
        <f t="shared" si="52"/>
        <v>2356.4121618940003</v>
      </c>
      <c r="R33" s="108">
        <f t="shared" si="52"/>
        <v>2409.24442</v>
      </c>
      <c r="S33" s="108">
        <f t="shared" si="52"/>
        <v>2413.19569</v>
      </c>
      <c r="T33" s="108">
        <f t="shared" si="52"/>
        <v>2414.9596700000002</v>
      </c>
      <c r="U33" s="108">
        <f t="shared" si="52"/>
        <v>2413.67</v>
      </c>
      <c r="V33" s="108">
        <f t="shared" si="52"/>
        <v>2411.4239999999995</v>
      </c>
      <c r="W33" s="14">
        <f t="shared" si="52"/>
        <v>26108.799999999999</v>
      </c>
      <c r="X33" s="14">
        <f t="shared" ref="X33" si="53">SUM(X19:X32)</f>
        <v>25884.499999999996</v>
      </c>
      <c r="Y33" s="14">
        <f t="shared" ref="Y33" si="54">SUM(Y19:Y32)</f>
        <v>25986.1</v>
      </c>
      <c r="Z33" s="14">
        <f t="shared" ref="Z33" si="55">SUM(Z19:Z32)</f>
        <v>25933.999999999996</v>
      </c>
      <c r="AA33" s="14">
        <f t="shared" ref="AA33" si="56">SUM(AA19:AA32)</f>
        <v>25966.699999999997</v>
      </c>
      <c r="AB33" s="14">
        <f t="shared" ref="AB33" si="57">SUM(AB19:AB32)</f>
        <v>26138.7</v>
      </c>
      <c r="AC33" s="14">
        <f t="shared" ref="AC33" si="58">SUM(AC19:AC32)</f>
        <v>26084.699999999997</v>
      </c>
      <c r="AD33" s="14">
        <f t="shared" ref="AD33" si="59">SUM(AD19:AD32)</f>
        <v>26071.899999999998</v>
      </c>
      <c r="AE33" s="108">
        <f t="shared" ref="AE33" si="60">SUM(AE19:AE32)</f>
        <v>26044.1</v>
      </c>
      <c r="AF33" s="108">
        <f t="shared" ref="AF33" si="61">SUM(AF19:AF32)</f>
        <v>26005.772004519997</v>
      </c>
      <c r="AG33" s="108">
        <f t="shared" ref="AG33" si="62">SUM(AG19:AG32)</f>
        <v>25933.963453239998</v>
      </c>
      <c r="AH33" s="108">
        <f t="shared" ref="AH33" si="63">SUM(AH19:AH32)</f>
        <v>25890.157595699999</v>
      </c>
      <c r="AI33" s="108">
        <f t="shared" ref="AI33" si="64">SUM(AI19:AI32)</f>
        <v>25892</v>
      </c>
      <c r="AJ33" s="108">
        <f t="shared" ref="AJ33" si="65">SUM(AJ19:AJ32)</f>
        <v>25868</v>
      </c>
      <c r="AK33" s="108">
        <f t="shared" ref="AK33" si="66">SUM(AK19:AK32)</f>
        <v>25897.040000000001</v>
      </c>
      <c r="AL33" s="108">
        <f t="shared" ref="AL33" si="67">SUM(AL19:AL32)</f>
        <v>25915.290000000005</v>
      </c>
      <c r="AM33" s="108">
        <f t="shared" ref="AM33" si="68">SUM(AM19:AM32)</f>
        <v>25932.980000000003</v>
      </c>
      <c r="AN33" s="108">
        <f t="shared" ref="AN33:AO33" si="69">SUM(AN19:AN32)</f>
        <v>25982.71</v>
      </c>
      <c r="AO33" s="14">
        <f t="shared" si="69"/>
        <v>26012.89</v>
      </c>
      <c r="AP33" s="14">
        <f t="shared" ref="AP33" si="70">SUM(AP19:AP32)</f>
        <v>2260.8736773799997</v>
      </c>
      <c r="AQ33" s="14">
        <f t="shared" ref="AQ33" si="71">SUM(AQ19:AQ32)</f>
        <v>2292.1840148799997</v>
      </c>
      <c r="AR33" s="14">
        <f t="shared" ref="AR33" si="72">SUM(AR19:AR32)</f>
        <v>2193.02731653</v>
      </c>
      <c r="AS33" s="14">
        <f t="shared" ref="AS33" si="73">SUM(AS19:AS32)</f>
        <v>2191.9999999799998</v>
      </c>
      <c r="AT33" s="14">
        <f t="shared" ref="AT33" si="74">SUM(AT19:AT32)</f>
        <v>2185.29349516</v>
      </c>
      <c r="AU33" s="14">
        <f t="shared" ref="AU33" si="75">SUM(AU19:AU32)</f>
        <v>2223</v>
      </c>
      <c r="AV33" s="14">
        <f t="shared" ref="AV33" si="76">SUM(AV19:AV32)</f>
        <v>2230</v>
      </c>
      <c r="AW33" s="14">
        <f t="shared" ref="AW33" si="77">SUM(AW19:AW32)</f>
        <v>2233</v>
      </c>
      <c r="AX33" s="14">
        <f t="shared" ref="AX33" si="78">SUM(AX19:AX32)</f>
        <v>2270.3383899999994</v>
      </c>
      <c r="AY33" s="14">
        <f t="shared" ref="AY33" si="79">SUM(AY19:AY32)</f>
        <v>2272.2336599999999</v>
      </c>
      <c r="AZ33" s="14">
        <f t="shared" ref="AZ33" si="80">SUM(AZ19:AZ32)</f>
        <v>2274.4</v>
      </c>
      <c r="BA33" s="14">
        <f t="shared" ref="BA33" si="81">SUM(BA19:BA32)</f>
        <v>2275.09</v>
      </c>
      <c r="BB33" s="14">
        <f t="shared" ref="BB33" si="82">SUM(BB19:BB32)</f>
        <v>2267.8393000000005</v>
      </c>
      <c r="BC33" s="14">
        <f t="shared" ref="BC33" si="83">SUM(BC19:BC32)</f>
        <v>2267.58</v>
      </c>
      <c r="BD33" s="108">
        <f t="shared" ref="BD33" si="84">SUM(BD19:BD32)</f>
        <v>2259</v>
      </c>
      <c r="BE33" s="108">
        <f t="shared" ref="BE33" si="85">SUM(BE19:BE32)</f>
        <v>2258.7268300000005</v>
      </c>
      <c r="BF33" s="108">
        <f t="shared" ref="BF33" si="86">SUM(BF19:BF32)</f>
        <v>2261.27</v>
      </c>
      <c r="BG33" s="108">
        <f t="shared" ref="BG33:BH33" si="87">SUM(BG19:BG32)</f>
        <v>2263</v>
      </c>
      <c r="BH33" s="14">
        <f t="shared" si="87"/>
        <v>2259</v>
      </c>
      <c r="BI33" s="14">
        <f t="shared" ref="BI33" si="88">SUM(BI19:BI32)</f>
        <v>23387.000000000004</v>
      </c>
      <c r="BJ33" s="14">
        <f t="shared" ref="BJ33" si="89">SUM(BJ19:BJ32)</f>
        <v>23409.000000000004</v>
      </c>
      <c r="BK33" s="14">
        <f t="shared" ref="BK33" si="90">SUM(BK19:BK32)</f>
        <v>23439.999999999996</v>
      </c>
      <c r="BL33" s="14">
        <f t="shared" ref="BL33" si="91">SUM(BL19:BL32)</f>
        <v>23442.999999999996</v>
      </c>
      <c r="BM33" s="14">
        <f t="shared" ref="BM33" si="92">SUM(BM19:BM32)</f>
        <v>23430.999999999993</v>
      </c>
      <c r="BN33" s="14">
        <f t="shared" ref="BN33" si="93">SUM(BN19:BN32)</f>
        <v>23411</v>
      </c>
      <c r="BO33" s="14">
        <f t="shared" ref="BO33" si="94">SUM(BO19:BO32)</f>
        <v>23417</v>
      </c>
      <c r="BP33" s="14">
        <f t="shared" ref="BP33" si="95">SUM(BP19:BP32)</f>
        <v>23411.999999999996</v>
      </c>
      <c r="BQ33" s="14">
        <f t="shared" ref="BQ33" si="96">SUM(BQ19:BQ32)</f>
        <v>23387.319000000003</v>
      </c>
      <c r="BR33" s="14">
        <f t="shared" ref="BR33" si="97">SUM(BR19:BR32)</f>
        <v>23369.324999999997</v>
      </c>
      <c r="BS33" s="14">
        <f t="shared" ref="BS33" si="98">SUM(BS19:BS32)</f>
        <v>23294.758999999995</v>
      </c>
      <c r="BT33" s="14">
        <f t="shared" ref="BT33" si="99">SUM(BT19:BT32)</f>
        <v>23226.554246999996</v>
      </c>
      <c r="BU33" s="14">
        <f t="shared" ref="BU33" si="100">SUM(BU19:BU32)</f>
        <v>23165.131918000006</v>
      </c>
      <c r="BV33" s="14">
        <f t="shared" ref="BV33" si="101">SUM(BV19:BV32)</f>
        <v>23048.506835000004</v>
      </c>
      <c r="BW33" s="14">
        <f t="shared" ref="BW33" si="102">SUM(BW19:BW32)</f>
        <v>22935.277536878282</v>
      </c>
      <c r="BX33" s="14">
        <f t="shared" ref="BX33" si="103">SUM(BX19:BX32)</f>
        <v>22869.528205860337</v>
      </c>
      <c r="BY33" s="14">
        <f t="shared" ref="BY33" si="104">SUM(BY19:BY32)</f>
        <v>22825.294000000005</v>
      </c>
      <c r="BZ33" s="14">
        <f t="shared" ref="BZ33:CA33" si="105">SUM(BZ19:BZ32)</f>
        <v>22785.387999999999</v>
      </c>
      <c r="CA33" s="14">
        <f t="shared" si="105"/>
        <v>22812</v>
      </c>
      <c r="CB33" s="14">
        <f t="shared" ref="CB33" si="106">SUM(CB19:CB32)</f>
        <v>34457</v>
      </c>
      <c r="CC33" s="14">
        <f t="shared" ref="CC33" si="107">SUM(CC19:CC32)</f>
        <v>34623</v>
      </c>
      <c r="CD33" s="14">
        <f t="shared" ref="CD33" si="108">SUM(CD19:CD32)</f>
        <v>34659</v>
      </c>
      <c r="CE33" s="14">
        <f t="shared" ref="CE33" si="109">SUM(CE19:CE32)</f>
        <v>34731</v>
      </c>
      <c r="CF33" s="14">
        <f t="shared" ref="CF33" si="110">SUM(CF19:CF32)</f>
        <v>34780</v>
      </c>
      <c r="CG33" s="14">
        <f t="shared" ref="CG33" si="111">SUM(CG19:CG32)</f>
        <v>34900</v>
      </c>
      <c r="CH33" s="14">
        <f t="shared" ref="CH33" si="112">SUM(CH19:CH32)</f>
        <v>34992</v>
      </c>
      <c r="CI33" s="14">
        <f t="shared" ref="CI33" si="113">SUM(CI19:CI32)</f>
        <v>35033</v>
      </c>
      <c r="CJ33" s="14">
        <f t="shared" ref="CJ33" si="114">SUM(CJ19:CJ32)</f>
        <v>35102.33</v>
      </c>
      <c r="CK33" s="14">
        <f t="shared" ref="CK33" si="115">SUM(CK19:CK32)</f>
        <v>35122.369999999995</v>
      </c>
      <c r="CL33" s="14">
        <f t="shared" ref="CL33" si="116">SUM(CL19:CL32)</f>
        <v>35129.320000000007</v>
      </c>
      <c r="CM33" s="14">
        <f t="shared" ref="CM33" si="117">SUM(CM19:CM32)</f>
        <v>35119</v>
      </c>
      <c r="CN33" s="14">
        <f t="shared" ref="CN33" si="118">SUM(CN19:CN32)</f>
        <v>35090</v>
      </c>
      <c r="CO33" s="14">
        <f t="shared" ref="CO33" si="119">SUM(CO19:CO32)</f>
        <v>35075</v>
      </c>
      <c r="CP33" s="14">
        <f t="shared" ref="CP33" si="120">SUM(CP19:CP32)</f>
        <v>35073</v>
      </c>
      <c r="CQ33" s="14">
        <f t="shared" ref="CQ33" si="121">SUM(CQ19:CQ32)</f>
        <v>35064</v>
      </c>
      <c r="CR33" s="14">
        <f t="shared" ref="CR33" si="122">SUM(CR19:CR32)</f>
        <v>35096</v>
      </c>
      <c r="CS33" s="14">
        <f t="shared" ref="CS33:CT33" si="123">SUM(CS19:CS32)</f>
        <v>35098</v>
      </c>
      <c r="CT33" s="14">
        <f t="shared" si="123"/>
        <v>35080</v>
      </c>
      <c r="CU33" s="14">
        <f t="shared" ref="CU33" si="124">SUM(CU19:CU32)</f>
        <v>144341.31661092001</v>
      </c>
      <c r="CV33" s="14">
        <f t="shared" ref="CV33" si="125">SUM(CV19:CV32)</f>
        <v>145652.90101361999</v>
      </c>
      <c r="CW33" s="14">
        <f t="shared" ref="CW33" si="126">SUM(CW19:CW32)</f>
        <v>145366.12891944003</v>
      </c>
      <c r="CX33" s="14">
        <f t="shared" ref="CX33" si="127">SUM(CX19:CX32)</f>
        <v>145423.04505300001</v>
      </c>
      <c r="CY33" s="14">
        <f t="shared" ref="CY33" si="128">SUM(CY19:CY32)</f>
        <v>145683.90574451999</v>
      </c>
      <c r="CZ33" s="14">
        <f t="shared" ref="CZ33" si="129">SUM(CZ19:CZ32)</f>
        <v>145389.25175346003</v>
      </c>
      <c r="DA33" s="14">
        <f t="shared" ref="DA33" si="130">SUM(DA19:DA32)</f>
        <v>146022.17778719999</v>
      </c>
      <c r="DB33" s="14">
        <f t="shared" ref="DB33" si="131">SUM(DB19:DB32)</f>
        <v>142292.26470949</v>
      </c>
      <c r="DC33" s="14">
        <f t="shared" ref="DC33" si="132">SUM(DC19:DC32)</f>
        <v>142618.25900000002</v>
      </c>
      <c r="DD33" s="14">
        <f t="shared" ref="DD33" si="133">SUM(DD19:DD32)</f>
        <v>143546.25599999999</v>
      </c>
      <c r="DE33" s="14">
        <f t="shared" ref="DE33" si="134">SUM(DE19:DE32)</f>
        <v>143113.90362376999</v>
      </c>
      <c r="DF33" s="14">
        <f t="shared" ref="DF33" si="135">SUM(DF19:DF32)</f>
        <v>143176.15728403997</v>
      </c>
      <c r="DG33" s="14">
        <f t="shared" ref="DG33" si="136">SUM(DG19:DG32)</f>
        <v>143165.93242243686</v>
      </c>
      <c r="DH33" s="14">
        <f t="shared" ref="DH33" si="137">SUM(DH19:DH32)</f>
        <v>143300.01298971486</v>
      </c>
      <c r="DI33" s="14">
        <f t="shared" ref="DI33" si="138">SUM(DI19:DI32)</f>
        <v>143805.98999999996</v>
      </c>
      <c r="DJ33" s="14">
        <f t="shared" ref="DJ33" si="139">SUM(DJ19:DJ32)</f>
        <v>144560.56999999998</v>
      </c>
      <c r="DK33" s="14">
        <f t="shared" ref="DK33" si="140">SUM(DK19:DK32)</f>
        <v>144751.75</v>
      </c>
      <c r="DL33" s="14">
        <f t="shared" ref="DL33:DM33" si="141">SUM(DL19:DL32)</f>
        <v>144816.53000000003</v>
      </c>
      <c r="DM33" s="14">
        <f t="shared" si="141"/>
        <v>144582.82999999999</v>
      </c>
      <c r="DN33" s="14">
        <f t="shared" ref="DN33" si="142">SUM(DN19:DN32)</f>
        <v>194385</v>
      </c>
      <c r="DO33" s="14">
        <f t="shared" ref="DO33" si="143">SUM(DO19:DO32)</f>
        <v>183413</v>
      </c>
      <c r="DP33" s="14">
        <f t="shared" ref="DP33" si="144">SUM(DP19:DP32)</f>
        <v>179875</v>
      </c>
      <c r="DQ33" s="14">
        <f t="shared" ref="DQ33" si="145">SUM(DQ19:DQ32)</f>
        <v>181761</v>
      </c>
      <c r="DR33" s="14">
        <f t="shared" ref="DR33" si="146">SUM(DR19:DR32)</f>
        <v>182431</v>
      </c>
      <c r="DS33" s="14">
        <f t="shared" ref="DS33" si="147">SUM(DS19:DS32)</f>
        <v>183526</v>
      </c>
      <c r="DT33" s="14">
        <f t="shared" ref="DT33" si="148">SUM(DT19:DT32)</f>
        <v>183454</v>
      </c>
      <c r="DU33" s="14">
        <f t="shared" ref="DU33" si="149">SUM(DU19:DU32)</f>
        <v>183500</v>
      </c>
      <c r="DV33" s="14">
        <f t="shared" ref="DV33" si="150">SUM(DV19:DV32)</f>
        <v>183490.17200000002</v>
      </c>
      <c r="DW33" s="14">
        <f t="shared" ref="DW33" si="151">SUM(DW19:DW32)</f>
        <v>183529.79100000003</v>
      </c>
      <c r="DX33" s="14">
        <f t="shared" ref="DX33" si="152">SUM(DX19:DX32)</f>
        <v>183611.89977582</v>
      </c>
      <c r="DY33" s="14">
        <f t="shared" ref="DY33" si="153">SUM(DY19:DY32)</f>
        <v>183385.67778558002</v>
      </c>
      <c r="DZ33" s="14">
        <f t="shared" ref="DZ33" si="154">SUM(DZ19:DZ32)</f>
        <v>183246.85</v>
      </c>
      <c r="EA33" s="14">
        <f t="shared" ref="EA33" si="155">SUM(EA19:EA32)</f>
        <v>183323.85368500001</v>
      </c>
      <c r="EB33" s="14">
        <f t="shared" ref="EB33" si="156">SUM(EB19:EB32)</f>
        <v>183200</v>
      </c>
      <c r="EC33" s="14">
        <f t="shared" ref="EC33" si="157">SUM(EC19:EC32)</f>
        <v>183098.64</v>
      </c>
      <c r="ED33" s="14">
        <f t="shared" ref="ED33" si="158">SUM(ED19:ED32)</f>
        <v>183057.03</v>
      </c>
      <c r="EE33" s="14">
        <f t="shared" ref="EE33:EF33" si="159">SUM(EE19:EE32)</f>
        <v>182935.84000000003</v>
      </c>
      <c r="EF33" s="14">
        <f t="shared" si="159"/>
        <v>182708.02</v>
      </c>
      <c r="EG33" s="14">
        <f t="shared" ref="EG33" si="160">SUM(EG19:EG32)</f>
        <v>4417.8421802299999</v>
      </c>
      <c r="EH33" s="14">
        <f t="shared" ref="EH33" si="161">SUM(EH19:EH32)</f>
        <v>4425.5257642099996</v>
      </c>
      <c r="EI33" s="14">
        <f t="shared" ref="EI33" si="162">SUM(EI19:EI32)</f>
        <v>4452.4119258200008</v>
      </c>
      <c r="EJ33" s="14">
        <f t="shared" ref="EJ33" si="163">SUM(EJ19:EJ32)</f>
        <v>4463.4639300000008</v>
      </c>
      <c r="EK33" s="14">
        <f t="shared" ref="EK33" si="164">SUM(EK19:EK32)</f>
        <v>4463.8128199999992</v>
      </c>
      <c r="EL33" s="14">
        <f t="shared" ref="EL33" si="165">SUM(EL19:EL32)</f>
        <v>4475.9594627899996</v>
      </c>
      <c r="EM33" s="14">
        <f t="shared" ref="EM33" si="166">SUM(EM19:EM32)</f>
        <v>4472.42910665</v>
      </c>
      <c r="EN33" s="14">
        <f t="shared" ref="EN33" si="167">SUM(EN19:EN32)</f>
        <v>4455.5649999999996</v>
      </c>
      <c r="EO33" s="14">
        <f t="shared" ref="EO33" si="168">SUM(EO19:EO32)</f>
        <v>4435.5072043299997</v>
      </c>
      <c r="EP33" s="14">
        <f t="shared" ref="EP33" si="169">SUM(EP19:EP32)</f>
        <v>4450.8945199999998</v>
      </c>
      <c r="EQ33" s="14">
        <f t="shared" ref="EQ33" si="170">SUM(EQ19:EQ32)</f>
        <v>4449.6114974000002</v>
      </c>
      <c r="ER33" s="14">
        <f t="shared" ref="ER33" si="171">SUM(ER19:ER32)</f>
        <v>4452.81440492</v>
      </c>
      <c r="ES33" s="14">
        <f t="shared" ref="ES33" si="172">SUM(ES19:ES32)</f>
        <v>4489.5</v>
      </c>
      <c r="ET33" s="14">
        <f t="shared" ref="ET33" si="173">SUM(ET19:ET32)</f>
        <v>4477.6352799999995</v>
      </c>
      <c r="EU33" s="14">
        <f t="shared" ref="EU33" si="174">SUM(EU19:EU32)</f>
        <v>4472.9999999999991</v>
      </c>
      <c r="EV33" s="14">
        <f t="shared" ref="EV33" si="175">SUM(EV19:EV32)</f>
        <v>4506.5504560000008</v>
      </c>
      <c r="EW33" s="14">
        <f t="shared" ref="EW33" si="176">SUM(EW19:EW32)</f>
        <v>4496.0999999999995</v>
      </c>
      <c r="EX33" s="14">
        <f t="shared" ref="EX33:EY33" si="177">SUM(EX19:EX32)</f>
        <v>4489.6000000000004</v>
      </c>
      <c r="EY33" s="14">
        <f t="shared" si="177"/>
        <v>4488.5435500000003</v>
      </c>
      <c r="EZ33" s="14">
        <f t="shared" ref="EZ33" si="178">SUM(EZ19:EZ32)</f>
        <v>68353.062800719999</v>
      </c>
      <c r="FA33" s="14">
        <f t="shared" ref="FA33" si="179">SUM(FA19:FA32)</f>
        <v>68417.999999969994</v>
      </c>
      <c r="FB33" s="14">
        <f t="shared" ref="FB33" si="180">SUM(FB19:FB32)</f>
        <v>68578.999999960011</v>
      </c>
      <c r="FC33" s="14">
        <f t="shared" ref="FC33" si="181">SUM(FC19:FC32)</f>
        <v>68354.52406185001</v>
      </c>
      <c r="FD33" s="14">
        <f t="shared" ref="FD33" si="182">SUM(FD19:FD32)</f>
        <v>68369.845763580015</v>
      </c>
      <c r="FE33" s="14">
        <f t="shared" ref="FE33" si="183">SUM(FE19:FE32)</f>
        <v>68445</v>
      </c>
      <c r="FF33" s="14">
        <f t="shared" ref="FF33" si="184">SUM(FF19:FF32)</f>
        <v>68767</v>
      </c>
      <c r="FG33" s="14">
        <f t="shared" ref="FG33" si="185">SUM(FG19:FG32)</f>
        <v>68824</v>
      </c>
      <c r="FH33" s="14">
        <f t="shared" ref="FH33" si="186">SUM(FH19:FH32)</f>
        <v>68933.032790000012</v>
      </c>
      <c r="FI33" s="14">
        <f t="shared" ref="FI33" si="187">SUM(FI19:FI32)</f>
        <v>68875.04699997</v>
      </c>
      <c r="FJ33" s="14">
        <f t="shared" ref="FJ33" si="188">SUM(FJ19:FJ32)</f>
        <v>68814.3</v>
      </c>
      <c r="FK33" s="14">
        <f t="shared" ref="FK33" si="189">SUM(FK19:FK32)</f>
        <v>68795.070000000007</v>
      </c>
      <c r="FL33" s="14">
        <f t="shared" ref="FL33" si="190">SUM(FL19:FL32)</f>
        <v>68728.801619999998</v>
      </c>
      <c r="FM33" s="14">
        <f t="shared" ref="FM33" si="191">SUM(FM19:FM32)</f>
        <v>68682.540000000008</v>
      </c>
      <c r="FN33" s="14">
        <f t="shared" ref="FN33" si="192">SUM(FN19:FN32)</f>
        <v>68633</v>
      </c>
      <c r="FO33" s="108">
        <f t="shared" ref="FO33" si="193">SUM(FO19:FO32)</f>
        <v>68621.926630000016</v>
      </c>
      <c r="FP33" s="14">
        <f t="shared" ref="FP33" si="194">SUM(FP19:FP32)</f>
        <v>68765</v>
      </c>
      <c r="FQ33" s="14">
        <f t="shared" ref="FQ33:FR33" si="195">SUM(FQ19:FQ32)</f>
        <v>68792</v>
      </c>
      <c r="FR33" s="14">
        <f t="shared" si="195"/>
        <v>68750</v>
      </c>
      <c r="FS33" s="14">
        <f t="shared" ref="FS33" si="196">SUM(FS19:FS32)</f>
        <v>71068.558037230003</v>
      </c>
      <c r="FT33" s="14">
        <f t="shared" ref="FT33" si="197">SUM(FT19:FT32)</f>
        <v>71025.26319885999</v>
      </c>
      <c r="FU33" s="14">
        <f t="shared" ref="FU33" si="198">SUM(FU19:FU32)</f>
        <v>70981.968360490006</v>
      </c>
      <c r="FV33" s="14">
        <f t="shared" ref="FV33" si="199">SUM(FV19:FV32)</f>
        <v>71135.774468539996</v>
      </c>
      <c r="FW33" s="14">
        <f t="shared" ref="FW33" si="200">SUM(FW19:FW32)</f>
        <v>71323.338505369989</v>
      </c>
      <c r="FX33" s="14">
        <f t="shared" ref="FX33" si="201">SUM(FX19:FX32)</f>
        <v>71065.690537839997</v>
      </c>
      <c r="FY33" s="14">
        <f t="shared" ref="FY33" si="202">SUM(FY19:FY32)</f>
        <v>71147.812197069987</v>
      </c>
      <c r="FZ33" s="14">
        <f t="shared" ref="FZ33" si="203">SUM(FZ19:FZ32)</f>
        <v>71152.820000000007</v>
      </c>
      <c r="GA33" s="14">
        <f t="shared" ref="GA33" si="204">SUM(GA19:GA32)</f>
        <v>71159.671999999991</v>
      </c>
      <c r="GB33" s="14">
        <f t="shared" ref="GB33" si="205">SUM(GB19:GB32)</f>
        <v>71230</v>
      </c>
      <c r="GC33" s="14">
        <f t="shared" ref="GC33" si="206">SUM(GC19:GC32)</f>
        <v>71322</v>
      </c>
      <c r="GD33" s="14">
        <f t="shared" ref="GD33" si="207">SUM(GD19:GD32)</f>
        <v>71217</v>
      </c>
      <c r="GE33" s="14">
        <f t="shared" ref="GE33" si="208">SUM(GE19:GE32)</f>
        <v>71247</v>
      </c>
      <c r="GF33" s="14">
        <f t="shared" ref="GF33" si="209">SUM(GF19:GF32)</f>
        <v>71233</v>
      </c>
      <c r="GG33" s="14">
        <f t="shared" ref="GG33" si="210">SUM(GG19:GG32)</f>
        <v>71128</v>
      </c>
      <c r="GH33" s="14">
        <f t="shared" ref="GH33" si="211">SUM(GH19:GH32)</f>
        <v>70984</v>
      </c>
      <c r="GI33" s="14">
        <f t="shared" ref="GI33" si="212">SUM(GI19:GI32)</f>
        <v>70941</v>
      </c>
      <c r="GJ33" s="14">
        <f t="shared" ref="GJ33:GK33" si="213">SUM(GJ19:GJ32)</f>
        <v>70864</v>
      </c>
      <c r="GK33" s="14">
        <f t="shared" si="213"/>
        <v>70782</v>
      </c>
      <c r="GL33" s="14">
        <f t="shared" ref="GL33" si="214">SUM(GL19:GL32)</f>
        <v>37642.311000000002</v>
      </c>
      <c r="GM33" s="14">
        <f t="shared" ref="GM33" si="215">SUM(GM19:GM32)</f>
        <v>37724.491999999998</v>
      </c>
      <c r="GN33" s="14">
        <f t="shared" ref="GN33" si="216">SUM(GN19:GN32)</f>
        <v>37820.120999999999</v>
      </c>
      <c r="GO33" s="14">
        <f t="shared" ref="GO33" si="217">SUM(GO19:GO32)</f>
        <v>38099.014999999999</v>
      </c>
      <c r="GP33" s="14">
        <f t="shared" ref="GP33" si="218">SUM(GP19:GP32)</f>
        <v>38175.800999999999</v>
      </c>
      <c r="GQ33" s="14">
        <f t="shared" ref="GQ33" si="219">SUM(GQ19:GQ32)</f>
        <v>38144.854999999996</v>
      </c>
      <c r="GR33" s="14">
        <f t="shared" ref="GR33" si="220">SUM(GR19:GR32)</f>
        <v>38379.735999999997</v>
      </c>
      <c r="GS33" s="108">
        <f t="shared" ref="GS33" si="221">SUM(GS19:GS32)</f>
        <v>38297.654999999999</v>
      </c>
      <c r="GT33" s="108">
        <f t="shared" ref="GT33" si="222">SUM(GT19:GT32)</f>
        <v>38504.894997039999</v>
      </c>
      <c r="GU33" s="108">
        <f t="shared" ref="GU33" si="223">SUM(GU19:GU32)</f>
        <v>38361.269155980001</v>
      </c>
      <c r="GV33" s="108">
        <f t="shared" ref="GV33" si="224">SUM(GV19:GV32)</f>
        <v>38414.184719000004</v>
      </c>
      <c r="GW33" s="108">
        <f t="shared" ref="GW33" si="225">SUM(GW19:GW32)</f>
        <v>38310.213457990008</v>
      </c>
      <c r="GX33" s="108">
        <f t="shared" ref="GX33" si="226">SUM(GX19:GX32)</f>
        <v>38184</v>
      </c>
      <c r="GY33" s="108">
        <f t="shared" ref="GY33" si="227">SUM(GY19:GY32)</f>
        <v>38166.559999999998</v>
      </c>
      <c r="GZ33" s="108">
        <f t="shared" ref="GZ33" si="228">SUM(GZ19:GZ32)</f>
        <v>38127.630000000005</v>
      </c>
      <c r="HA33" s="108">
        <f t="shared" ref="HA33" si="229">SUM(HA19:HA32)</f>
        <v>38124.635058999695</v>
      </c>
      <c r="HB33" s="183">
        <f t="shared" ref="HB33" si="230">SUM(HB19:HB32)</f>
        <v>38085.541844999498</v>
      </c>
      <c r="HC33" s="183">
        <f t="shared" ref="HC33:HD33" si="231">SUM(HC19:HC32)</f>
        <v>38085.832007999823</v>
      </c>
      <c r="HD33" s="183">
        <f t="shared" si="231"/>
        <v>37948.716503999727</v>
      </c>
      <c r="HE33" s="183">
        <f t="shared" ref="HE33" si="232">SUM(HE19:HE32)</f>
        <v>19307.599999999999</v>
      </c>
      <c r="HF33" s="183">
        <f t="shared" ref="HF33" si="233">SUM(HF19:HF32)</f>
        <v>19307.599999999999</v>
      </c>
      <c r="HG33" s="183">
        <f t="shared" ref="HG33" si="234">SUM(HG19:HG32)</f>
        <v>19307.599999999999</v>
      </c>
      <c r="HH33" s="183">
        <f t="shared" ref="HH33" si="235">SUM(HH19:HH32)</f>
        <v>19337.199999999997</v>
      </c>
      <c r="HI33" s="183">
        <f t="shared" ref="HI33" si="236">SUM(HI19:HI32)</f>
        <v>19536.5</v>
      </c>
      <c r="HJ33" s="183">
        <f t="shared" ref="HJ33" si="237">SUM(HJ19:HJ32)</f>
        <v>19752.199999999997</v>
      </c>
      <c r="HK33" s="183">
        <f t="shared" ref="HK33" si="238">SUM(HK19:HK32)</f>
        <v>19882.8</v>
      </c>
      <c r="HL33" s="183">
        <f t="shared" ref="HL33" si="239">SUM(HL19:HL32)</f>
        <v>19962.2</v>
      </c>
      <c r="HM33" s="183">
        <f t="shared" ref="HM33" si="240">SUM(HM19:HM32)</f>
        <v>20063.099999999999</v>
      </c>
      <c r="HN33" s="183">
        <f t="shared" ref="HN33" si="241">SUM(HN19:HN32)</f>
        <v>20163.956000000002</v>
      </c>
      <c r="HO33" s="183">
        <f t="shared" ref="HO33" si="242">SUM(HO19:HO32)</f>
        <v>20178.814000000002</v>
      </c>
      <c r="HP33" s="183">
        <f t="shared" ref="HP33" si="243">SUM(HP19:HP32)</f>
        <v>20200.591</v>
      </c>
      <c r="HQ33" s="183">
        <f t="shared" ref="HQ33" si="244">SUM(HQ19:HQ32)</f>
        <v>20206.821000000004</v>
      </c>
      <c r="HR33" s="183">
        <f t="shared" ref="HR33" si="245">SUM(HR19:HR32)</f>
        <v>20254.668700000002</v>
      </c>
      <c r="HS33" s="183">
        <f t="shared" ref="HS33" si="246">SUM(HS19:HS32)</f>
        <v>20263.524999999998</v>
      </c>
      <c r="HT33" s="183">
        <f t="shared" ref="HT33" si="247">SUM(HT19:HT32)</f>
        <v>19977.224999999999</v>
      </c>
      <c r="HU33" s="183">
        <f t="shared" ref="HU33" si="248">SUM(HU19:HU32)</f>
        <v>19870.384389109964</v>
      </c>
      <c r="HV33" s="183">
        <f t="shared" ref="HV33:HW33" si="249">SUM(HV19:HV32)</f>
        <v>19956.179573000012</v>
      </c>
      <c r="HW33" s="183">
        <f t="shared" si="249"/>
        <v>20146.89</v>
      </c>
      <c r="HX33" s="183">
        <f t="shared" ref="HX33" si="250">SUM(HX19:HX32)</f>
        <v>10108</v>
      </c>
      <c r="HY33" s="183">
        <f t="shared" ref="HY33" si="251">SUM(HY19:HY32)</f>
        <v>10157.9</v>
      </c>
      <c r="HZ33" s="183">
        <f t="shared" ref="HZ33" si="252">SUM(HZ19:HZ32)</f>
        <v>10196.599999999999</v>
      </c>
      <c r="IA33" s="183">
        <f t="shared" ref="IA33" si="253">SUM(IA19:IA32)</f>
        <v>10113.199999999999</v>
      </c>
      <c r="IB33" s="183">
        <f t="shared" ref="IB33" si="254">SUM(IB19:IB32)</f>
        <v>10147.599999999999</v>
      </c>
      <c r="IC33" s="183">
        <f t="shared" ref="IC33" si="255">SUM(IC19:IC32)</f>
        <v>10130</v>
      </c>
      <c r="ID33" s="183">
        <f t="shared" ref="ID33" si="256">SUM(ID19:ID32)</f>
        <v>10185.700000000001</v>
      </c>
      <c r="IE33" s="183">
        <f t="shared" ref="IE33" si="257">SUM(IE19:IE32)</f>
        <v>10143.9</v>
      </c>
      <c r="IF33" s="183">
        <f t="shared" ref="IF33" si="258">SUM(IF19:IF32)</f>
        <v>10085.317000000001</v>
      </c>
      <c r="IG33" s="183">
        <f t="shared" ref="IG33" si="259">SUM(IG19:IG32)</f>
        <v>10080.0742228</v>
      </c>
      <c r="IH33" s="183">
        <f t="shared" ref="IH33" si="260">SUM(IH19:IH32)</f>
        <v>10041.109358129999</v>
      </c>
      <c r="II33" s="183">
        <f t="shared" ref="II33" si="261">SUM(II19:II32)</f>
        <v>10045.58</v>
      </c>
      <c r="IJ33" s="183">
        <f t="shared" ref="IJ33" si="262">SUM(IJ19:IJ32)</f>
        <v>10042.39</v>
      </c>
      <c r="IK33" s="183">
        <f t="shared" ref="IK33" si="263">SUM(IK19:IK32)</f>
        <v>10034.17</v>
      </c>
      <c r="IL33" s="183">
        <f t="shared" ref="IL33" si="264">SUM(IL19:IL32)</f>
        <v>10022.169999999998</v>
      </c>
      <c r="IM33" s="183">
        <f t="shared" ref="IM33" si="265">SUM(IM19:IM32)</f>
        <v>10024.16</v>
      </c>
      <c r="IN33" s="183">
        <f t="shared" ref="IN33" si="266">SUM(IN19:IN32)</f>
        <v>10019.560000000001</v>
      </c>
      <c r="IO33" s="183">
        <f t="shared" ref="IO33:IP33" si="267">SUM(IO19:IO32)</f>
        <v>10011.5</v>
      </c>
      <c r="IP33" s="183">
        <f t="shared" si="267"/>
        <v>10001.9</v>
      </c>
      <c r="IQ33" s="114"/>
      <c r="IR33" s="114"/>
      <c r="IS33" s="114"/>
      <c r="IT33" s="114"/>
      <c r="IU33" s="114"/>
      <c r="IV33" s="114"/>
      <c r="IW33" s="114"/>
      <c r="IX33" s="114"/>
      <c r="IY33" s="114"/>
      <c r="IZ33" s="114"/>
      <c r="JA33" s="139"/>
      <c r="JB33" s="139"/>
      <c r="JC33" s="139"/>
      <c r="JD33" s="139"/>
      <c r="JE33" s="139"/>
      <c r="JF33" s="139"/>
      <c r="JG33" s="139"/>
      <c r="JH33" s="139"/>
      <c r="JI33" s="139"/>
      <c r="JJ33" s="139"/>
      <c r="JK33" s="139"/>
      <c r="JL33" s="139"/>
      <c r="JM33" s="139"/>
      <c r="JN33" s="139"/>
      <c r="JO33" s="139"/>
      <c r="JP33" s="139"/>
      <c r="JQ33" s="139"/>
      <c r="JR33" s="139"/>
      <c r="JS33" s="16"/>
      <c r="JT33" s="16"/>
      <c r="JU33" s="16"/>
      <c r="JV33" s="16"/>
      <c r="JW33" s="16"/>
      <c r="JX33" s="16"/>
      <c r="JY33" s="16"/>
      <c r="JZ33" s="16"/>
      <c r="KA33" s="16"/>
      <c r="KB33" s="16"/>
      <c r="KC33" s="16"/>
      <c r="KD33" s="16"/>
      <c r="KE33" s="16"/>
      <c r="KF33" s="16"/>
      <c r="KG33" s="16"/>
      <c r="KH33" s="16"/>
    </row>
    <row r="34" spans="1:294">
      <c r="A34" t="s">
        <v>86</v>
      </c>
      <c r="B34" s="12" t="s">
        <v>237</v>
      </c>
      <c r="C34" s="12" t="s">
        <v>19</v>
      </c>
      <c r="D34" s="108">
        <v>0.27</v>
      </c>
      <c r="E34" s="108">
        <v>0.27</v>
      </c>
      <c r="F34" s="108">
        <v>0.27</v>
      </c>
      <c r="G34" s="108">
        <v>0.27</v>
      </c>
      <c r="H34" s="108">
        <v>0.27</v>
      </c>
      <c r="I34" s="108">
        <v>0.27</v>
      </c>
      <c r="J34" s="108">
        <v>0.27</v>
      </c>
      <c r="K34" s="108">
        <v>0.27</v>
      </c>
      <c r="L34" s="108">
        <v>0.27</v>
      </c>
      <c r="M34" s="108">
        <v>0.26</v>
      </c>
      <c r="N34" s="108">
        <v>0.26124438</v>
      </c>
      <c r="O34" s="108">
        <v>0.26100000000000001</v>
      </c>
      <c r="P34" s="108">
        <v>0.26092834279266103</v>
      </c>
      <c r="Q34" s="108">
        <v>0.25917000699999998</v>
      </c>
      <c r="R34" s="108">
        <v>0.26</v>
      </c>
      <c r="S34" s="108">
        <v>0.26</v>
      </c>
      <c r="T34" s="108">
        <v>0.26</v>
      </c>
      <c r="U34" s="108">
        <v>0.26</v>
      </c>
      <c r="V34" s="108">
        <v>0.26</v>
      </c>
      <c r="W34" s="14">
        <v>0.21183182</v>
      </c>
      <c r="X34" s="14">
        <v>0.21183182</v>
      </c>
      <c r="Y34" s="14">
        <v>0.21183182</v>
      </c>
      <c r="Z34" s="14">
        <v>0.21183182</v>
      </c>
      <c r="AA34" s="14">
        <v>0.21183182</v>
      </c>
      <c r="AB34" s="14">
        <v>0.21183182</v>
      </c>
      <c r="AC34" s="14">
        <v>0.21183182</v>
      </c>
      <c r="AD34" s="14">
        <v>0.21183182</v>
      </c>
      <c r="AE34" s="108">
        <v>0.21183182</v>
      </c>
      <c r="AF34" s="108">
        <v>0.21183182</v>
      </c>
      <c r="AG34" s="108">
        <v>0.21132139</v>
      </c>
      <c r="AH34" s="108">
        <v>0.21235457999999999</v>
      </c>
      <c r="AI34" s="108">
        <v>0.21299999999999999</v>
      </c>
      <c r="AJ34" s="183">
        <v>0.23599999999999999</v>
      </c>
      <c r="AK34" s="183">
        <v>0.23599999999999999</v>
      </c>
      <c r="AL34" s="183">
        <v>0.23300000000000001</v>
      </c>
      <c r="AM34" s="183">
        <v>0.23200000000000001</v>
      </c>
      <c r="AN34" s="183">
        <v>0.23200000000000001</v>
      </c>
      <c r="AO34" s="183">
        <v>0.23200000000000001</v>
      </c>
      <c r="AP34" s="14">
        <v>0.2</v>
      </c>
      <c r="AQ34" s="14">
        <v>0.2</v>
      </c>
      <c r="AR34" s="14">
        <v>0.2</v>
      </c>
      <c r="AS34" s="14">
        <v>0.2</v>
      </c>
      <c r="AT34" s="14">
        <v>0.2</v>
      </c>
      <c r="AU34" s="14">
        <v>0.2</v>
      </c>
      <c r="AV34" s="14">
        <v>0.2</v>
      </c>
      <c r="AW34" s="14">
        <v>0.2</v>
      </c>
      <c r="AX34" s="14">
        <v>0.2</v>
      </c>
      <c r="AY34" s="14">
        <v>0.2</v>
      </c>
      <c r="AZ34" s="97">
        <v>0.2</v>
      </c>
      <c r="BA34" s="14">
        <v>0.2</v>
      </c>
      <c r="BB34" s="14">
        <v>0.2</v>
      </c>
      <c r="BC34" s="14">
        <v>0.2</v>
      </c>
      <c r="BD34" s="108">
        <v>0.2</v>
      </c>
      <c r="BE34" s="108">
        <v>0.2</v>
      </c>
      <c r="BF34" s="108">
        <v>0.2</v>
      </c>
      <c r="BG34" s="108">
        <v>0.2</v>
      </c>
      <c r="BH34" s="15">
        <v>0.2</v>
      </c>
      <c r="BI34" s="97">
        <v>0.14255477616420867</v>
      </c>
      <c r="BJ34" s="97">
        <v>0.14268640239901456</v>
      </c>
      <c r="BK34" s="97">
        <v>0.14281802863382048</v>
      </c>
      <c r="BL34" s="97">
        <v>0.14294966474084081</v>
      </c>
      <c r="BM34" s="97">
        <v>0.14308129097564673</v>
      </c>
      <c r="BN34" s="97">
        <v>0.14321291721045262</v>
      </c>
      <c r="BO34" s="97">
        <v>0.14334455331747295</v>
      </c>
      <c r="BP34" s="97">
        <v>0.1434761795522789</v>
      </c>
      <c r="BQ34" s="97">
        <v>0.14344327546163102</v>
      </c>
      <c r="BR34" s="97">
        <v>0.15835031922949491</v>
      </c>
      <c r="BS34" s="97">
        <v>0.15795543065286277</v>
      </c>
      <c r="BT34" s="97">
        <v>0.15846870682476927</v>
      </c>
      <c r="BU34" s="97">
        <v>0.15848256389785442</v>
      </c>
      <c r="BV34" s="97">
        <v>0.15854772707517614</v>
      </c>
      <c r="BW34" s="97">
        <v>0.15795543065286277</v>
      </c>
      <c r="BX34" s="108">
        <v>0.15798232317738301</v>
      </c>
      <c r="BY34" s="108">
        <v>0.158</v>
      </c>
      <c r="BZ34" s="108">
        <v>0.158</v>
      </c>
      <c r="CA34" s="108">
        <v>0.158</v>
      </c>
      <c r="CB34" s="15">
        <v>0.13029466000000001</v>
      </c>
      <c r="CC34" s="15">
        <v>0.13065335</v>
      </c>
      <c r="CD34" s="15">
        <v>0.1309575</v>
      </c>
      <c r="CE34" s="15">
        <v>0.13126763</v>
      </c>
      <c r="CF34" s="15">
        <v>0.13144380999999999</v>
      </c>
      <c r="CG34" s="15">
        <v>0.13173594999999999</v>
      </c>
      <c r="CH34" s="15">
        <v>0.13210568</v>
      </c>
      <c r="CI34" s="15">
        <v>0.13250686</v>
      </c>
      <c r="CJ34" s="15">
        <v>0.13</v>
      </c>
      <c r="CK34" s="15">
        <v>0.13400000000000001</v>
      </c>
      <c r="CL34" s="14">
        <v>0.13400000000000001</v>
      </c>
      <c r="CM34" s="14">
        <v>0.13500000000000001</v>
      </c>
      <c r="CN34" s="15">
        <v>0.13500000000000001</v>
      </c>
      <c r="CO34" s="177">
        <v>0.13500000000000001</v>
      </c>
      <c r="CP34" s="177">
        <v>0.13500000000000001</v>
      </c>
      <c r="CQ34" s="177">
        <v>0.13500000000000001</v>
      </c>
      <c r="CR34" s="183">
        <v>0.13500000000000001</v>
      </c>
      <c r="CS34" s="183">
        <v>0.13500000000000001</v>
      </c>
      <c r="CT34" s="183">
        <v>0.13500000000000001</v>
      </c>
      <c r="CU34" s="14">
        <v>5.7772120000000003E-2</v>
      </c>
      <c r="CV34" s="14">
        <v>5.741458E-2</v>
      </c>
      <c r="CW34" s="14">
        <v>5.8307400000000002E-2</v>
      </c>
      <c r="CX34" s="14">
        <v>5.898428E-2</v>
      </c>
      <c r="CY34" s="14">
        <v>5.9812919999999999E-2</v>
      </c>
      <c r="CZ34" s="14">
        <v>6.0768120000000002E-2</v>
      </c>
      <c r="DA34" s="14">
        <v>6.1959159999999999E-2</v>
      </c>
      <c r="DB34" s="14">
        <v>6.3206109999999996E-2</v>
      </c>
      <c r="DC34" s="14">
        <v>6.4000000000000001E-2</v>
      </c>
      <c r="DD34" s="14">
        <v>5.8999999999999997E-2</v>
      </c>
      <c r="DE34" s="14">
        <v>5.8999999999999997E-2</v>
      </c>
      <c r="DF34" s="14">
        <v>0.05</v>
      </c>
      <c r="DG34" s="15">
        <v>0.105</v>
      </c>
      <c r="DH34" s="177">
        <v>5.8000000000000003E-2</v>
      </c>
      <c r="DI34" s="177">
        <v>5.8999999999999997E-2</v>
      </c>
      <c r="DJ34" s="177">
        <v>0.104</v>
      </c>
      <c r="DK34" s="177">
        <v>5.1999999999999998E-2</v>
      </c>
      <c r="DL34" s="183">
        <v>5.1999999999999998E-2</v>
      </c>
      <c r="DM34" s="183">
        <v>5.2999999999999999E-2</v>
      </c>
      <c r="DN34" s="278">
        <v>8.6511000000000005E-2</v>
      </c>
      <c r="DO34" s="278">
        <v>8.6704000000000003E-2</v>
      </c>
      <c r="DP34" s="278">
        <v>8.6897000000000002E-2</v>
      </c>
      <c r="DQ34" s="278">
        <v>8.7090000000000001E-2</v>
      </c>
      <c r="DR34" s="278">
        <v>8.7284E-2</v>
      </c>
      <c r="DS34" s="278">
        <v>8.7476999999999999E-2</v>
      </c>
      <c r="DT34" s="278">
        <v>8.7669999999999998E-2</v>
      </c>
      <c r="DU34" s="278">
        <v>8.7862999999999997E-2</v>
      </c>
      <c r="DV34" s="278">
        <v>8.8055999999999995E-2</v>
      </c>
      <c r="DW34" s="278">
        <v>8.8248999999999994E-2</v>
      </c>
      <c r="DX34" s="278">
        <v>8.8370000000000004E-2</v>
      </c>
      <c r="DY34" s="278">
        <v>8.8704000000000005E-2</v>
      </c>
      <c r="DZ34" s="278">
        <v>8.8884000000000005E-2</v>
      </c>
      <c r="EA34" s="275">
        <v>8.9056999999999997E-2</v>
      </c>
      <c r="EB34" s="275">
        <v>8.9120000000000005E-2</v>
      </c>
      <c r="EC34" s="275">
        <v>8.9362999999999998E-2</v>
      </c>
      <c r="ED34" s="178">
        <v>8.9654091000000005E-2</v>
      </c>
      <c r="EE34" s="182">
        <v>8.8194999999999996E-2</v>
      </c>
      <c r="EF34" s="352">
        <v>9.0807413000000003E-2</v>
      </c>
      <c r="EG34" s="14">
        <v>0.13625894</v>
      </c>
      <c r="EH34" s="14">
        <v>0.13634942</v>
      </c>
      <c r="EI34" s="14">
        <v>0.13649502999999999</v>
      </c>
      <c r="EJ34" s="14">
        <v>0.13666337000000001</v>
      </c>
      <c r="EK34" s="14">
        <v>0.13681094999999999</v>
      </c>
      <c r="EL34" s="14">
        <v>0.13703519</v>
      </c>
      <c r="EM34" s="14">
        <v>0.13726785999999999</v>
      </c>
      <c r="EN34" s="14">
        <v>0.13752397</v>
      </c>
      <c r="EO34" s="14">
        <v>0.14399999999999999</v>
      </c>
      <c r="EP34" s="14">
        <v>0.14018996</v>
      </c>
      <c r="EQ34" s="14">
        <v>0.14016096</v>
      </c>
      <c r="ER34" s="14">
        <v>0.13581171</v>
      </c>
      <c r="ES34" s="14">
        <v>0.13539999999999999</v>
      </c>
      <c r="ET34" s="178">
        <v>0.13744986467354961</v>
      </c>
      <c r="EU34" s="178">
        <v>0.13600000000000001</v>
      </c>
      <c r="EV34" s="178">
        <v>0.1363</v>
      </c>
      <c r="EW34" s="178">
        <v>0.13639999999999999</v>
      </c>
      <c r="EX34" s="178">
        <v>0.136360661864348</v>
      </c>
      <c r="EY34" s="353">
        <v>0.13640492490535</v>
      </c>
      <c r="EZ34" s="108">
        <v>0.2</v>
      </c>
      <c r="FA34" s="108">
        <v>0.2</v>
      </c>
      <c r="FB34" s="108">
        <v>0.2</v>
      </c>
      <c r="FC34" s="108">
        <v>0.2</v>
      </c>
      <c r="FD34" s="108">
        <v>0.2</v>
      </c>
      <c r="FE34" s="108">
        <v>0.2</v>
      </c>
      <c r="FF34" s="108">
        <v>0.2</v>
      </c>
      <c r="FG34" s="108">
        <v>0.2</v>
      </c>
      <c r="FH34" s="108">
        <v>0.2</v>
      </c>
      <c r="FI34" s="108">
        <v>0.2</v>
      </c>
      <c r="FJ34" s="97">
        <f>FI34</f>
        <v>0.2</v>
      </c>
      <c r="FK34" s="108">
        <v>0.2</v>
      </c>
      <c r="FL34" s="108">
        <v>0.2</v>
      </c>
      <c r="FM34" s="183">
        <v>0.2</v>
      </c>
      <c r="FN34" s="183">
        <v>0.2</v>
      </c>
      <c r="FO34" s="183">
        <v>0.2</v>
      </c>
      <c r="FP34" s="178">
        <v>0.2</v>
      </c>
      <c r="FQ34" s="178">
        <v>0.2</v>
      </c>
      <c r="FR34" s="182">
        <v>0.2</v>
      </c>
      <c r="FS34" s="14">
        <v>0.16727965</v>
      </c>
      <c r="FT34" s="14">
        <v>0.16727965</v>
      </c>
      <c r="FU34" s="14">
        <v>0.16727965</v>
      </c>
      <c r="FV34" s="14">
        <v>0.16727965</v>
      </c>
      <c r="FW34" s="14">
        <v>0.16727965</v>
      </c>
      <c r="FX34" s="14">
        <v>0.16727965</v>
      </c>
      <c r="FY34" s="14">
        <v>0.16727965</v>
      </c>
      <c r="FZ34" s="14">
        <v>0.16727965</v>
      </c>
      <c r="GA34" s="14">
        <v>0.16632327999999999</v>
      </c>
      <c r="GB34" s="15">
        <v>0.16681802000000001</v>
      </c>
      <c r="GC34" s="15">
        <v>0.17</v>
      </c>
      <c r="GD34" s="15">
        <v>0.16413015</v>
      </c>
      <c r="GE34" s="15">
        <v>0.16669373411401101</v>
      </c>
      <c r="GF34" s="177">
        <v>0.16600000000000001</v>
      </c>
      <c r="GG34" s="177">
        <v>0.17013051624641501</v>
      </c>
      <c r="GH34" s="177">
        <v>0.17</v>
      </c>
      <c r="GI34" s="177">
        <v>0.17298439099999999</v>
      </c>
      <c r="GJ34" s="177">
        <v>0.17229238620699999</v>
      </c>
      <c r="GK34" s="351">
        <v>0.17</v>
      </c>
      <c r="GL34" s="97">
        <f t="shared" ref="GL34:GT47" si="268">$GU34</f>
        <v>0.12543252999999999</v>
      </c>
      <c r="GM34" s="97">
        <f t="shared" si="268"/>
        <v>0.12543252999999999</v>
      </c>
      <c r="GN34" s="97">
        <f t="shared" si="268"/>
        <v>0.12543252999999999</v>
      </c>
      <c r="GO34" s="97">
        <f t="shared" si="268"/>
        <v>0.12543252999999999</v>
      </c>
      <c r="GP34" s="97">
        <f t="shared" si="268"/>
        <v>0.12543252999999999</v>
      </c>
      <c r="GQ34" s="97">
        <f t="shared" si="268"/>
        <v>0.12543252999999999</v>
      </c>
      <c r="GR34" s="97">
        <f t="shared" si="268"/>
        <v>0.12543252999999999</v>
      </c>
      <c r="GS34" s="97">
        <f t="shared" si="268"/>
        <v>0.12543252999999999</v>
      </c>
      <c r="GT34" s="97">
        <f>$GU34</f>
        <v>0.12543252999999999</v>
      </c>
      <c r="GU34" s="15">
        <v>0.12543252999999999</v>
      </c>
      <c r="GV34" s="15">
        <v>0.12598875000000001</v>
      </c>
      <c r="GW34" s="15">
        <v>0.12229205999999999</v>
      </c>
      <c r="GX34" s="15">
        <v>0.14000000000000001</v>
      </c>
      <c r="GY34" s="177">
        <v>0.12</v>
      </c>
      <c r="GZ34" s="183">
        <v>0.11899999999999999</v>
      </c>
      <c r="HA34" s="183">
        <v>0.120074824784557</v>
      </c>
      <c r="HB34" s="183">
        <v>0.122724261272472</v>
      </c>
      <c r="HC34" s="183">
        <v>0.122863299040594</v>
      </c>
      <c r="HD34" s="351">
        <v>0.112853002055333</v>
      </c>
      <c r="HE34" s="15">
        <v>0.17</v>
      </c>
      <c r="HF34" s="15">
        <v>0.17</v>
      </c>
      <c r="HG34" s="15">
        <v>0.17</v>
      </c>
      <c r="HH34" s="15">
        <v>0.17</v>
      </c>
      <c r="HI34" s="15">
        <v>0.17</v>
      </c>
      <c r="HJ34" s="15">
        <v>0.17</v>
      </c>
      <c r="HK34" s="15">
        <v>0.17</v>
      </c>
      <c r="HL34" s="15">
        <v>0.17</v>
      </c>
      <c r="HM34" s="14">
        <v>0.13400000000000001</v>
      </c>
      <c r="HN34" s="14">
        <v>0.13400000000000001</v>
      </c>
      <c r="HO34" s="14">
        <v>0.13400000000000001</v>
      </c>
      <c r="HP34" s="14">
        <v>0.13400000000000001</v>
      </c>
      <c r="HQ34" s="14">
        <v>0.13400000000000001</v>
      </c>
      <c r="HR34" s="178">
        <v>0.13400000000000001</v>
      </c>
      <c r="HS34" s="178">
        <v>0.13400000000000001</v>
      </c>
      <c r="HT34" s="178">
        <v>0.13500000000000001</v>
      </c>
      <c r="HU34" s="178">
        <v>5.4824421360002998E-2</v>
      </c>
      <c r="HV34" s="178">
        <v>4.3999999999999997E-2</v>
      </c>
      <c r="HW34" s="352">
        <v>5.5E-2</v>
      </c>
      <c r="HX34" s="14">
        <v>0.17</v>
      </c>
      <c r="HY34" s="14">
        <v>0.17</v>
      </c>
      <c r="HZ34" s="14">
        <v>0.17</v>
      </c>
      <c r="IA34" s="14">
        <v>0.17</v>
      </c>
      <c r="IB34" s="14">
        <v>0.18</v>
      </c>
      <c r="IC34" s="14">
        <v>0.18</v>
      </c>
      <c r="ID34" s="14">
        <v>0.18</v>
      </c>
      <c r="IE34" s="14">
        <v>0.18</v>
      </c>
      <c r="IF34" s="14">
        <v>0.18535942</v>
      </c>
      <c r="IG34" s="14">
        <v>0.18591305</v>
      </c>
      <c r="IH34" s="14">
        <v>0.18978828</v>
      </c>
      <c r="II34" s="14">
        <v>0.19</v>
      </c>
      <c r="IJ34" s="14">
        <v>0.19140828363165599</v>
      </c>
      <c r="IK34" s="178">
        <v>0.193</v>
      </c>
      <c r="IL34" s="189">
        <v>0.193</v>
      </c>
      <c r="IM34" s="114">
        <v>0.2</v>
      </c>
      <c r="IN34" s="114">
        <v>0.27600000000000002</v>
      </c>
      <c r="IO34" s="114">
        <v>0.27900000000000003</v>
      </c>
      <c r="IP34" s="354">
        <v>0.28199999999999997</v>
      </c>
      <c r="IQ34" s="114"/>
      <c r="IR34" s="114"/>
      <c r="IS34" s="114"/>
      <c r="IT34" s="114"/>
      <c r="IU34" s="114"/>
      <c r="IV34" s="114"/>
      <c r="IW34" s="114"/>
      <c r="IX34" s="114"/>
      <c r="IY34" s="114"/>
      <c r="IZ34" s="114"/>
      <c r="JA34" s="139"/>
      <c r="JB34" s="139"/>
      <c r="JC34" s="140"/>
      <c r="JD34" s="140"/>
      <c r="JE34" s="140"/>
      <c r="JF34" s="140"/>
      <c r="JG34" s="140"/>
      <c r="JH34" s="140"/>
      <c r="JI34" s="140"/>
      <c r="JJ34" s="140"/>
      <c r="JK34" s="140"/>
      <c r="JL34" s="140"/>
      <c r="JM34" s="140"/>
      <c r="JN34" s="140"/>
      <c r="JO34" s="140"/>
      <c r="JP34" s="140"/>
      <c r="JQ34" s="140"/>
      <c r="JR34" s="140"/>
      <c r="JS34" s="12"/>
      <c r="JT34" s="12"/>
      <c r="JU34" s="12"/>
      <c r="JV34" s="12"/>
      <c r="JW34" s="12"/>
      <c r="JX34" s="12"/>
      <c r="JY34" s="12"/>
      <c r="JZ34" s="12"/>
      <c r="KA34" s="12"/>
      <c r="KB34" s="12"/>
      <c r="KC34" s="12"/>
      <c r="KD34" s="12"/>
      <c r="KE34" s="12"/>
      <c r="KF34" s="12"/>
      <c r="KG34" s="12"/>
      <c r="KH34" s="12"/>
    </row>
    <row r="35" spans="1:294">
      <c r="B35" s="12" t="s">
        <v>226</v>
      </c>
      <c r="C35" s="12" t="s">
        <v>19</v>
      </c>
      <c r="D35" s="108">
        <v>0</v>
      </c>
      <c r="E35" s="108">
        <v>0</v>
      </c>
      <c r="F35" s="108">
        <v>0</v>
      </c>
      <c r="G35" s="108">
        <v>0</v>
      </c>
      <c r="H35" s="108">
        <v>0</v>
      </c>
      <c r="I35" s="108">
        <v>0</v>
      </c>
      <c r="J35" s="108">
        <v>0</v>
      </c>
      <c r="K35" s="108">
        <v>0</v>
      </c>
      <c r="L35" s="108">
        <v>0</v>
      </c>
      <c r="M35" s="108">
        <v>0</v>
      </c>
      <c r="N35" s="108">
        <v>0</v>
      </c>
      <c r="O35" s="108">
        <v>0</v>
      </c>
      <c r="P35" s="108">
        <v>0</v>
      </c>
      <c r="Q35" s="108">
        <v>0</v>
      </c>
      <c r="R35" s="108">
        <v>0</v>
      </c>
      <c r="S35" s="108">
        <v>0</v>
      </c>
      <c r="T35" s="108"/>
      <c r="U35" s="108"/>
      <c r="V35" s="108"/>
      <c r="W35" s="14">
        <v>0</v>
      </c>
      <c r="X35" s="14">
        <v>0</v>
      </c>
      <c r="Y35" s="14">
        <v>0</v>
      </c>
      <c r="Z35" s="14">
        <v>0</v>
      </c>
      <c r="AA35" s="14">
        <v>0</v>
      </c>
      <c r="AB35" s="14">
        <v>0</v>
      </c>
      <c r="AC35" s="14">
        <v>0</v>
      </c>
      <c r="AD35" s="14">
        <v>0</v>
      </c>
      <c r="AE35" s="108">
        <v>0</v>
      </c>
      <c r="AF35" s="108">
        <v>0</v>
      </c>
      <c r="AG35" s="108">
        <v>0</v>
      </c>
      <c r="AH35" s="108">
        <v>0</v>
      </c>
      <c r="AI35" s="108">
        <v>0</v>
      </c>
      <c r="AJ35" s="183">
        <v>0</v>
      </c>
      <c r="AK35" s="183">
        <v>0</v>
      </c>
      <c r="AL35" s="183">
        <v>0</v>
      </c>
      <c r="AM35" s="183"/>
      <c r="AN35" s="183"/>
      <c r="AO35" s="183"/>
      <c r="AP35" s="14">
        <v>0</v>
      </c>
      <c r="AQ35" s="14">
        <v>0</v>
      </c>
      <c r="AR35" s="14">
        <v>0</v>
      </c>
      <c r="AS35" s="14">
        <v>0</v>
      </c>
      <c r="AT35" s="14">
        <v>0</v>
      </c>
      <c r="AU35" s="14">
        <v>0</v>
      </c>
      <c r="AV35" s="14">
        <v>0</v>
      </c>
      <c r="AW35" s="14">
        <v>0</v>
      </c>
      <c r="AX35" s="14">
        <v>0</v>
      </c>
      <c r="AY35" s="14">
        <v>0</v>
      </c>
      <c r="AZ35" s="14">
        <v>0</v>
      </c>
      <c r="BA35" s="14">
        <v>0</v>
      </c>
      <c r="BB35" s="14">
        <v>0</v>
      </c>
      <c r="BC35" s="14">
        <v>0</v>
      </c>
      <c r="BD35" s="108">
        <v>0</v>
      </c>
      <c r="BE35" s="108">
        <v>0</v>
      </c>
      <c r="BF35" s="108"/>
      <c r="BG35" s="108"/>
      <c r="BH35" s="14"/>
      <c r="BI35" s="219">
        <v>0</v>
      </c>
      <c r="BJ35" s="219">
        <v>0</v>
      </c>
      <c r="BK35" s="219">
        <v>0</v>
      </c>
      <c r="BL35" s="219">
        <v>0</v>
      </c>
      <c r="BM35" s="219">
        <v>0</v>
      </c>
      <c r="BN35" s="219">
        <v>0</v>
      </c>
      <c r="BO35" s="219">
        <v>0</v>
      </c>
      <c r="BP35" s="219">
        <v>0</v>
      </c>
      <c r="BQ35" s="219">
        <v>0</v>
      </c>
      <c r="BR35" s="219">
        <v>0</v>
      </c>
      <c r="BS35" s="219">
        <v>0</v>
      </c>
      <c r="BT35" s="219">
        <v>0</v>
      </c>
      <c r="BU35" s="219">
        <v>0</v>
      </c>
      <c r="BV35" s="219">
        <v>0</v>
      </c>
      <c r="BW35" s="219">
        <v>0</v>
      </c>
      <c r="BX35" s="183">
        <v>0</v>
      </c>
      <c r="BY35" s="183"/>
      <c r="BZ35" s="183"/>
      <c r="CA35" s="183"/>
      <c r="CB35" s="15">
        <v>0</v>
      </c>
      <c r="CC35" s="15">
        <v>0</v>
      </c>
      <c r="CD35" s="15">
        <v>0</v>
      </c>
      <c r="CE35" s="15">
        <v>0</v>
      </c>
      <c r="CF35" s="15">
        <v>0</v>
      </c>
      <c r="CG35" s="15">
        <v>0</v>
      </c>
      <c r="CH35" s="15">
        <v>0</v>
      </c>
      <c r="CI35" s="15">
        <v>0</v>
      </c>
      <c r="CJ35" s="15">
        <v>0</v>
      </c>
      <c r="CK35" s="15">
        <v>0</v>
      </c>
      <c r="CL35" s="14">
        <v>0</v>
      </c>
      <c r="CM35" s="14">
        <v>0</v>
      </c>
      <c r="CN35" s="15">
        <v>0</v>
      </c>
      <c r="CO35" s="177">
        <v>0</v>
      </c>
      <c r="CP35" s="177">
        <v>0</v>
      </c>
      <c r="CQ35" s="177">
        <v>0</v>
      </c>
      <c r="CR35" s="183"/>
      <c r="CS35" s="183"/>
      <c r="CT35" s="183"/>
      <c r="CU35" s="14">
        <v>0</v>
      </c>
      <c r="CV35" s="14">
        <v>0</v>
      </c>
      <c r="CW35" s="14">
        <v>0</v>
      </c>
      <c r="CX35" s="14">
        <v>0</v>
      </c>
      <c r="CY35" s="14">
        <v>0</v>
      </c>
      <c r="CZ35" s="14">
        <v>0</v>
      </c>
      <c r="DA35" s="14">
        <v>0</v>
      </c>
      <c r="DB35" s="14">
        <v>0</v>
      </c>
      <c r="DC35" s="14">
        <v>0</v>
      </c>
      <c r="DD35" s="14">
        <v>0</v>
      </c>
      <c r="DE35" s="14">
        <v>0</v>
      </c>
      <c r="DF35" s="14">
        <v>0</v>
      </c>
      <c r="DG35" s="15">
        <v>0</v>
      </c>
      <c r="DH35" s="177">
        <v>0</v>
      </c>
      <c r="DI35" s="177">
        <v>0</v>
      </c>
      <c r="DJ35" s="177">
        <v>0</v>
      </c>
      <c r="DK35" s="177"/>
      <c r="DL35" s="183"/>
      <c r="DM35" s="183"/>
      <c r="DN35" s="13">
        <v>0</v>
      </c>
      <c r="DO35" s="13">
        <v>0</v>
      </c>
      <c r="DP35" s="13">
        <v>0</v>
      </c>
      <c r="DQ35" s="13">
        <v>0</v>
      </c>
      <c r="DR35" s="13">
        <v>0</v>
      </c>
      <c r="DS35" s="13">
        <v>0</v>
      </c>
      <c r="DT35" s="13">
        <v>0</v>
      </c>
      <c r="DU35" s="13">
        <v>0</v>
      </c>
      <c r="DV35" s="13">
        <v>0</v>
      </c>
      <c r="DW35" s="13">
        <v>0</v>
      </c>
      <c r="DX35" s="13">
        <v>0</v>
      </c>
      <c r="DY35" s="13">
        <v>0</v>
      </c>
      <c r="DZ35" s="13">
        <v>0</v>
      </c>
      <c r="EA35" s="178">
        <v>0</v>
      </c>
      <c r="EB35" s="178">
        <v>0</v>
      </c>
      <c r="EC35" s="178">
        <v>0</v>
      </c>
      <c r="EE35" s="182"/>
      <c r="EF35" s="352"/>
      <c r="EG35" s="14">
        <v>0</v>
      </c>
      <c r="EH35" s="14">
        <v>0</v>
      </c>
      <c r="EI35" s="14">
        <v>0</v>
      </c>
      <c r="EJ35" s="14">
        <v>0</v>
      </c>
      <c r="EK35" s="14">
        <v>0</v>
      </c>
      <c r="EL35" s="14">
        <v>0</v>
      </c>
      <c r="EM35" s="14">
        <v>0</v>
      </c>
      <c r="EN35" s="14">
        <v>0</v>
      </c>
      <c r="EO35" s="14">
        <v>0</v>
      </c>
      <c r="EP35" s="14">
        <v>0</v>
      </c>
      <c r="EQ35" s="14">
        <v>0</v>
      </c>
      <c r="ER35" s="14">
        <v>0</v>
      </c>
      <c r="ES35" s="14">
        <v>0</v>
      </c>
      <c r="ET35" s="178">
        <v>0</v>
      </c>
      <c r="EU35" s="178">
        <v>0</v>
      </c>
      <c r="EV35" s="178">
        <v>0</v>
      </c>
      <c r="EY35" s="353"/>
      <c r="EZ35" s="14">
        <v>0</v>
      </c>
      <c r="FA35" s="14">
        <v>0</v>
      </c>
      <c r="FB35" s="14">
        <v>0</v>
      </c>
      <c r="FC35" s="14">
        <v>0</v>
      </c>
      <c r="FD35" s="14">
        <v>0</v>
      </c>
      <c r="FE35" s="14">
        <v>0</v>
      </c>
      <c r="FF35" s="14">
        <v>0</v>
      </c>
      <c r="FG35" s="14">
        <v>0</v>
      </c>
      <c r="FH35" s="14">
        <v>0</v>
      </c>
      <c r="FI35" s="14">
        <v>0</v>
      </c>
      <c r="FJ35" s="14">
        <v>0</v>
      </c>
      <c r="FK35" s="14">
        <v>0</v>
      </c>
      <c r="FL35" s="14">
        <v>0</v>
      </c>
      <c r="FM35" s="178">
        <v>0</v>
      </c>
      <c r="FN35" s="178">
        <v>0</v>
      </c>
      <c r="FO35" s="178">
        <v>0</v>
      </c>
      <c r="FR35" s="182"/>
      <c r="FS35" s="14">
        <v>0</v>
      </c>
      <c r="FT35" s="14">
        <v>0</v>
      </c>
      <c r="FU35" s="14">
        <v>0</v>
      </c>
      <c r="FV35" s="14">
        <v>0</v>
      </c>
      <c r="FW35" s="14">
        <v>0</v>
      </c>
      <c r="FX35" s="14">
        <v>0</v>
      </c>
      <c r="FY35" s="14">
        <v>0</v>
      </c>
      <c r="FZ35" s="14">
        <v>0</v>
      </c>
      <c r="GA35" s="14">
        <v>0</v>
      </c>
      <c r="GB35" s="15">
        <v>0</v>
      </c>
      <c r="GC35" s="15">
        <v>0</v>
      </c>
      <c r="GD35" s="15">
        <v>0</v>
      </c>
      <c r="GE35" s="15">
        <v>0</v>
      </c>
      <c r="GF35" s="177">
        <v>0</v>
      </c>
      <c r="GG35" s="177">
        <v>0</v>
      </c>
      <c r="GH35" s="177">
        <v>0</v>
      </c>
      <c r="GI35" s="177"/>
      <c r="GJ35" s="177"/>
      <c r="GK35" s="351"/>
      <c r="GL35" s="97">
        <f t="shared" si="268"/>
        <v>0</v>
      </c>
      <c r="GM35" s="97">
        <f t="shared" si="268"/>
        <v>0</v>
      </c>
      <c r="GN35" s="97">
        <f t="shared" si="268"/>
        <v>0</v>
      </c>
      <c r="GO35" s="97">
        <f t="shared" si="268"/>
        <v>0</v>
      </c>
      <c r="GP35" s="97">
        <f t="shared" si="268"/>
        <v>0</v>
      </c>
      <c r="GQ35" s="97">
        <f t="shared" si="268"/>
        <v>0</v>
      </c>
      <c r="GR35" s="97">
        <f t="shared" si="268"/>
        <v>0</v>
      </c>
      <c r="GS35" s="97">
        <f t="shared" si="268"/>
        <v>0</v>
      </c>
      <c r="GT35" s="97">
        <f t="shared" si="268"/>
        <v>0</v>
      </c>
      <c r="GU35" s="15">
        <v>0</v>
      </c>
      <c r="GV35" s="15">
        <v>0</v>
      </c>
      <c r="GW35" s="15">
        <v>0</v>
      </c>
      <c r="GX35" s="15">
        <v>0</v>
      </c>
      <c r="GY35" s="177">
        <v>0</v>
      </c>
      <c r="GZ35" s="183">
        <v>0</v>
      </c>
      <c r="HA35" s="183">
        <v>0</v>
      </c>
      <c r="HB35" s="183"/>
      <c r="HC35" s="183"/>
      <c r="HD35" s="351"/>
      <c r="HE35" s="15">
        <v>0</v>
      </c>
      <c r="HF35" s="15">
        <v>0</v>
      </c>
      <c r="HG35" s="15">
        <v>0</v>
      </c>
      <c r="HH35" s="15">
        <v>0</v>
      </c>
      <c r="HI35" s="15">
        <v>0</v>
      </c>
      <c r="HJ35" s="15">
        <v>0</v>
      </c>
      <c r="HK35" s="15">
        <v>0</v>
      </c>
      <c r="HL35" s="15">
        <v>0</v>
      </c>
      <c r="HM35" s="14">
        <v>0</v>
      </c>
      <c r="HN35" s="14">
        <v>0</v>
      </c>
      <c r="HO35" s="14">
        <v>0</v>
      </c>
      <c r="HP35" s="14">
        <v>0</v>
      </c>
      <c r="HQ35" s="14">
        <v>0</v>
      </c>
      <c r="HR35" s="178">
        <v>0</v>
      </c>
      <c r="HS35" s="178">
        <v>0</v>
      </c>
      <c r="HT35" s="178">
        <v>0</v>
      </c>
      <c r="HU35" s="178">
        <v>0</v>
      </c>
      <c r="HW35" s="352"/>
      <c r="HX35" s="14">
        <v>0</v>
      </c>
      <c r="HY35" s="14">
        <v>0</v>
      </c>
      <c r="HZ35" s="14">
        <v>0</v>
      </c>
      <c r="IA35" s="14">
        <v>0</v>
      </c>
      <c r="IB35" s="14">
        <v>0</v>
      </c>
      <c r="IC35" s="14">
        <v>0</v>
      </c>
      <c r="ID35" s="14">
        <v>0</v>
      </c>
      <c r="IE35" s="14">
        <v>0</v>
      </c>
      <c r="IF35" s="14">
        <v>0</v>
      </c>
      <c r="IG35" s="14">
        <v>0</v>
      </c>
      <c r="IH35" s="14">
        <v>0</v>
      </c>
      <c r="II35" s="14">
        <v>0</v>
      </c>
      <c r="IJ35" s="14">
        <v>0</v>
      </c>
      <c r="IK35" s="178">
        <v>0</v>
      </c>
      <c r="IL35" s="177">
        <v>0</v>
      </c>
      <c r="IM35" s="177">
        <v>0</v>
      </c>
      <c r="IN35" s="177">
        <v>0</v>
      </c>
      <c r="IO35" s="177"/>
      <c r="IP35" s="355"/>
      <c r="IQ35" s="114"/>
      <c r="IR35" s="114"/>
      <c r="IS35" s="114"/>
      <c r="IT35" s="114"/>
      <c r="IU35" s="114"/>
      <c r="IV35" s="114"/>
      <c r="IW35" s="114"/>
      <c r="IX35" s="114"/>
      <c r="IY35" s="114"/>
      <c r="IZ35" s="114"/>
      <c r="JA35" s="139"/>
      <c r="JB35" s="139"/>
      <c r="JC35" s="140"/>
      <c r="JD35" s="140"/>
      <c r="JE35" s="140"/>
      <c r="JF35" s="140"/>
      <c r="JG35" s="140"/>
      <c r="JH35" s="140"/>
      <c r="JI35" s="140"/>
      <c r="JJ35" s="140"/>
      <c r="JK35" s="140"/>
      <c r="JL35" s="140"/>
      <c r="JM35" s="140"/>
      <c r="JN35" s="140"/>
      <c r="JO35" s="140"/>
      <c r="JP35" s="140"/>
      <c r="JQ35" s="140"/>
      <c r="JR35" s="140"/>
      <c r="JS35" s="12"/>
      <c r="JT35" s="12"/>
      <c r="JU35" s="12"/>
      <c r="JV35" s="12"/>
      <c r="JW35" s="12"/>
      <c r="JX35" s="12"/>
      <c r="JY35" s="12"/>
      <c r="JZ35" s="12"/>
      <c r="KA35" s="12"/>
      <c r="KB35" s="12"/>
      <c r="KC35" s="12"/>
      <c r="KD35" s="12"/>
      <c r="KE35" s="12"/>
      <c r="KF35" s="12"/>
      <c r="KG35" s="12"/>
      <c r="KH35" s="12"/>
    </row>
    <row r="36" spans="1:294">
      <c r="A36" t="s">
        <v>273</v>
      </c>
      <c r="B36" s="12" t="s">
        <v>227</v>
      </c>
      <c r="C36" s="12" t="s">
        <v>19</v>
      </c>
      <c r="D36" s="108">
        <v>0</v>
      </c>
      <c r="E36" s="108">
        <v>0</v>
      </c>
      <c r="F36" s="108">
        <v>0</v>
      </c>
      <c r="G36" s="108">
        <v>0</v>
      </c>
      <c r="H36" s="108">
        <v>0</v>
      </c>
      <c r="I36" s="108">
        <v>0</v>
      </c>
      <c r="J36" s="108">
        <v>0</v>
      </c>
      <c r="K36" s="108">
        <v>0</v>
      </c>
      <c r="L36" s="108">
        <v>0</v>
      </c>
      <c r="M36" s="108">
        <v>0</v>
      </c>
      <c r="N36" s="108">
        <v>0</v>
      </c>
      <c r="O36" s="108">
        <v>0</v>
      </c>
      <c r="P36" s="108">
        <v>0</v>
      </c>
      <c r="Q36" s="108">
        <v>0</v>
      </c>
      <c r="R36" s="108">
        <v>0</v>
      </c>
      <c r="S36" s="108">
        <v>0</v>
      </c>
      <c r="T36" s="108">
        <v>0</v>
      </c>
      <c r="U36" s="108">
        <v>0</v>
      </c>
      <c r="V36" s="108">
        <v>0</v>
      </c>
      <c r="W36" s="14">
        <v>0</v>
      </c>
      <c r="X36" s="14">
        <v>0</v>
      </c>
      <c r="Y36" s="14">
        <v>0</v>
      </c>
      <c r="Z36" s="14">
        <v>0</v>
      </c>
      <c r="AA36" s="14">
        <v>0</v>
      </c>
      <c r="AB36" s="14">
        <v>0</v>
      </c>
      <c r="AC36" s="14">
        <v>0</v>
      </c>
      <c r="AD36" s="14">
        <v>0</v>
      </c>
      <c r="AE36" s="108">
        <v>0</v>
      </c>
      <c r="AF36" s="108">
        <v>0</v>
      </c>
      <c r="AG36" s="108">
        <v>0</v>
      </c>
      <c r="AH36" s="108">
        <v>0</v>
      </c>
      <c r="AI36" s="108">
        <v>0</v>
      </c>
      <c r="AJ36" s="183">
        <v>0</v>
      </c>
      <c r="AK36" s="183">
        <v>0</v>
      </c>
      <c r="AL36" s="183">
        <v>0</v>
      </c>
      <c r="AM36" s="183">
        <v>0</v>
      </c>
      <c r="AN36" s="183">
        <v>0</v>
      </c>
      <c r="AO36" s="183">
        <v>0</v>
      </c>
      <c r="AP36" s="14">
        <v>0</v>
      </c>
      <c r="AQ36" s="14">
        <v>0</v>
      </c>
      <c r="AR36" s="14">
        <v>0</v>
      </c>
      <c r="AS36" s="14">
        <v>0</v>
      </c>
      <c r="AT36" s="14">
        <v>0</v>
      </c>
      <c r="AU36" s="14">
        <v>0</v>
      </c>
      <c r="AV36" s="14">
        <v>0</v>
      </c>
      <c r="AW36" s="14">
        <v>0</v>
      </c>
      <c r="AX36" s="14">
        <v>2.2999999999999998</v>
      </c>
      <c r="AY36" s="14">
        <v>2.2999999999999998</v>
      </c>
      <c r="AZ36" s="14">
        <v>2</v>
      </c>
      <c r="BA36" s="14">
        <v>2.2999999999999998</v>
      </c>
      <c r="BB36" s="14">
        <v>2.2999999999999998</v>
      </c>
      <c r="BC36" s="14">
        <v>2.2999999999999998</v>
      </c>
      <c r="BD36" s="108">
        <v>2.2999999999999998</v>
      </c>
      <c r="BE36" s="108">
        <v>2.2999999999999998</v>
      </c>
      <c r="BF36" s="108">
        <v>2.2999999999999998</v>
      </c>
      <c r="BG36" s="108">
        <v>2.2999999999999998</v>
      </c>
      <c r="BH36" s="14">
        <v>2.2999999999999998</v>
      </c>
      <c r="BI36" s="219">
        <v>0</v>
      </c>
      <c r="BJ36" s="219">
        <v>0</v>
      </c>
      <c r="BK36" s="219">
        <v>0</v>
      </c>
      <c r="BL36" s="219">
        <v>0</v>
      </c>
      <c r="BM36" s="219">
        <v>0</v>
      </c>
      <c r="BN36" s="219">
        <v>0</v>
      </c>
      <c r="BO36" s="219">
        <v>0</v>
      </c>
      <c r="BP36" s="219">
        <v>0</v>
      </c>
      <c r="BQ36" s="219">
        <v>0</v>
      </c>
      <c r="BR36" s="219">
        <v>0</v>
      </c>
      <c r="BS36" s="219">
        <v>0</v>
      </c>
      <c r="BT36" s="219">
        <v>0</v>
      </c>
      <c r="BU36" s="219">
        <v>0</v>
      </c>
      <c r="BV36" s="219">
        <v>0</v>
      </c>
      <c r="BW36" s="219">
        <v>0</v>
      </c>
      <c r="BX36" s="183">
        <v>0</v>
      </c>
      <c r="BY36" s="183">
        <v>0</v>
      </c>
      <c r="BZ36" s="183">
        <v>0</v>
      </c>
      <c r="CA36" s="183">
        <v>0</v>
      </c>
      <c r="CB36" s="15">
        <v>0</v>
      </c>
      <c r="CC36" s="15">
        <v>0</v>
      </c>
      <c r="CD36" s="15">
        <v>0</v>
      </c>
      <c r="CE36" s="15">
        <v>0</v>
      </c>
      <c r="CF36" s="15">
        <v>0</v>
      </c>
      <c r="CG36" s="15">
        <v>0</v>
      </c>
      <c r="CH36" s="15">
        <v>0</v>
      </c>
      <c r="CI36" s="15">
        <v>0</v>
      </c>
      <c r="CJ36" s="15">
        <v>0</v>
      </c>
      <c r="CK36" s="15">
        <v>0</v>
      </c>
      <c r="CL36" s="14">
        <v>0</v>
      </c>
      <c r="CM36" s="14">
        <v>0</v>
      </c>
      <c r="CN36" s="15">
        <v>0</v>
      </c>
      <c r="CO36" s="177">
        <v>0</v>
      </c>
      <c r="CP36" s="177">
        <v>0</v>
      </c>
      <c r="CQ36" s="177">
        <v>0</v>
      </c>
      <c r="CR36" s="183">
        <v>0</v>
      </c>
      <c r="CS36" s="183">
        <v>0</v>
      </c>
      <c r="CT36" s="183">
        <v>0</v>
      </c>
      <c r="CU36" s="14">
        <v>0.84</v>
      </c>
      <c r="CV36" s="14">
        <v>0.85</v>
      </c>
      <c r="CW36" s="14">
        <v>0.89</v>
      </c>
      <c r="CX36" s="14">
        <v>0.94</v>
      </c>
      <c r="CY36" s="14">
        <v>1.27</v>
      </c>
      <c r="CZ36" s="14">
        <v>1.57</v>
      </c>
      <c r="DA36" s="14">
        <v>1.69</v>
      </c>
      <c r="DB36" s="14">
        <v>1.74</v>
      </c>
      <c r="DC36" s="14">
        <v>1.5660000000000001</v>
      </c>
      <c r="DD36" s="14">
        <v>1.109</v>
      </c>
      <c r="DE36" s="14">
        <v>1.095</v>
      </c>
      <c r="DF36" s="14">
        <v>1.0980000000000001</v>
      </c>
      <c r="DG36" s="15">
        <v>0.93</v>
      </c>
      <c r="DH36" s="177">
        <v>1.6259999999999999</v>
      </c>
      <c r="DI36" s="177">
        <v>1.643</v>
      </c>
      <c r="DJ36" s="177">
        <v>1.649</v>
      </c>
      <c r="DK36" s="177">
        <v>1.663</v>
      </c>
      <c r="DL36" s="183">
        <v>1.665</v>
      </c>
      <c r="DM36" s="183">
        <v>1.6759999999999999</v>
      </c>
      <c r="DN36" s="278">
        <v>0.63862812000000002</v>
      </c>
      <c r="DO36" s="278">
        <v>0.63862812000000002</v>
      </c>
      <c r="DP36" s="278">
        <v>0.63862812000000002</v>
      </c>
      <c r="DQ36" s="278">
        <v>0.63862812000000002</v>
      </c>
      <c r="DR36" s="278">
        <v>0.63862812000000002</v>
      </c>
      <c r="DS36" s="278">
        <v>0.63862812000000002</v>
      </c>
      <c r="DT36" s="278">
        <v>0.63862812000000002</v>
      </c>
      <c r="DU36" s="278">
        <v>0.63862812000000002</v>
      </c>
      <c r="DV36" s="278">
        <v>0.63862812000000002</v>
      </c>
      <c r="DW36" s="278">
        <v>0.63862812000000002</v>
      </c>
      <c r="DX36" s="278">
        <v>0.63862812000000002</v>
      </c>
      <c r="DY36" s="278">
        <v>0.63890596000000011</v>
      </c>
      <c r="DZ36" s="278">
        <v>0.64984936000000004</v>
      </c>
      <c r="EA36" s="278">
        <v>0.60293211999999996</v>
      </c>
      <c r="EB36" s="278">
        <v>0.60058244000000005</v>
      </c>
      <c r="EC36" s="278">
        <v>0.60058244000000005</v>
      </c>
      <c r="ED36" s="278">
        <v>0.6149721600000001</v>
      </c>
      <c r="EE36" s="182">
        <v>0.63878844800000001</v>
      </c>
      <c r="EF36" s="352">
        <v>0.63878580200000001</v>
      </c>
      <c r="EG36" s="14">
        <v>3.552</v>
      </c>
      <c r="EH36" s="14">
        <v>3.552</v>
      </c>
      <c r="EI36" s="14">
        <v>3.552</v>
      </c>
      <c r="EJ36" s="14">
        <v>3.5539999999999998</v>
      </c>
      <c r="EK36" s="14">
        <v>3.5539999999999998</v>
      </c>
      <c r="EL36" s="14">
        <v>3.5550000000000002</v>
      </c>
      <c r="EM36" s="14">
        <v>3.556</v>
      </c>
      <c r="EN36" s="14">
        <v>3.5750000000000002</v>
      </c>
      <c r="EO36" s="14">
        <v>3.5770537600000001</v>
      </c>
      <c r="EP36" s="14">
        <v>3.6296831799999998</v>
      </c>
      <c r="EQ36" s="14">
        <v>3.5381089999999999</v>
      </c>
      <c r="ER36" s="14">
        <v>3.5526532500000001</v>
      </c>
      <c r="ES36" s="14">
        <v>3.5677028429909199</v>
      </c>
      <c r="ET36" s="178">
        <v>3.5664443852442114</v>
      </c>
      <c r="EU36" s="178">
        <v>3.5779999999999998</v>
      </c>
      <c r="EV36" s="178">
        <v>3.5718320070826901</v>
      </c>
      <c r="EW36" s="178">
        <v>3.6092</v>
      </c>
      <c r="EX36" s="178">
        <v>3.4866468401235999</v>
      </c>
      <c r="EY36" s="353">
        <v>3.4809803402688</v>
      </c>
      <c r="EZ36" s="14">
        <v>0</v>
      </c>
      <c r="FA36" s="14">
        <v>0</v>
      </c>
      <c r="FB36" s="14">
        <v>0</v>
      </c>
      <c r="FC36" s="14">
        <v>0</v>
      </c>
      <c r="FD36" s="14">
        <v>0</v>
      </c>
      <c r="FE36" s="14">
        <v>0</v>
      </c>
      <c r="FF36" s="14">
        <v>0</v>
      </c>
      <c r="FG36" s="14">
        <v>0</v>
      </c>
      <c r="FH36" s="14">
        <v>0</v>
      </c>
      <c r="FI36" s="14">
        <v>0</v>
      </c>
      <c r="FJ36" s="14">
        <v>0</v>
      </c>
      <c r="FK36" s="14">
        <v>0</v>
      </c>
      <c r="FL36" s="14">
        <v>0</v>
      </c>
      <c r="FM36" s="178">
        <v>0</v>
      </c>
      <c r="FN36" s="178">
        <v>0</v>
      </c>
      <c r="FO36" s="178">
        <v>0</v>
      </c>
      <c r="FP36" s="178">
        <v>0</v>
      </c>
      <c r="FQ36" s="178">
        <v>0</v>
      </c>
      <c r="FR36" s="182">
        <v>0</v>
      </c>
      <c r="FS36" s="14">
        <v>0</v>
      </c>
      <c r="FT36" s="14">
        <v>0</v>
      </c>
      <c r="FU36" s="14">
        <v>0</v>
      </c>
      <c r="FV36" s="14">
        <v>0</v>
      </c>
      <c r="FW36" s="14">
        <v>0</v>
      </c>
      <c r="FX36" s="14">
        <v>0</v>
      </c>
      <c r="FY36" s="14">
        <v>0</v>
      </c>
      <c r="FZ36" s="14">
        <v>0</v>
      </c>
      <c r="GA36" s="14">
        <v>0</v>
      </c>
      <c r="GB36" s="15">
        <v>0</v>
      </c>
      <c r="GC36" s="15">
        <v>0</v>
      </c>
      <c r="GD36" s="15">
        <v>0</v>
      </c>
      <c r="GE36" s="15">
        <v>0</v>
      </c>
      <c r="GF36" s="177">
        <v>0</v>
      </c>
      <c r="GG36" s="177">
        <v>0</v>
      </c>
      <c r="GH36" s="177">
        <v>0</v>
      </c>
      <c r="GI36" s="177">
        <v>0</v>
      </c>
      <c r="GJ36" s="177">
        <v>0</v>
      </c>
      <c r="GK36" s="351">
        <v>0</v>
      </c>
      <c r="GL36" s="97">
        <f t="shared" si="268"/>
        <v>2.65804186</v>
      </c>
      <c r="GM36" s="97">
        <f t="shared" si="268"/>
        <v>2.65804186</v>
      </c>
      <c r="GN36" s="97">
        <f t="shared" si="268"/>
        <v>2.65804186</v>
      </c>
      <c r="GO36" s="97">
        <f t="shared" si="268"/>
        <v>2.65804186</v>
      </c>
      <c r="GP36" s="97">
        <f t="shared" si="268"/>
        <v>2.65804186</v>
      </c>
      <c r="GQ36" s="97">
        <f t="shared" si="268"/>
        <v>2.65804186</v>
      </c>
      <c r="GR36" s="97">
        <f t="shared" si="268"/>
        <v>2.65804186</v>
      </c>
      <c r="GS36" s="97">
        <f t="shared" si="268"/>
        <v>2.65804186</v>
      </c>
      <c r="GT36" s="97">
        <f t="shared" si="268"/>
        <v>2.65804186</v>
      </c>
      <c r="GU36" s="15">
        <v>2.65804186</v>
      </c>
      <c r="GV36" s="15">
        <v>2.4711575799999999</v>
      </c>
      <c r="GW36" s="15">
        <v>2.51305924</v>
      </c>
      <c r="GX36" s="15">
        <v>2.57</v>
      </c>
      <c r="GY36" s="177">
        <v>2.8</v>
      </c>
      <c r="GZ36" s="183">
        <v>2.8180000000000001</v>
      </c>
      <c r="HA36" s="183">
        <v>2.8145986759372499</v>
      </c>
      <c r="HB36" s="183">
        <v>2.7874844768437601</v>
      </c>
      <c r="HC36" s="183">
        <v>2.7884587058695902</v>
      </c>
      <c r="HD36" s="351">
        <v>2.8164215945194599</v>
      </c>
      <c r="HE36" s="15">
        <v>7.7</v>
      </c>
      <c r="HF36" s="15">
        <v>7.7</v>
      </c>
      <c r="HG36" s="15">
        <v>7.7</v>
      </c>
      <c r="HH36" s="15">
        <v>7.7</v>
      </c>
      <c r="HI36" s="15">
        <v>7.7</v>
      </c>
      <c r="HJ36" s="15">
        <v>7.7</v>
      </c>
      <c r="HK36" s="15">
        <v>7.7</v>
      </c>
      <c r="HL36" s="15">
        <v>7.7</v>
      </c>
      <c r="HM36" s="14">
        <v>7.74</v>
      </c>
      <c r="HN36" s="14">
        <v>7.7</v>
      </c>
      <c r="HO36" s="14">
        <v>7.81</v>
      </c>
      <c r="HP36" s="14">
        <v>7.81</v>
      </c>
      <c r="HQ36" s="14">
        <v>7.8609999999999998</v>
      </c>
      <c r="HR36" s="178">
        <v>7.8609999999999998</v>
      </c>
      <c r="HS36" s="178">
        <v>7.8609999999999998</v>
      </c>
      <c r="HT36" s="178">
        <v>7.8609999999999998</v>
      </c>
      <c r="HU36" s="178">
        <v>7.8226069923137</v>
      </c>
      <c r="HV36" s="178">
        <v>7.8230000000000004</v>
      </c>
      <c r="HW36" s="352">
        <v>7.8230000000000004</v>
      </c>
      <c r="HX36" s="15">
        <v>0</v>
      </c>
      <c r="HY36" s="15">
        <v>0</v>
      </c>
      <c r="HZ36" s="15">
        <v>0</v>
      </c>
      <c r="IA36" s="15">
        <v>0</v>
      </c>
      <c r="IB36" s="15">
        <v>0</v>
      </c>
      <c r="IC36" s="15">
        <v>0</v>
      </c>
      <c r="ID36" s="15">
        <v>0</v>
      </c>
      <c r="IE36" s="15">
        <v>0</v>
      </c>
      <c r="IF36" s="14">
        <v>3.1</v>
      </c>
      <c r="IG36" s="14">
        <v>2.9967769799999999</v>
      </c>
      <c r="IH36" s="14">
        <v>2.9967769799999999</v>
      </c>
      <c r="II36" s="14">
        <v>3</v>
      </c>
      <c r="IJ36" s="14">
        <v>2.9967769867476002</v>
      </c>
      <c r="IK36" s="178">
        <v>2.9969999999999999</v>
      </c>
      <c r="IL36" s="189">
        <v>2.9969999999999999</v>
      </c>
      <c r="IM36" s="114">
        <v>2.9969999999999999</v>
      </c>
      <c r="IN36" s="114">
        <v>2.9969999999999999</v>
      </c>
      <c r="IO36" s="114">
        <v>2.9969999999999999</v>
      </c>
      <c r="IP36" s="354">
        <v>2.9969999999999999</v>
      </c>
      <c r="IQ36" s="114"/>
      <c r="IR36" s="114"/>
      <c r="IS36" s="114"/>
      <c r="IT36" s="114"/>
      <c r="IU36" s="114"/>
      <c r="IV36" s="114"/>
      <c r="IW36" s="114"/>
      <c r="IX36" s="114"/>
      <c r="IY36" s="114"/>
      <c r="IZ36" s="114"/>
      <c r="JA36" s="139"/>
      <c r="JB36" s="139"/>
      <c r="JC36" s="140"/>
      <c r="JD36" s="140"/>
      <c r="JE36" s="140"/>
      <c r="JF36" s="140"/>
      <c r="JG36" s="140"/>
      <c r="JH36" s="140"/>
      <c r="JI36" s="140"/>
      <c r="JJ36" s="140"/>
      <c r="JK36" s="140"/>
      <c r="JL36" s="140"/>
      <c r="JM36" s="140"/>
      <c r="JN36" s="140"/>
      <c r="JO36" s="140"/>
      <c r="JP36" s="140"/>
      <c r="JQ36" s="140"/>
      <c r="JR36" s="140"/>
      <c r="JS36" s="12"/>
      <c r="JT36" s="12"/>
      <c r="JU36" s="12"/>
      <c r="JV36" s="12"/>
      <c r="JW36" s="12"/>
      <c r="JX36" s="12"/>
      <c r="JY36" s="12"/>
      <c r="JZ36" s="12"/>
      <c r="KA36" s="12"/>
      <c r="KB36" s="12"/>
      <c r="KC36" s="12"/>
      <c r="KD36" s="12"/>
      <c r="KE36" s="12"/>
      <c r="KF36" s="12"/>
      <c r="KG36" s="12"/>
      <c r="KH36" s="12"/>
    </row>
    <row r="37" spans="1:294">
      <c r="A37" t="s">
        <v>274</v>
      </c>
      <c r="B37" s="12" t="s">
        <v>228</v>
      </c>
      <c r="C37" s="12" t="s">
        <v>19</v>
      </c>
      <c r="D37" s="108">
        <v>0</v>
      </c>
      <c r="E37" s="108">
        <v>0</v>
      </c>
      <c r="F37" s="108">
        <v>0</v>
      </c>
      <c r="G37" s="108">
        <v>0</v>
      </c>
      <c r="H37" s="108">
        <v>0</v>
      </c>
      <c r="I37" s="108">
        <v>0</v>
      </c>
      <c r="J37" s="108">
        <v>0</v>
      </c>
      <c r="K37" s="108">
        <v>0</v>
      </c>
      <c r="L37" s="108">
        <v>0</v>
      </c>
      <c r="M37" s="108">
        <v>0</v>
      </c>
      <c r="N37" s="108">
        <v>0</v>
      </c>
      <c r="O37" s="108">
        <v>0</v>
      </c>
      <c r="P37" s="108">
        <v>0</v>
      </c>
      <c r="Q37" s="108">
        <v>0</v>
      </c>
      <c r="R37" s="108">
        <v>0</v>
      </c>
      <c r="S37" s="108">
        <v>0</v>
      </c>
      <c r="T37" s="108">
        <v>0</v>
      </c>
      <c r="U37" s="108">
        <v>0</v>
      </c>
      <c r="V37" s="108">
        <v>0</v>
      </c>
      <c r="W37" s="14">
        <v>0</v>
      </c>
      <c r="X37" s="14">
        <v>0</v>
      </c>
      <c r="Y37" s="14">
        <v>0</v>
      </c>
      <c r="Z37" s="14">
        <v>0</v>
      </c>
      <c r="AA37" s="14">
        <v>0</v>
      </c>
      <c r="AB37" s="14">
        <v>0</v>
      </c>
      <c r="AC37" s="14">
        <v>0</v>
      </c>
      <c r="AD37" s="14">
        <v>0</v>
      </c>
      <c r="AE37" s="108">
        <v>0</v>
      </c>
      <c r="AF37" s="108">
        <v>0</v>
      </c>
      <c r="AG37" s="108">
        <v>0</v>
      </c>
      <c r="AH37" s="108">
        <v>0</v>
      </c>
      <c r="AI37" s="108">
        <v>0</v>
      </c>
      <c r="AJ37" s="183">
        <v>0</v>
      </c>
      <c r="AK37" s="183">
        <v>0</v>
      </c>
      <c r="AL37" s="183">
        <v>0</v>
      </c>
      <c r="AM37" s="183">
        <v>0</v>
      </c>
      <c r="AN37" s="183">
        <v>0</v>
      </c>
      <c r="AO37" s="183">
        <v>0</v>
      </c>
      <c r="AP37" s="14">
        <v>0</v>
      </c>
      <c r="AQ37" s="14">
        <v>0</v>
      </c>
      <c r="AR37" s="14">
        <v>0</v>
      </c>
      <c r="AS37" s="14">
        <v>0</v>
      </c>
      <c r="AT37" s="14">
        <v>0</v>
      </c>
      <c r="AU37" s="14">
        <v>0</v>
      </c>
      <c r="AV37" s="14">
        <v>0</v>
      </c>
      <c r="AW37" s="14">
        <v>0</v>
      </c>
      <c r="AX37" s="14">
        <v>0</v>
      </c>
      <c r="AY37" s="14">
        <v>0</v>
      </c>
      <c r="AZ37" s="14">
        <v>0</v>
      </c>
      <c r="BA37" s="14">
        <v>0</v>
      </c>
      <c r="BB37" s="14">
        <v>0</v>
      </c>
      <c r="BC37" s="14">
        <v>0</v>
      </c>
      <c r="BD37" s="108">
        <v>0</v>
      </c>
      <c r="BE37" s="108">
        <v>0</v>
      </c>
      <c r="BF37" s="108">
        <v>0</v>
      </c>
      <c r="BG37" s="108">
        <v>0</v>
      </c>
      <c r="BH37" s="14">
        <v>0</v>
      </c>
      <c r="BI37" s="219">
        <v>0</v>
      </c>
      <c r="BJ37" s="219">
        <v>0</v>
      </c>
      <c r="BK37" s="219">
        <v>0</v>
      </c>
      <c r="BL37" s="219">
        <v>0</v>
      </c>
      <c r="BM37" s="219">
        <v>0</v>
      </c>
      <c r="BN37" s="219">
        <v>0</v>
      </c>
      <c r="BO37" s="219">
        <v>0</v>
      </c>
      <c r="BP37" s="219">
        <v>0</v>
      </c>
      <c r="BQ37" s="219">
        <v>0</v>
      </c>
      <c r="BR37" s="219">
        <v>0</v>
      </c>
      <c r="BS37" s="219">
        <v>0</v>
      </c>
      <c r="BT37" s="219">
        <v>0</v>
      </c>
      <c r="BU37" s="219">
        <v>0</v>
      </c>
      <c r="BV37" s="219">
        <v>0</v>
      </c>
      <c r="BW37" s="219">
        <v>0</v>
      </c>
      <c r="BX37" s="183">
        <v>0</v>
      </c>
      <c r="BY37" s="183">
        <v>0</v>
      </c>
      <c r="BZ37" s="183">
        <v>0</v>
      </c>
      <c r="CA37" s="183">
        <v>0</v>
      </c>
      <c r="CB37" s="15">
        <v>0</v>
      </c>
      <c r="CC37" s="15">
        <v>0</v>
      </c>
      <c r="CD37" s="15">
        <v>0</v>
      </c>
      <c r="CE37" s="15">
        <v>0</v>
      </c>
      <c r="CF37" s="15">
        <v>0</v>
      </c>
      <c r="CG37" s="15">
        <v>0</v>
      </c>
      <c r="CH37" s="15">
        <v>0</v>
      </c>
      <c r="CI37" s="15">
        <v>0</v>
      </c>
      <c r="CJ37" s="15">
        <v>0</v>
      </c>
      <c r="CK37" s="15">
        <v>0</v>
      </c>
      <c r="CL37" s="14">
        <v>0</v>
      </c>
      <c r="CM37" s="14">
        <v>0</v>
      </c>
      <c r="CN37" s="15">
        <v>0</v>
      </c>
      <c r="CO37" s="177">
        <v>0</v>
      </c>
      <c r="CP37" s="177">
        <v>0</v>
      </c>
      <c r="CQ37" s="177">
        <v>0</v>
      </c>
      <c r="CR37" s="183">
        <v>0</v>
      </c>
      <c r="CS37" s="183">
        <v>0</v>
      </c>
      <c r="CT37" s="183">
        <v>0</v>
      </c>
      <c r="CU37" s="14">
        <v>0</v>
      </c>
      <c r="CV37" s="14">
        <v>0</v>
      </c>
      <c r="CW37" s="14">
        <v>0</v>
      </c>
      <c r="CX37" s="14">
        <v>0</v>
      </c>
      <c r="CY37" s="14">
        <v>0</v>
      </c>
      <c r="CZ37" s="14">
        <v>0</v>
      </c>
      <c r="DA37" s="14">
        <v>0</v>
      </c>
      <c r="DB37" s="14">
        <v>0</v>
      </c>
      <c r="DC37" s="14">
        <v>0</v>
      </c>
      <c r="DD37" s="14">
        <v>0</v>
      </c>
      <c r="DE37" s="14">
        <v>0</v>
      </c>
      <c r="DF37" s="14">
        <v>0</v>
      </c>
      <c r="DG37" s="15">
        <v>0</v>
      </c>
      <c r="DH37" s="177">
        <v>0</v>
      </c>
      <c r="DI37" s="177">
        <v>0</v>
      </c>
      <c r="DJ37" s="177">
        <v>0</v>
      </c>
      <c r="DK37" s="177">
        <v>0</v>
      </c>
      <c r="DL37" s="183">
        <v>0</v>
      </c>
      <c r="DM37" s="183">
        <v>0</v>
      </c>
      <c r="DN37" s="13">
        <v>0</v>
      </c>
      <c r="DO37" s="13">
        <v>0</v>
      </c>
      <c r="DP37" s="13">
        <v>0</v>
      </c>
      <c r="DQ37" s="13">
        <v>0</v>
      </c>
      <c r="DR37" s="13">
        <v>0</v>
      </c>
      <c r="DS37" s="13">
        <v>0</v>
      </c>
      <c r="DT37" s="13">
        <v>0</v>
      </c>
      <c r="DU37" s="13">
        <v>0</v>
      </c>
      <c r="DV37" s="13">
        <v>0</v>
      </c>
      <c r="DW37" s="13">
        <v>0</v>
      </c>
      <c r="DX37" s="13">
        <v>0</v>
      </c>
      <c r="DY37" s="13">
        <v>0</v>
      </c>
      <c r="DZ37" s="13">
        <v>0</v>
      </c>
      <c r="EA37" s="178">
        <v>0</v>
      </c>
      <c r="EB37" s="178">
        <v>0</v>
      </c>
      <c r="EC37" s="178">
        <v>0</v>
      </c>
      <c r="ED37" s="178">
        <v>0</v>
      </c>
      <c r="EE37" s="182">
        <v>0</v>
      </c>
      <c r="EF37" s="352">
        <v>0</v>
      </c>
      <c r="EG37" s="14">
        <v>0</v>
      </c>
      <c r="EH37" s="14">
        <v>0</v>
      </c>
      <c r="EI37" s="14">
        <v>0</v>
      </c>
      <c r="EJ37" s="14">
        <v>0</v>
      </c>
      <c r="EK37" s="14">
        <v>0</v>
      </c>
      <c r="EL37" s="14">
        <v>0</v>
      </c>
      <c r="EM37" s="14">
        <v>0</v>
      </c>
      <c r="EN37" s="14">
        <v>0</v>
      </c>
      <c r="EO37" s="14">
        <v>0</v>
      </c>
      <c r="EP37" s="14">
        <v>0</v>
      </c>
      <c r="EQ37" s="14">
        <v>0</v>
      </c>
      <c r="ER37" s="14">
        <v>0</v>
      </c>
      <c r="ES37" s="14">
        <v>0</v>
      </c>
      <c r="ET37" s="178">
        <v>0</v>
      </c>
      <c r="EU37" s="178">
        <v>0</v>
      </c>
      <c r="EV37" s="178">
        <v>0</v>
      </c>
      <c r="EW37" s="178">
        <v>0</v>
      </c>
      <c r="EX37" s="178">
        <v>0</v>
      </c>
      <c r="EY37" s="353">
        <v>0</v>
      </c>
      <c r="EZ37" s="14">
        <v>0</v>
      </c>
      <c r="FA37" s="14">
        <v>0</v>
      </c>
      <c r="FB37" s="14">
        <v>0</v>
      </c>
      <c r="FC37" s="14">
        <v>0</v>
      </c>
      <c r="FD37" s="14">
        <v>0</v>
      </c>
      <c r="FE37" s="14">
        <v>0</v>
      </c>
      <c r="FF37" s="14">
        <v>0</v>
      </c>
      <c r="FG37" s="14">
        <v>0</v>
      </c>
      <c r="FH37" s="14">
        <v>0</v>
      </c>
      <c r="FI37" s="14">
        <v>0</v>
      </c>
      <c r="FJ37" s="14">
        <v>0</v>
      </c>
      <c r="FK37" s="14">
        <v>0</v>
      </c>
      <c r="FL37" s="14">
        <v>0</v>
      </c>
      <c r="FM37" s="178">
        <v>0</v>
      </c>
      <c r="FN37" s="178">
        <v>0</v>
      </c>
      <c r="FO37" s="178">
        <v>0</v>
      </c>
      <c r="FP37" s="178">
        <v>0</v>
      </c>
      <c r="FQ37" s="178">
        <v>0</v>
      </c>
      <c r="FR37" s="182">
        <v>0</v>
      </c>
      <c r="FS37" s="14">
        <v>3.8217013899999999</v>
      </c>
      <c r="FT37" s="14">
        <v>3.8217013899999999</v>
      </c>
      <c r="FU37" s="14">
        <v>3.8217013899999999</v>
      </c>
      <c r="FV37" s="14">
        <v>3.8217013899999999</v>
      </c>
      <c r="FW37" s="14">
        <v>3.8217013899999999</v>
      </c>
      <c r="FX37" s="14">
        <v>3.8217013899999999</v>
      </c>
      <c r="FY37" s="14">
        <v>3.8217013899999999</v>
      </c>
      <c r="FZ37" s="14">
        <v>3.8217013899999999</v>
      </c>
      <c r="GA37" s="14">
        <v>3.3038791999999999</v>
      </c>
      <c r="GB37" s="15">
        <v>3.3094005499999999</v>
      </c>
      <c r="GC37" s="15">
        <v>3.25</v>
      </c>
      <c r="GD37" s="15">
        <v>3.2352017100000001</v>
      </c>
      <c r="GE37" s="15">
        <v>3.1701039265183302</v>
      </c>
      <c r="GF37" s="177">
        <v>2.8559999999999999</v>
      </c>
      <c r="GG37" s="177">
        <v>2.6204457130199899</v>
      </c>
      <c r="GH37" s="177">
        <v>1.82</v>
      </c>
      <c r="GI37" s="177">
        <v>1.81809073</v>
      </c>
      <c r="GJ37" s="177">
        <v>1.8198913997249999</v>
      </c>
      <c r="GK37" s="351">
        <v>1.81</v>
      </c>
      <c r="GL37" s="97">
        <f t="shared" si="268"/>
        <v>0</v>
      </c>
      <c r="GM37" s="97">
        <f t="shared" si="268"/>
        <v>0</v>
      </c>
      <c r="GN37" s="97">
        <f t="shared" si="268"/>
        <v>0</v>
      </c>
      <c r="GO37" s="97">
        <f t="shared" si="268"/>
        <v>0</v>
      </c>
      <c r="GP37" s="97">
        <f t="shared" si="268"/>
        <v>0</v>
      </c>
      <c r="GQ37" s="97">
        <f t="shared" si="268"/>
        <v>0</v>
      </c>
      <c r="GR37" s="97">
        <f t="shared" si="268"/>
        <v>0</v>
      </c>
      <c r="GS37" s="97">
        <f t="shared" si="268"/>
        <v>0</v>
      </c>
      <c r="GT37" s="97">
        <f t="shared" si="268"/>
        <v>0</v>
      </c>
      <c r="GU37" s="15">
        <v>0</v>
      </c>
      <c r="GV37" s="15">
        <v>0</v>
      </c>
      <c r="GW37" s="15">
        <v>0</v>
      </c>
      <c r="GX37" s="15">
        <v>0</v>
      </c>
      <c r="GY37" s="177">
        <v>0</v>
      </c>
      <c r="GZ37" s="183">
        <v>0</v>
      </c>
      <c r="HA37" s="183">
        <v>0</v>
      </c>
      <c r="HB37" s="183">
        <v>0</v>
      </c>
      <c r="HC37" s="183">
        <v>0</v>
      </c>
      <c r="HD37" s="351">
        <v>0</v>
      </c>
      <c r="HE37" s="15">
        <v>0</v>
      </c>
      <c r="HF37" s="15">
        <v>0</v>
      </c>
      <c r="HG37" s="15">
        <v>0</v>
      </c>
      <c r="HH37" s="15">
        <v>0</v>
      </c>
      <c r="HI37" s="15">
        <v>0</v>
      </c>
      <c r="HJ37" s="15">
        <v>0</v>
      </c>
      <c r="HK37" s="15">
        <v>0</v>
      </c>
      <c r="HL37" s="15">
        <v>0</v>
      </c>
      <c r="HM37" s="14">
        <v>0</v>
      </c>
      <c r="HN37" s="14">
        <v>0</v>
      </c>
      <c r="HO37" s="14">
        <v>0</v>
      </c>
      <c r="HP37" s="14">
        <v>0</v>
      </c>
      <c r="HQ37" s="14">
        <v>0</v>
      </c>
      <c r="HR37" s="178">
        <v>0</v>
      </c>
      <c r="HS37" s="178">
        <v>0</v>
      </c>
      <c r="HT37" s="178">
        <v>0</v>
      </c>
      <c r="HU37" s="178">
        <v>0</v>
      </c>
      <c r="HV37" s="178">
        <v>0</v>
      </c>
      <c r="HW37" s="352">
        <v>0</v>
      </c>
      <c r="HX37" s="15">
        <v>0</v>
      </c>
      <c r="HY37" s="15">
        <v>0</v>
      </c>
      <c r="HZ37" s="15">
        <v>0</v>
      </c>
      <c r="IA37" s="15">
        <v>0</v>
      </c>
      <c r="IB37" s="15">
        <v>0</v>
      </c>
      <c r="IC37" s="15">
        <v>0</v>
      </c>
      <c r="ID37" s="15">
        <v>0</v>
      </c>
      <c r="IE37" s="15">
        <v>0</v>
      </c>
      <c r="IF37" s="14">
        <v>0</v>
      </c>
      <c r="IG37" s="14">
        <v>0</v>
      </c>
      <c r="IH37" s="14">
        <v>0</v>
      </c>
      <c r="II37" s="14">
        <v>0</v>
      </c>
      <c r="IJ37" s="14">
        <v>0</v>
      </c>
      <c r="IK37" s="178">
        <v>0</v>
      </c>
      <c r="IL37" s="189">
        <v>0</v>
      </c>
      <c r="IM37" s="114">
        <v>0</v>
      </c>
      <c r="IN37" s="114">
        <v>0</v>
      </c>
      <c r="IO37" s="114">
        <v>0</v>
      </c>
      <c r="IP37" s="354">
        <v>0</v>
      </c>
      <c r="IQ37" s="114"/>
      <c r="IR37" s="114"/>
      <c r="IS37" s="114"/>
      <c r="IT37" s="114"/>
      <c r="IU37" s="114"/>
      <c r="IV37" s="114"/>
      <c r="IW37" s="114"/>
      <c r="IX37" s="114"/>
      <c r="IY37" s="114"/>
      <c r="IZ37" s="114"/>
      <c r="JA37" s="139"/>
      <c r="JB37" s="139"/>
      <c r="JC37" s="140"/>
      <c r="JD37" s="140"/>
      <c r="JE37" s="140"/>
      <c r="JF37" s="140"/>
      <c r="JG37" s="140"/>
      <c r="JH37" s="140"/>
      <c r="JI37" s="140"/>
      <c r="JJ37" s="140"/>
      <c r="JK37" s="140"/>
      <c r="JL37" s="140"/>
      <c r="JM37" s="140"/>
      <c r="JN37" s="140"/>
      <c r="JO37" s="140"/>
      <c r="JP37" s="140"/>
      <c r="JQ37" s="140"/>
      <c r="JR37" s="140"/>
      <c r="JS37" s="12"/>
      <c r="JT37" s="12"/>
      <c r="JU37" s="12"/>
      <c r="JV37" s="12"/>
      <c r="JW37" s="12"/>
      <c r="JX37" s="12"/>
      <c r="JY37" s="12"/>
      <c r="JZ37" s="12"/>
      <c r="KA37" s="12"/>
      <c r="KB37" s="12"/>
      <c r="KC37" s="12"/>
      <c r="KD37" s="12"/>
      <c r="KE37" s="12"/>
      <c r="KF37" s="12"/>
      <c r="KG37" s="12"/>
      <c r="KH37" s="12"/>
    </row>
    <row r="38" spans="1:294">
      <c r="A38" t="s">
        <v>275</v>
      </c>
      <c r="B38" s="12" t="s">
        <v>238</v>
      </c>
      <c r="C38" s="12" t="s">
        <v>19</v>
      </c>
      <c r="D38" s="108">
        <v>6.1</v>
      </c>
      <c r="E38" s="108">
        <v>6.1</v>
      </c>
      <c r="F38" s="108">
        <v>6.1</v>
      </c>
      <c r="G38" s="108">
        <v>6.1</v>
      </c>
      <c r="H38" s="108">
        <v>6.1</v>
      </c>
      <c r="I38" s="108">
        <v>6.1</v>
      </c>
      <c r="J38" s="108">
        <v>6.1</v>
      </c>
      <c r="K38" s="108">
        <v>6.1</v>
      </c>
      <c r="L38" s="108">
        <v>6.1</v>
      </c>
      <c r="M38" s="108">
        <v>5.94</v>
      </c>
      <c r="N38" s="108">
        <v>6.0210702999999999</v>
      </c>
      <c r="O38" s="108">
        <v>6.1340000000000003</v>
      </c>
      <c r="P38" s="108">
        <v>6.18188962483406</v>
      </c>
      <c r="Q38" s="108">
        <v>6.2113554869999996</v>
      </c>
      <c r="R38" s="108">
        <v>6.28</v>
      </c>
      <c r="S38" s="108">
        <v>6.29</v>
      </c>
      <c r="T38" s="108">
        <v>6.29</v>
      </c>
      <c r="U38" s="108">
        <v>6.29</v>
      </c>
      <c r="V38" s="108">
        <v>6.3</v>
      </c>
      <c r="W38" s="14">
        <v>3.6869999999999998</v>
      </c>
      <c r="X38" s="14">
        <v>3.6869999999999998</v>
      </c>
      <c r="Y38" s="14">
        <v>3.6869999999999998</v>
      </c>
      <c r="Z38" s="14">
        <v>3.6869999999999998</v>
      </c>
      <c r="AA38" s="14">
        <v>3.6869999999999998</v>
      </c>
      <c r="AB38" s="14">
        <v>3.6869999999999998</v>
      </c>
      <c r="AC38" s="14">
        <v>3.6869999999999998</v>
      </c>
      <c r="AD38" s="14">
        <v>3.6869999999999998</v>
      </c>
      <c r="AE38" s="108">
        <v>3.7679999999999998</v>
      </c>
      <c r="AF38" s="108">
        <v>3.8278245700000002</v>
      </c>
      <c r="AG38" s="108">
        <v>3.8993934499999998</v>
      </c>
      <c r="AH38" s="108">
        <v>3.9569531499999999</v>
      </c>
      <c r="AI38" s="108">
        <v>3.948</v>
      </c>
      <c r="AJ38" s="183">
        <v>4.17</v>
      </c>
      <c r="AK38" s="183">
        <v>3.911</v>
      </c>
      <c r="AL38" s="183">
        <v>3.9550000000000001</v>
      </c>
      <c r="AM38" s="183">
        <v>4.2460000000000004</v>
      </c>
      <c r="AN38" s="183">
        <v>4.2750000000000004</v>
      </c>
      <c r="AO38" s="183">
        <v>4.29</v>
      </c>
      <c r="AP38" s="14">
        <v>4</v>
      </c>
      <c r="AQ38" s="14">
        <v>4</v>
      </c>
      <c r="AR38" s="14">
        <v>4</v>
      </c>
      <c r="AS38" s="14">
        <v>4</v>
      </c>
      <c r="AT38" s="14">
        <v>4</v>
      </c>
      <c r="AU38" s="14">
        <v>4</v>
      </c>
      <c r="AV38" s="14">
        <v>4</v>
      </c>
      <c r="AW38" s="14">
        <v>4</v>
      </c>
      <c r="AX38" s="14">
        <v>4</v>
      </c>
      <c r="AY38" s="14">
        <v>4</v>
      </c>
      <c r="AZ38" s="14">
        <v>4</v>
      </c>
      <c r="BA38" s="14">
        <v>4</v>
      </c>
      <c r="BB38" s="14">
        <v>4</v>
      </c>
      <c r="BC38" s="14">
        <v>4</v>
      </c>
      <c r="BD38" s="108">
        <v>4</v>
      </c>
      <c r="BE38" s="108">
        <v>4</v>
      </c>
      <c r="BF38" s="108">
        <v>4</v>
      </c>
      <c r="BG38" s="108">
        <v>4</v>
      </c>
      <c r="BH38" s="14">
        <v>4</v>
      </c>
      <c r="BI38" s="97">
        <v>3.3796444467654787</v>
      </c>
      <c r="BJ38" s="97">
        <v>3.3856160753111411</v>
      </c>
      <c r="BK38" s="97">
        <v>3.3915877038568021</v>
      </c>
      <c r="BL38" s="97">
        <v>3.397559332402464</v>
      </c>
      <c r="BM38" s="97">
        <v>3.4035309609481255</v>
      </c>
      <c r="BN38" s="97">
        <v>3.4095025894937874</v>
      </c>
      <c r="BO38" s="97">
        <v>3.4154742180394493</v>
      </c>
      <c r="BP38" s="97">
        <v>3.4214458465851108</v>
      </c>
      <c r="BQ38" s="97">
        <v>3.4214662411295098</v>
      </c>
      <c r="BR38" s="97">
        <v>3.3718290322172675</v>
      </c>
      <c r="BS38" s="97">
        <v>3.3919173273698457</v>
      </c>
      <c r="BT38" s="97">
        <v>3.410414599749116</v>
      </c>
      <c r="BU38" s="97">
        <v>3.4229644568841051</v>
      </c>
      <c r="BV38" s="97">
        <v>3.4374867407096295</v>
      </c>
      <c r="BW38" s="97">
        <v>3.4432347686331282</v>
      </c>
      <c r="BX38" s="108">
        <v>3.4459656619860399</v>
      </c>
      <c r="BY38" s="108">
        <v>3.4510000000000001</v>
      </c>
      <c r="BZ38" s="108">
        <v>3.4540000000000002</v>
      </c>
      <c r="CA38" s="108">
        <v>3.456</v>
      </c>
      <c r="CB38" s="97">
        <f t="shared" ref="CB38:CK38" si="269">CC38</f>
        <v>4</v>
      </c>
      <c r="CC38" s="97">
        <f t="shared" si="269"/>
        <v>4</v>
      </c>
      <c r="CD38" s="97">
        <f t="shared" si="269"/>
        <v>4</v>
      </c>
      <c r="CE38" s="97">
        <f t="shared" si="269"/>
        <v>4</v>
      </c>
      <c r="CF38" s="97">
        <f t="shared" si="269"/>
        <v>4</v>
      </c>
      <c r="CG38" s="97">
        <f t="shared" si="269"/>
        <v>4</v>
      </c>
      <c r="CH38" s="97">
        <f t="shared" si="269"/>
        <v>4</v>
      </c>
      <c r="CI38" s="97">
        <f t="shared" si="269"/>
        <v>4</v>
      </c>
      <c r="CJ38" s="97">
        <f t="shared" si="269"/>
        <v>4</v>
      </c>
      <c r="CK38" s="97">
        <f t="shared" si="269"/>
        <v>4</v>
      </c>
      <c r="CL38" s="97">
        <f>CM38</f>
        <v>4</v>
      </c>
      <c r="CM38" s="97">
        <v>4</v>
      </c>
      <c r="CN38" s="97">
        <f t="shared" ref="CN38:CT38" si="270">CM38</f>
        <v>4</v>
      </c>
      <c r="CO38" s="185">
        <f t="shared" si="270"/>
        <v>4</v>
      </c>
      <c r="CP38" s="185">
        <f t="shared" si="270"/>
        <v>4</v>
      </c>
      <c r="CQ38" s="185">
        <f t="shared" si="270"/>
        <v>4</v>
      </c>
      <c r="CR38" s="185">
        <f t="shared" si="270"/>
        <v>4</v>
      </c>
      <c r="CS38" s="185">
        <f t="shared" si="270"/>
        <v>4</v>
      </c>
      <c r="CT38" s="329">
        <f t="shared" si="270"/>
        <v>4</v>
      </c>
      <c r="CU38" s="14">
        <v>1.5489999999999999</v>
      </c>
      <c r="CV38" s="14">
        <v>1.5549999999999999</v>
      </c>
      <c r="CW38" s="14">
        <v>1.5740000000000001</v>
      </c>
      <c r="CX38" s="14">
        <v>1.593</v>
      </c>
      <c r="CY38" s="14">
        <v>1.623</v>
      </c>
      <c r="CZ38" s="14">
        <v>1.645</v>
      </c>
      <c r="DA38" s="14">
        <v>1.6819999999999999</v>
      </c>
      <c r="DB38" s="14">
        <v>1.7150000000000001</v>
      </c>
      <c r="DC38" s="14">
        <v>1.7549999999999999</v>
      </c>
      <c r="DD38" s="14">
        <v>1.8180000000000001</v>
      </c>
      <c r="DE38" s="14">
        <v>1.8340000000000001</v>
      </c>
      <c r="DF38" s="14">
        <v>1.8340000000000001</v>
      </c>
      <c r="DG38" s="15">
        <v>1.95</v>
      </c>
      <c r="DH38" s="177">
        <v>1.8540000000000001</v>
      </c>
      <c r="DI38" s="177">
        <v>1.871</v>
      </c>
      <c r="DJ38" s="177">
        <v>1.891</v>
      </c>
      <c r="DK38" s="177">
        <v>1.923</v>
      </c>
      <c r="DL38" s="183">
        <v>1.9650000000000001</v>
      </c>
      <c r="DM38" s="183">
        <v>2.0129999999999999</v>
      </c>
      <c r="DN38" s="278">
        <v>1.164941</v>
      </c>
      <c r="DO38" s="278">
        <v>1.1699390000000001</v>
      </c>
      <c r="DP38" s="278">
        <v>1.1749369999999999</v>
      </c>
      <c r="DQ38" s="278">
        <v>1.179935</v>
      </c>
      <c r="DR38" s="278">
        <v>1.184933</v>
      </c>
      <c r="DS38" s="278">
        <v>1.1899310000000001</v>
      </c>
      <c r="DT38" s="278">
        <v>1.1949289999999999</v>
      </c>
      <c r="DU38" s="278">
        <v>1.199927</v>
      </c>
      <c r="DV38" s="278">
        <v>1.204925</v>
      </c>
      <c r="DW38" s="278">
        <v>1.2099230000000001</v>
      </c>
      <c r="DX38" s="278">
        <v>1.213265</v>
      </c>
      <c r="DY38" s="278">
        <v>1.21916</v>
      </c>
      <c r="DZ38" s="278">
        <v>1.2259770000000001</v>
      </c>
      <c r="EA38" s="279">
        <v>1.2327589999999999</v>
      </c>
      <c r="EB38" s="279">
        <v>1.2356389999999999</v>
      </c>
      <c r="EC38" s="279">
        <v>1.2394149999999999</v>
      </c>
      <c r="ED38" s="248">
        <v>1.243188</v>
      </c>
      <c r="EE38" s="287">
        <v>1.2468978230000001</v>
      </c>
      <c r="EF38" s="352">
        <v>1.2514964310000001</v>
      </c>
      <c r="EG38" s="14">
        <v>5.258</v>
      </c>
      <c r="EH38" s="14">
        <v>5.2679999999999998</v>
      </c>
      <c r="EI38" s="14">
        <v>5.27</v>
      </c>
      <c r="EJ38" s="14">
        <v>5.2880000000000003</v>
      </c>
      <c r="EK38" s="14">
        <v>5.3010000000000002</v>
      </c>
      <c r="EL38" s="14">
        <v>5.3070000000000004</v>
      </c>
      <c r="EM38" s="14">
        <v>5.3070000000000004</v>
      </c>
      <c r="EN38" s="14">
        <v>5.3090000000000002</v>
      </c>
      <c r="EO38" s="14">
        <v>5.3254229000000004</v>
      </c>
      <c r="EP38" s="14">
        <v>5.34052506</v>
      </c>
      <c r="EQ38" s="14">
        <v>5.3729847199999998</v>
      </c>
      <c r="ER38" s="14">
        <v>5.3728406399999997</v>
      </c>
      <c r="ES38" s="14">
        <v>5.40875970301229</v>
      </c>
      <c r="ET38" s="178">
        <v>5.5881640186727202</v>
      </c>
      <c r="EU38" s="178">
        <v>5.4710000000000001</v>
      </c>
      <c r="EV38" s="178">
        <v>5.4981674996674101</v>
      </c>
      <c r="EW38" s="178">
        <v>5.5593000000000004</v>
      </c>
      <c r="EX38" s="178">
        <v>5.5526557274704196</v>
      </c>
      <c r="EY38" s="353">
        <v>5.5670458532540197</v>
      </c>
      <c r="EZ38" s="14">
        <v>4</v>
      </c>
      <c r="FA38" s="14">
        <v>4</v>
      </c>
      <c r="FB38" s="14">
        <v>4</v>
      </c>
      <c r="FC38" s="14">
        <v>4</v>
      </c>
      <c r="FD38" s="14">
        <v>4</v>
      </c>
      <c r="FE38" s="14">
        <v>4</v>
      </c>
      <c r="FF38" s="14">
        <v>4</v>
      </c>
      <c r="FG38" s="14">
        <v>4</v>
      </c>
      <c r="FH38" s="14">
        <v>4</v>
      </c>
      <c r="FI38" s="14">
        <v>4</v>
      </c>
      <c r="FJ38" s="14">
        <v>4</v>
      </c>
      <c r="FK38" s="14">
        <v>4</v>
      </c>
      <c r="FL38" s="14">
        <v>4</v>
      </c>
      <c r="FM38" s="178">
        <v>4</v>
      </c>
      <c r="FN38" s="178">
        <v>4</v>
      </c>
      <c r="FO38" s="178">
        <v>4</v>
      </c>
      <c r="FP38" s="178">
        <v>4</v>
      </c>
      <c r="FQ38" s="178">
        <v>4</v>
      </c>
      <c r="FR38" s="182">
        <v>4</v>
      </c>
      <c r="FS38" s="14">
        <v>4.0824558099999999</v>
      </c>
      <c r="FT38" s="14">
        <v>4.0824558099999999</v>
      </c>
      <c r="FU38" s="14">
        <v>4.0824558099999999</v>
      </c>
      <c r="FV38" s="14">
        <v>4.0824558099999999</v>
      </c>
      <c r="FW38" s="14">
        <v>4.0824558099999999</v>
      </c>
      <c r="FX38" s="14">
        <v>4.0824558099999999</v>
      </c>
      <c r="FY38" s="14">
        <v>4.0824558099999999</v>
      </c>
      <c r="FZ38" s="14">
        <v>4.0824558099999999</v>
      </c>
      <c r="GA38" s="14">
        <v>4.0468987500000004</v>
      </c>
      <c r="GB38" s="15">
        <v>3.8946422100000002</v>
      </c>
      <c r="GC38" s="15">
        <v>3.9</v>
      </c>
      <c r="GD38" s="15">
        <v>3.9078570500000001</v>
      </c>
      <c r="GE38" s="15">
        <v>3.9486572453387399</v>
      </c>
      <c r="GF38" s="177">
        <v>3.984</v>
      </c>
      <c r="GG38" s="177">
        <v>4.04340579857696</v>
      </c>
      <c r="GH38" s="177">
        <v>4.04</v>
      </c>
      <c r="GI38" s="177">
        <v>4.0320368010000003</v>
      </c>
      <c r="GJ38" s="177">
        <v>4.0233511765219996</v>
      </c>
      <c r="GK38" s="351">
        <v>4.0199999999999996</v>
      </c>
      <c r="GL38" s="97">
        <f t="shared" si="268"/>
        <v>6.0015560399999996</v>
      </c>
      <c r="GM38" s="97">
        <f t="shared" si="268"/>
        <v>6.0015560399999996</v>
      </c>
      <c r="GN38" s="97">
        <f t="shared" si="268"/>
        <v>6.0015560399999996</v>
      </c>
      <c r="GO38" s="97">
        <f t="shared" si="268"/>
        <v>6.0015560399999996</v>
      </c>
      <c r="GP38" s="97">
        <f t="shared" si="268"/>
        <v>6.0015560399999996</v>
      </c>
      <c r="GQ38" s="97">
        <f t="shared" si="268"/>
        <v>6.0015560399999996</v>
      </c>
      <c r="GR38" s="97">
        <f t="shared" si="268"/>
        <v>6.0015560399999996</v>
      </c>
      <c r="GS38" s="97">
        <f t="shared" si="268"/>
        <v>6.0015560399999996</v>
      </c>
      <c r="GT38" s="97">
        <f t="shared" si="268"/>
        <v>6.0015560399999996</v>
      </c>
      <c r="GU38" s="97">
        <f>GV38</f>
        <v>6.0015560399999996</v>
      </c>
      <c r="GV38" s="15">
        <v>6.0015560399999996</v>
      </c>
      <c r="GW38" s="15">
        <v>6.0015560399999996</v>
      </c>
      <c r="GX38" s="15">
        <v>6</v>
      </c>
      <c r="GY38" s="177">
        <v>6</v>
      </c>
      <c r="GZ38" s="183">
        <v>6.0019999999999998</v>
      </c>
      <c r="HA38" s="183">
        <v>6.0015560482261598</v>
      </c>
      <c r="HB38" s="183">
        <v>6.0015560482261598</v>
      </c>
      <c r="HC38" s="183">
        <v>6.0015560482261598</v>
      </c>
      <c r="HD38" s="351">
        <v>6.0015560482261598</v>
      </c>
      <c r="HE38" s="15">
        <v>4.4000000000000004</v>
      </c>
      <c r="HF38" s="15">
        <v>4.4000000000000004</v>
      </c>
      <c r="HG38" s="15">
        <v>4.4000000000000004</v>
      </c>
      <c r="HH38" s="15">
        <v>4.3</v>
      </c>
      <c r="HI38" s="15">
        <v>4.3</v>
      </c>
      <c r="HJ38" s="15">
        <v>4.3</v>
      </c>
      <c r="HK38" s="15">
        <v>4.3</v>
      </c>
      <c r="HL38" s="15">
        <v>4.3</v>
      </c>
      <c r="HM38" s="14">
        <v>4.3</v>
      </c>
      <c r="HN38" s="14">
        <v>4.258</v>
      </c>
      <c r="HO38" s="14">
        <v>4.2610000000000001</v>
      </c>
      <c r="HP38" s="14">
        <v>4.2649999999999997</v>
      </c>
      <c r="HQ38" s="14">
        <v>4.1959999999999997</v>
      </c>
      <c r="HR38" s="178">
        <v>4.1980000000000004</v>
      </c>
      <c r="HS38" s="178">
        <v>4.2030000000000003</v>
      </c>
      <c r="HT38" s="178">
        <v>4.3789999999999996</v>
      </c>
      <c r="HU38" s="178">
        <v>4.3347230841556996</v>
      </c>
      <c r="HV38" s="178">
        <v>4.3360000000000003</v>
      </c>
      <c r="HW38" s="352">
        <v>4.3010000000000002</v>
      </c>
      <c r="HX38" s="15">
        <v>5.2</v>
      </c>
      <c r="HY38" s="15">
        <v>5.2</v>
      </c>
      <c r="HZ38" s="15">
        <v>5.3</v>
      </c>
      <c r="IA38" s="15">
        <v>5.3</v>
      </c>
      <c r="IB38" s="15">
        <v>5.4</v>
      </c>
      <c r="IC38" s="15">
        <v>5.5</v>
      </c>
      <c r="ID38" s="15">
        <v>5.5</v>
      </c>
      <c r="IE38" s="15">
        <v>5.5</v>
      </c>
      <c r="IF38" s="14">
        <v>5.5511076700000004</v>
      </c>
      <c r="IG38" s="14">
        <v>5.61762037</v>
      </c>
      <c r="IH38" s="14">
        <v>5.6710836200000001</v>
      </c>
      <c r="II38" s="14">
        <v>5.72</v>
      </c>
      <c r="IJ38" s="14">
        <v>5.7132761765079501</v>
      </c>
      <c r="IK38" s="178">
        <v>5.7060000000000004</v>
      </c>
      <c r="IL38" s="189">
        <v>5.734</v>
      </c>
      <c r="IM38" s="114">
        <v>5.74</v>
      </c>
      <c r="IN38" s="114">
        <v>5.7569999999999997</v>
      </c>
      <c r="IO38" s="114">
        <v>5.7530000000000001</v>
      </c>
      <c r="IP38" s="354">
        <v>5.75</v>
      </c>
      <c r="IQ38" s="114"/>
      <c r="IR38" s="114"/>
      <c r="IS38" s="114"/>
      <c r="IT38" s="114"/>
      <c r="IU38" s="114"/>
      <c r="IV38" s="114"/>
      <c r="IW38" s="114"/>
      <c r="IX38" s="114"/>
      <c r="IY38" s="114"/>
      <c r="IZ38" s="114"/>
      <c r="JA38" s="139"/>
      <c r="JB38" s="139"/>
      <c r="JC38" s="140"/>
      <c r="JD38" s="140"/>
      <c r="JE38" s="140"/>
      <c r="JF38" s="140"/>
      <c r="JG38" s="140"/>
      <c r="JH38" s="140"/>
      <c r="JI38" s="140"/>
      <c r="JJ38" s="140"/>
      <c r="JK38" s="140"/>
      <c r="JL38" s="140"/>
      <c r="JM38" s="140"/>
      <c r="JN38" s="140"/>
      <c r="JO38" s="140"/>
      <c r="JP38" s="140"/>
      <c r="JQ38" s="140"/>
      <c r="JR38" s="140"/>
      <c r="JS38" s="12"/>
      <c r="JT38" s="12"/>
      <c r="JU38" s="12"/>
      <c r="JV38" s="12"/>
      <c r="JW38" s="12"/>
      <c r="JX38" s="12"/>
      <c r="JY38" s="12"/>
      <c r="JZ38" s="12"/>
      <c r="KA38" s="12"/>
      <c r="KB38" s="12"/>
      <c r="KC38" s="12"/>
      <c r="KD38" s="12"/>
      <c r="KE38" s="12"/>
      <c r="KF38" s="12"/>
      <c r="KG38" s="12"/>
      <c r="KH38" s="12"/>
    </row>
    <row r="39" spans="1:294">
      <c r="A39" t="s">
        <v>276</v>
      </c>
      <c r="B39" s="12" t="s">
        <v>239</v>
      </c>
      <c r="C39" s="12" t="s">
        <v>19</v>
      </c>
      <c r="D39" s="108">
        <v>0</v>
      </c>
      <c r="E39" s="108">
        <v>0</v>
      </c>
      <c r="F39" s="108">
        <v>0</v>
      </c>
      <c r="G39" s="108">
        <v>0</v>
      </c>
      <c r="H39" s="108">
        <v>0</v>
      </c>
      <c r="I39" s="108">
        <v>0</v>
      </c>
      <c r="J39" s="108">
        <v>0</v>
      </c>
      <c r="K39" s="108">
        <v>0</v>
      </c>
      <c r="L39" s="108">
        <v>0</v>
      </c>
      <c r="M39" s="108">
        <v>0</v>
      </c>
      <c r="N39" s="108">
        <v>0</v>
      </c>
      <c r="O39" s="108">
        <v>0</v>
      </c>
      <c r="P39" s="108">
        <v>0</v>
      </c>
      <c r="Q39" s="108">
        <v>0</v>
      </c>
      <c r="R39" s="108">
        <v>0</v>
      </c>
      <c r="S39" s="108">
        <v>0</v>
      </c>
      <c r="T39" s="108">
        <v>0</v>
      </c>
      <c r="U39" s="108">
        <v>0</v>
      </c>
      <c r="V39" s="108">
        <v>0</v>
      </c>
      <c r="W39" s="14">
        <v>0.35549999999999998</v>
      </c>
      <c r="X39" s="14">
        <v>0.35549999999999998</v>
      </c>
      <c r="Y39" s="14">
        <v>0.35549999999999998</v>
      </c>
      <c r="Z39" s="14">
        <v>0.35549999999999998</v>
      </c>
      <c r="AA39" s="14">
        <v>0.35549999999999998</v>
      </c>
      <c r="AB39" s="14">
        <v>0.35549999999999998</v>
      </c>
      <c r="AC39" s="14">
        <v>0.35549999999999998</v>
      </c>
      <c r="AD39" s="14">
        <v>0.35549999999999998</v>
      </c>
      <c r="AE39" s="108">
        <v>0.35239999999999999</v>
      </c>
      <c r="AF39" s="108">
        <v>0.34867753000000001</v>
      </c>
      <c r="AG39" s="108">
        <v>0.34868094999999999</v>
      </c>
      <c r="AH39" s="108">
        <v>0.56520020000000004</v>
      </c>
      <c r="AI39" s="108">
        <v>0.35</v>
      </c>
      <c r="AJ39" s="183">
        <v>0.35</v>
      </c>
      <c r="AK39" s="183">
        <v>0.35</v>
      </c>
      <c r="AL39" s="183">
        <v>0.35199999999999998</v>
      </c>
      <c r="AM39" s="183">
        <v>0.35199999999999998</v>
      </c>
      <c r="AN39" s="183">
        <v>0.35199999999999998</v>
      </c>
      <c r="AO39" s="182">
        <v>0.35199999999999998</v>
      </c>
      <c r="AP39" s="14">
        <v>0</v>
      </c>
      <c r="AQ39" s="14">
        <v>0</v>
      </c>
      <c r="AR39" s="14">
        <v>0</v>
      </c>
      <c r="AS39" s="14">
        <v>0</v>
      </c>
      <c r="AT39" s="14">
        <v>0</v>
      </c>
      <c r="AU39" s="14">
        <v>0</v>
      </c>
      <c r="AV39" s="14">
        <v>0</v>
      </c>
      <c r="AW39" s="14">
        <v>0</v>
      </c>
      <c r="AX39" s="14">
        <v>0</v>
      </c>
      <c r="AY39" s="14">
        <v>0</v>
      </c>
      <c r="AZ39" s="14">
        <v>0</v>
      </c>
      <c r="BA39" s="14">
        <v>0</v>
      </c>
      <c r="BB39" s="14">
        <v>0</v>
      </c>
      <c r="BC39" s="14">
        <v>0</v>
      </c>
      <c r="BD39" s="108">
        <v>0</v>
      </c>
      <c r="BE39" s="108">
        <v>0</v>
      </c>
      <c r="BF39" s="108">
        <v>0</v>
      </c>
      <c r="BG39" s="108">
        <v>0</v>
      </c>
      <c r="BH39" s="14">
        <v>0</v>
      </c>
      <c r="BI39" s="97">
        <v>1.0666879150984077</v>
      </c>
      <c r="BJ39" s="97">
        <v>1.0707281104036692</v>
      </c>
      <c r="BK39" s="97">
        <v>1.0747682953739945</v>
      </c>
      <c r="BL39" s="97">
        <v>1.0788084906792563</v>
      </c>
      <c r="BM39" s="97">
        <v>1.0828486859845179</v>
      </c>
      <c r="BN39" s="97">
        <v>1.0868888812897795</v>
      </c>
      <c r="BO39" s="97">
        <v>1.0909290765950412</v>
      </c>
      <c r="BP39" s="97">
        <v>1.0949692719003028</v>
      </c>
      <c r="BQ39" s="97">
        <v>1.0949865002391033</v>
      </c>
      <c r="BR39" s="97">
        <v>1.2938875166652632</v>
      </c>
      <c r="BS39" s="97">
        <v>0.78855563915284166</v>
      </c>
      <c r="BT39" s="97">
        <v>0.83949182740989159</v>
      </c>
      <c r="BU39" s="97">
        <v>0.87278707724750049</v>
      </c>
      <c r="BV39" s="97">
        <v>0.88394507304626135</v>
      </c>
      <c r="BW39" s="97">
        <v>0.90947439378047268</v>
      </c>
      <c r="BX39" s="108">
        <v>0.91880053277057305</v>
      </c>
      <c r="BY39" s="108">
        <v>0.92400000000000004</v>
      </c>
      <c r="BZ39" s="108">
        <v>0.93</v>
      </c>
      <c r="CA39" s="108">
        <v>0.93</v>
      </c>
      <c r="CB39" s="14">
        <v>8.6999999999999994E-2</v>
      </c>
      <c r="CC39" s="14">
        <v>8.6999999999999994E-2</v>
      </c>
      <c r="CD39" s="14">
        <v>8.6999999999999994E-2</v>
      </c>
      <c r="CE39" s="14">
        <v>8.6999999999999994E-2</v>
      </c>
      <c r="CF39" s="14">
        <v>8.6999999999999994E-2</v>
      </c>
      <c r="CG39" s="14">
        <v>8.6999999999999994E-2</v>
      </c>
      <c r="CH39" s="14">
        <v>8.6999999999999994E-2</v>
      </c>
      <c r="CI39" s="14">
        <v>8.6999999999999994E-2</v>
      </c>
      <c r="CJ39" s="14">
        <v>0.09</v>
      </c>
      <c r="CK39" s="14">
        <v>0.09</v>
      </c>
      <c r="CL39" s="14">
        <v>0.09</v>
      </c>
      <c r="CM39" s="14">
        <v>0.09</v>
      </c>
      <c r="CN39" s="15">
        <v>0.09</v>
      </c>
      <c r="CO39" s="177">
        <v>0.09</v>
      </c>
      <c r="CP39" s="177">
        <v>0.09</v>
      </c>
      <c r="CQ39" s="14">
        <v>0.09</v>
      </c>
      <c r="CR39" s="14">
        <v>0.09</v>
      </c>
      <c r="CS39" s="108">
        <v>0.09</v>
      </c>
      <c r="CT39" s="108">
        <v>0.09</v>
      </c>
      <c r="CU39" s="14">
        <v>0.59699999999999998</v>
      </c>
      <c r="CV39" s="14">
        <v>0.59899999999999998</v>
      </c>
      <c r="CW39" s="14">
        <v>0.6</v>
      </c>
      <c r="CX39" s="14">
        <v>0.60099999999999998</v>
      </c>
      <c r="CY39" s="14">
        <v>0.60199999999999998</v>
      </c>
      <c r="CZ39" s="14">
        <v>0.60499999999999998</v>
      </c>
      <c r="DA39" s="14">
        <v>0.6</v>
      </c>
      <c r="DB39" s="14">
        <v>0.60399999999999998</v>
      </c>
      <c r="DC39" s="14">
        <v>0.60799999999999998</v>
      </c>
      <c r="DD39" s="14">
        <v>0.68</v>
      </c>
      <c r="DE39" s="14">
        <v>0.64100000000000001</v>
      </c>
      <c r="DF39" s="14">
        <v>0.624</v>
      </c>
      <c r="DG39" s="15">
        <v>0.57399999999999995</v>
      </c>
      <c r="DH39" s="177">
        <v>0.57099999999999995</v>
      </c>
      <c r="DI39" s="177">
        <v>0.57199999999999995</v>
      </c>
      <c r="DJ39" s="177">
        <v>0.57299999999999995</v>
      </c>
      <c r="DK39" s="177">
        <v>0.57499999999999996</v>
      </c>
      <c r="DL39" s="183">
        <v>0.57799999999999996</v>
      </c>
      <c r="DM39" s="183">
        <v>0.58099999999999996</v>
      </c>
      <c r="DN39" s="278">
        <v>0.196381</v>
      </c>
      <c r="DO39" s="278">
        <v>0.19713</v>
      </c>
      <c r="DP39" s="278">
        <v>0.197878</v>
      </c>
      <c r="DQ39" s="278">
        <v>0.198627</v>
      </c>
      <c r="DR39" s="278">
        <v>0.199375</v>
      </c>
      <c r="DS39" s="278">
        <v>0.200124</v>
      </c>
      <c r="DT39" s="278">
        <v>0.200872</v>
      </c>
      <c r="DU39" s="278">
        <v>0.20162099999999999</v>
      </c>
      <c r="DV39" s="278">
        <v>0.20236899999999999</v>
      </c>
      <c r="DW39" s="278">
        <v>0.20311799999999999</v>
      </c>
      <c r="DX39" s="278">
        <v>0.202428</v>
      </c>
      <c r="DY39" s="278">
        <v>0.203123</v>
      </c>
      <c r="DZ39" s="278">
        <v>0.208008</v>
      </c>
      <c r="EA39" s="275">
        <v>0.20800199999999999</v>
      </c>
      <c r="EB39" s="275">
        <v>0.20704</v>
      </c>
      <c r="EC39" s="275">
        <v>0.20708399999999999</v>
      </c>
      <c r="ED39" s="178">
        <v>0.207097</v>
      </c>
      <c r="EE39" s="182">
        <v>0.20738214399999999</v>
      </c>
      <c r="EF39" s="352">
        <v>0.20803625100000001</v>
      </c>
      <c r="EG39" s="14">
        <v>0.36</v>
      </c>
      <c r="EH39" s="14">
        <v>0.36</v>
      </c>
      <c r="EI39" s="14">
        <v>0.36</v>
      </c>
      <c r="EJ39" s="14">
        <v>0.36</v>
      </c>
      <c r="EK39" s="14">
        <v>0.36</v>
      </c>
      <c r="EL39" s="14">
        <v>0.36</v>
      </c>
      <c r="EM39" s="14">
        <v>0.36</v>
      </c>
      <c r="EN39" s="14">
        <v>0</v>
      </c>
      <c r="EO39" s="14">
        <v>0</v>
      </c>
      <c r="EP39" s="14">
        <v>0</v>
      </c>
      <c r="EQ39" s="14">
        <v>0</v>
      </c>
      <c r="ER39" s="14">
        <v>0</v>
      </c>
      <c r="ES39" s="14">
        <v>0</v>
      </c>
      <c r="ET39" s="178">
        <v>0</v>
      </c>
      <c r="EU39" s="178">
        <v>0</v>
      </c>
      <c r="EV39" s="178">
        <v>0</v>
      </c>
      <c r="EW39" s="178">
        <v>0</v>
      </c>
      <c r="EX39" s="178">
        <v>0</v>
      </c>
      <c r="EY39" s="353">
        <v>0</v>
      </c>
      <c r="EZ39" s="14">
        <v>7.0000000000000007E-2</v>
      </c>
      <c r="FA39" s="14">
        <v>7.0000000000000007E-2</v>
      </c>
      <c r="FB39" s="14">
        <v>0.08</v>
      </c>
      <c r="FC39" s="14">
        <v>0.08</v>
      </c>
      <c r="FD39" s="14">
        <v>0.08</v>
      </c>
      <c r="FE39" s="14">
        <v>0.08</v>
      </c>
      <c r="FF39" s="14">
        <v>0.08</v>
      </c>
      <c r="FG39" s="14">
        <v>0.08</v>
      </c>
      <c r="FH39" s="14">
        <v>0.08</v>
      </c>
      <c r="FI39" s="14">
        <v>0.08</v>
      </c>
      <c r="FJ39" s="166">
        <v>0.1</v>
      </c>
      <c r="FK39" s="14">
        <v>0.08</v>
      </c>
      <c r="FL39" s="14">
        <v>0.08</v>
      </c>
      <c r="FM39" s="178">
        <v>0.08</v>
      </c>
      <c r="FN39" s="178">
        <v>0.08</v>
      </c>
      <c r="FO39" s="178">
        <v>0.08</v>
      </c>
      <c r="FP39" s="178">
        <v>0.08</v>
      </c>
      <c r="FQ39" s="178">
        <v>0.08</v>
      </c>
      <c r="FR39" s="182">
        <v>0.08</v>
      </c>
      <c r="FS39" s="14">
        <v>0.2</v>
      </c>
      <c r="FT39" s="14">
        <v>0.2</v>
      </c>
      <c r="FU39" s="14">
        <v>0.2</v>
      </c>
      <c r="FV39" s="14">
        <v>0.2</v>
      </c>
      <c r="FW39" s="14">
        <v>0.2</v>
      </c>
      <c r="FX39" s="14">
        <v>0.2</v>
      </c>
      <c r="FY39" s="14">
        <v>0.2</v>
      </c>
      <c r="FZ39" s="14">
        <v>0.2</v>
      </c>
      <c r="GA39" s="14">
        <v>0.2</v>
      </c>
      <c r="GB39" s="15">
        <v>0.2</v>
      </c>
      <c r="GC39" s="15">
        <v>0.2</v>
      </c>
      <c r="GD39" s="15">
        <v>0.2</v>
      </c>
      <c r="GE39" s="15">
        <v>0.2</v>
      </c>
      <c r="GF39" s="177">
        <v>0.2</v>
      </c>
      <c r="GG39" s="177">
        <v>0.2</v>
      </c>
      <c r="GH39" s="177">
        <v>0.2</v>
      </c>
      <c r="GI39" s="177">
        <v>0.2</v>
      </c>
      <c r="GJ39" s="177">
        <v>0.2</v>
      </c>
      <c r="GK39" s="351">
        <v>0.2</v>
      </c>
      <c r="GL39" s="97">
        <f t="shared" si="268"/>
        <v>0.39430483</v>
      </c>
      <c r="GM39" s="97">
        <f t="shared" si="268"/>
        <v>0.39430483</v>
      </c>
      <c r="GN39" s="97">
        <f t="shared" si="268"/>
        <v>0.39430483</v>
      </c>
      <c r="GO39" s="97">
        <f t="shared" si="268"/>
        <v>0.39430483</v>
      </c>
      <c r="GP39" s="97">
        <f t="shared" si="268"/>
        <v>0.39430483</v>
      </c>
      <c r="GQ39" s="97">
        <f t="shared" si="268"/>
        <v>0.39430483</v>
      </c>
      <c r="GR39" s="97">
        <f t="shared" si="268"/>
        <v>0.39430483</v>
      </c>
      <c r="GS39" s="97">
        <f t="shared" si="268"/>
        <v>0.39430483</v>
      </c>
      <c r="GT39" s="97">
        <f t="shared" si="268"/>
        <v>0.39430483</v>
      </c>
      <c r="GU39" s="15">
        <v>0.39430483</v>
      </c>
      <c r="GV39" s="15">
        <v>0.39864527999999999</v>
      </c>
      <c r="GW39" s="15">
        <v>0.39922099999999999</v>
      </c>
      <c r="GX39" s="15">
        <v>0.35</v>
      </c>
      <c r="GY39" s="177">
        <v>0.10890217981537507</v>
      </c>
      <c r="GZ39" s="183">
        <v>0.109</v>
      </c>
      <c r="HA39" s="183">
        <v>0.108935711536466</v>
      </c>
      <c r="HB39" s="183">
        <v>0.10892426396709599</v>
      </c>
      <c r="HC39" s="183">
        <v>0.108919577065357</v>
      </c>
      <c r="HD39" s="351">
        <v>0.10888953096196</v>
      </c>
      <c r="HE39" s="15">
        <v>0.7</v>
      </c>
      <c r="HF39" s="15">
        <v>0.7</v>
      </c>
      <c r="HG39" s="15">
        <v>0.7</v>
      </c>
      <c r="HH39" s="15">
        <v>0.7</v>
      </c>
      <c r="HI39" s="15">
        <v>0.7</v>
      </c>
      <c r="HJ39" s="15">
        <v>0.7</v>
      </c>
      <c r="HK39" s="15">
        <v>0.7</v>
      </c>
      <c r="HL39" s="15">
        <v>0.6</v>
      </c>
      <c r="HM39" s="14">
        <v>0.63</v>
      </c>
      <c r="HN39" s="14">
        <v>0.64100000000000001</v>
      </c>
      <c r="HO39" s="14">
        <v>0.64900000000000002</v>
      </c>
      <c r="HP39" s="14">
        <v>0.67</v>
      </c>
      <c r="HQ39" s="14">
        <v>0.67800000000000005</v>
      </c>
      <c r="HR39" s="178">
        <v>0.68799999999999994</v>
      </c>
      <c r="HS39" s="178">
        <v>0.69599999999999995</v>
      </c>
      <c r="HT39" s="178">
        <v>0.65800000000000003</v>
      </c>
      <c r="HU39" s="178">
        <v>0.67913198306463096</v>
      </c>
      <c r="HV39" s="178">
        <v>0.68400000000000005</v>
      </c>
      <c r="HW39" s="352">
        <v>0.69099999999999995</v>
      </c>
      <c r="HX39" s="15">
        <v>0.1</v>
      </c>
      <c r="HY39" s="15">
        <v>0.1</v>
      </c>
      <c r="HZ39" s="15">
        <v>0.1</v>
      </c>
      <c r="IA39" s="15">
        <v>0.1</v>
      </c>
      <c r="IB39" s="15">
        <v>0.1</v>
      </c>
      <c r="IC39" s="15">
        <v>0.1</v>
      </c>
      <c r="ID39" s="15">
        <v>0.1</v>
      </c>
      <c r="IE39" s="15">
        <v>0.1</v>
      </c>
      <c r="IF39" s="14">
        <v>0.1</v>
      </c>
      <c r="IG39" s="14">
        <v>0.1</v>
      </c>
      <c r="IH39" s="14">
        <v>0.1</v>
      </c>
      <c r="II39" s="14">
        <v>0.1</v>
      </c>
      <c r="IJ39" s="14">
        <v>0.1</v>
      </c>
      <c r="IK39" s="178">
        <v>0.1</v>
      </c>
      <c r="IL39" s="189">
        <v>0.1</v>
      </c>
      <c r="IM39" s="114">
        <v>0.1</v>
      </c>
      <c r="IN39" s="114">
        <v>0.1</v>
      </c>
      <c r="IO39" s="114">
        <v>0.1</v>
      </c>
      <c r="IP39" s="354">
        <v>0.1</v>
      </c>
      <c r="IQ39" s="114"/>
      <c r="IR39" s="114"/>
      <c r="IS39" s="114"/>
      <c r="IT39" s="114"/>
      <c r="IU39" s="114"/>
      <c r="IV39" s="114"/>
      <c r="IW39" s="114"/>
      <c r="IX39" s="114"/>
      <c r="IY39" s="114"/>
      <c r="IZ39" s="114"/>
      <c r="JA39" s="139"/>
      <c r="JB39" s="139"/>
      <c r="JC39" s="140"/>
      <c r="JD39" s="140"/>
      <c r="JE39" s="140"/>
      <c r="JF39" s="140"/>
      <c r="JG39" s="140"/>
      <c r="JH39" s="140"/>
      <c r="JI39" s="140"/>
      <c r="JJ39" s="140"/>
      <c r="JK39" s="140"/>
      <c r="JL39" s="140"/>
      <c r="JM39" s="140"/>
      <c r="JN39" s="140"/>
      <c r="JO39" s="140"/>
      <c r="JP39" s="140"/>
      <c r="JQ39" s="140"/>
      <c r="JR39" s="140"/>
      <c r="JS39" s="12"/>
      <c r="JT39" s="12"/>
      <c r="JU39" s="12"/>
      <c r="JV39" s="12"/>
      <c r="JW39" s="12"/>
      <c r="JX39" s="12"/>
      <c r="JY39" s="12"/>
      <c r="JZ39" s="12"/>
      <c r="KA39" s="12"/>
      <c r="KB39" s="12"/>
      <c r="KC39" s="12"/>
      <c r="KD39" s="12"/>
      <c r="KE39" s="12"/>
      <c r="KF39" s="12"/>
      <c r="KG39" s="12"/>
      <c r="KH39" s="12"/>
    </row>
    <row r="40" spans="1:294">
      <c r="A40" t="s">
        <v>277</v>
      </c>
      <c r="B40" s="12" t="s">
        <v>240</v>
      </c>
      <c r="C40" s="12" t="s">
        <v>19</v>
      </c>
      <c r="D40" s="108">
        <v>13.6</v>
      </c>
      <c r="E40" s="108">
        <v>13.6</v>
      </c>
      <c r="F40" s="108">
        <v>13.6</v>
      </c>
      <c r="G40" s="108">
        <v>13.6</v>
      </c>
      <c r="H40" s="108">
        <v>13.6</v>
      </c>
      <c r="I40" s="108">
        <v>13.6</v>
      </c>
      <c r="J40" s="108">
        <v>13.6</v>
      </c>
      <c r="K40" s="108">
        <v>13.6</v>
      </c>
      <c r="L40" s="108">
        <v>13.6</v>
      </c>
      <c r="M40" s="108">
        <v>13.654999999999999</v>
      </c>
      <c r="N40" s="108">
        <v>13.671561410000001</v>
      </c>
      <c r="O40" s="108">
        <v>13.672000000000001</v>
      </c>
      <c r="P40" s="108">
        <v>13.6716575619681</v>
      </c>
      <c r="Q40" s="108">
        <v>13.668221490000001</v>
      </c>
      <c r="R40" s="108">
        <v>13.69</v>
      </c>
      <c r="S40" s="108">
        <v>13.69</v>
      </c>
      <c r="T40" s="108">
        <v>13.69</v>
      </c>
      <c r="U40" s="108">
        <v>13.69</v>
      </c>
      <c r="V40" s="108">
        <v>13.69</v>
      </c>
      <c r="W40" s="14">
        <v>2.4289999999999998</v>
      </c>
      <c r="X40" s="14">
        <v>2.4289999999999998</v>
      </c>
      <c r="Y40" s="14">
        <v>2.4289999999999998</v>
      </c>
      <c r="Z40" s="14">
        <v>2.4289999999999998</v>
      </c>
      <c r="AA40" s="14">
        <v>2.4289999999999998</v>
      </c>
      <c r="AB40" s="14">
        <v>2.4289999999999998</v>
      </c>
      <c r="AC40" s="14">
        <v>2.4289999999999998</v>
      </c>
      <c r="AD40" s="14">
        <v>2.4289999999999998</v>
      </c>
      <c r="AE40" s="108">
        <v>2.6560000000000001</v>
      </c>
      <c r="AF40" s="108">
        <v>2.6231871</v>
      </c>
      <c r="AG40" s="108">
        <v>2.6268459700000002</v>
      </c>
      <c r="AH40" s="108">
        <v>2.7740586600000001</v>
      </c>
      <c r="AI40" s="108">
        <v>2.3610000000000002</v>
      </c>
      <c r="AJ40" s="183">
        <v>2.621</v>
      </c>
      <c r="AK40" s="183">
        <v>2.621</v>
      </c>
      <c r="AL40" s="183">
        <v>2.681</v>
      </c>
      <c r="AM40" s="183">
        <v>2.726</v>
      </c>
      <c r="AN40" s="183">
        <v>2.8849999999999998</v>
      </c>
      <c r="AO40" s="182">
        <v>3.0470000000000002</v>
      </c>
      <c r="AP40" s="14">
        <v>8</v>
      </c>
      <c r="AQ40" s="14">
        <v>8</v>
      </c>
      <c r="AR40" s="14">
        <v>8</v>
      </c>
      <c r="AS40" s="14">
        <v>8</v>
      </c>
      <c r="AT40" s="14">
        <v>8</v>
      </c>
      <c r="AU40" s="14">
        <v>8</v>
      </c>
      <c r="AV40" s="14">
        <v>8</v>
      </c>
      <c r="AW40" s="14">
        <v>8</v>
      </c>
      <c r="AX40" s="14">
        <v>8</v>
      </c>
      <c r="AY40" s="14">
        <v>8</v>
      </c>
      <c r="AZ40" s="14">
        <v>8</v>
      </c>
      <c r="BA40" s="14">
        <v>8</v>
      </c>
      <c r="BB40" s="14">
        <v>8</v>
      </c>
      <c r="BC40" s="14">
        <v>8</v>
      </c>
      <c r="BD40" s="14">
        <v>8</v>
      </c>
      <c r="BE40" s="14">
        <v>8</v>
      </c>
      <c r="BF40" s="14">
        <v>8</v>
      </c>
      <c r="BG40" s="14">
        <v>8</v>
      </c>
      <c r="BH40" s="14">
        <v>8</v>
      </c>
      <c r="BI40" s="97">
        <v>4.8728901407462537</v>
      </c>
      <c r="BJ40" s="97">
        <v>4.9870352833943743</v>
      </c>
      <c r="BK40" s="97">
        <v>5.1011804260424958</v>
      </c>
      <c r="BL40" s="97">
        <v>5.2153255748721064</v>
      </c>
      <c r="BM40" s="97">
        <v>5.3294707175202261</v>
      </c>
      <c r="BN40" s="97">
        <v>5.4436158601683475</v>
      </c>
      <c r="BO40" s="97">
        <v>5.557761002816469</v>
      </c>
      <c r="BP40" s="97">
        <v>5.6719061454645896</v>
      </c>
      <c r="BQ40" s="97">
        <v>5.6718875762699001</v>
      </c>
      <c r="BR40" s="97">
        <v>5.5036181577496608</v>
      </c>
      <c r="BS40" s="97">
        <v>5.4273478486038753</v>
      </c>
      <c r="BT40" s="97">
        <v>5.3452600778022825</v>
      </c>
      <c r="BU40" s="97">
        <v>5.325812406323382</v>
      </c>
      <c r="BV40" s="97">
        <v>5.2987234472181353</v>
      </c>
      <c r="BW40" s="97">
        <v>5.1862697551009704</v>
      </c>
      <c r="BX40" s="108">
        <v>5.1829131753038498</v>
      </c>
      <c r="BY40" s="108">
        <v>5.1539999999999999</v>
      </c>
      <c r="BZ40" s="108">
        <v>5.2050000000000001</v>
      </c>
      <c r="CA40" s="108">
        <v>5.1879999999999997</v>
      </c>
      <c r="CB40" s="14">
        <v>0</v>
      </c>
      <c r="CC40" s="14">
        <v>0</v>
      </c>
      <c r="CD40" s="14">
        <v>0</v>
      </c>
      <c r="CE40" s="14">
        <v>0</v>
      </c>
      <c r="CF40" s="14">
        <v>0</v>
      </c>
      <c r="CG40" s="14">
        <v>0</v>
      </c>
      <c r="CH40" s="14">
        <v>0</v>
      </c>
      <c r="CI40" s="14">
        <v>0</v>
      </c>
      <c r="CJ40" s="14">
        <v>0</v>
      </c>
      <c r="CK40" s="14">
        <v>0</v>
      </c>
      <c r="CL40" s="14">
        <v>0</v>
      </c>
      <c r="CM40" s="14">
        <v>0</v>
      </c>
      <c r="CN40" s="15">
        <v>0</v>
      </c>
      <c r="CO40" s="177">
        <v>0</v>
      </c>
      <c r="CP40" s="177">
        <v>0</v>
      </c>
      <c r="CQ40" s="14">
        <v>0</v>
      </c>
      <c r="CR40" s="14">
        <v>0</v>
      </c>
      <c r="CS40" s="108">
        <v>0</v>
      </c>
      <c r="CT40" s="108">
        <v>0</v>
      </c>
      <c r="CU40" s="14">
        <v>3.0049999999999999</v>
      </c>
      <c r="CV40" s="14">
        <v>3.0070000000000001</v>
      </c>
      <c r="CW40" s="14">
        <v>3.028</v>
      </c>
      <c r="CX40" s="14">
        <v>3.0590000000000002</v>
      </c>
      <c r="CY40" s="14">
        <v>3.0569999999999999</v>
      </c>
      <c r="CZ40" s="14">
        <v>3.109</v>
      </c>
      <c r="DA40" s="14">
        <v>3.117</v>
      </c>
      <c r="DB40" s="14">
        <v>3.1619999999999999</v>
      </c>
      <c r="DC40" s="14">
        <v>3.2090000000000001</v>
      </c>
      <c r="DD40" s="14">
        <v>3.2330000000000001</v>
      </c>
      <c r="DE40" s="14">
        <v>3.26</v>
      </c>
      <c r="DF40" s="14">
        <v>3.1739999999999999</v>
      </c>
      <c r="DG40" s="15">
        <v>3.331</v>
      </c>
      <c r="DH40" s="177">
        <v>3.34</v>
      </c>
      <c r="DI40" s="177">
        <v>3.355</v>
      </c>
      <c r="DJ40" s="177">
        <v>3.3879999999999999</v>
      </c>
      <c r="DK40" s="177">
        <v>3.4239999999999999</v>
      </c>
      <c r="DL40" s="183">
        <v>3.4540000000000002</v>
      </c>
      <c r="DM40" s="183">
        <v>3.5289999999999999</v>
      </c>
      <c r="DN40" s="278">
        <v>2.0827089999999999</v>
      </c>
      <c r="DO40" s="278">
        <v>2.0867650000000002</v>
      </c>
      <c r="DP40" s="278">
        <v>2.090821</v>
      </c>
      <c r="DQ40" s="278">
        <v>2.0948769999999999</v>
      </c>
      <c r="DR40" s="278">
        <v>2.0989339999999999</v>
      </c>
      <c r="DS40" s="278">
        <v>2.1029900000000001</v>
      </c>
      <c r="DT40" s="278">
        <v>2.107046</v>
      </c>
      <c r="DU40" s="278">
        <v>2.1111019999999998</v>
      </c>
      <c r="DV40" s="278">
        <v>2.1151580000000001</v>
      </c>
      <c r="DW40" s="278">
        <v>2.1192139999999999</v>
      </c>
      <c r="DX40" s="278">
        <v>2.1206529999999999</v>
      </c>
      <c r="DY40" s="278">
        <v>2.126916</v>
      </c>
      <c r="DZ40" s="278">
        <v>2.133184</v>
      </c>
      <c r="EA40" s="275">
        <v>2.1403810000000001</v>
      </c>
      <c r="EB40" s="275">
        <v>2.1382279999999998</v>
      </c>
      <c r="EC40" s="275">
        <v>2.1418110000000001</v>
      </c>
      <c r="ED40" s="177">
        <v>2.1469</v>
      </c>
      <c r="EE40" s="183">
        <v>2.1483262569999999</v>
      </c>
      <c r="EF40" s="351">
        <v>2.1489671779999999</v>
      </c>
      <c r="EG40" s="14">
        <v>9.1270000000000007</v>
      </c>
      <c r="EH40" s="14">
        <v>9.1430000000000007</v>
      </c>
      <c r="EI40" s="14">
        <v>9.1669999999999998</v>
      </c>
      <c r="EJ40" s="14">
        <v>9.1609999999999996</v>
      </c>
      <c r="EK40" s="14">
        <v>9.0790000000000006</v>
      </c>
      <c r="EL40" s="14">
        <v>8.9130000000000003</v>
      </c>
      <c r="EM40" s="14">
        <v>8.83</v>
      </c>
      <c r="EN40" s="14">
        <v>8.8019999999999996</v>
      </c>
      <c r="EO40" s="14">
        <v>8.8758399600000004</v>
      </c>
      <c r="EP40" s="14">
        <v>8.7737881600000005</v>
      </c>
      <c r="EQ40" s="14">
        <v>8.8807343900000006</v>
      </c>
      <c r="ER40" s="14">
        <v>8.9228618399999995</v>
      </c>
      <c r="ES40" s="14">
        <v>8.9270460002588408</v>
      </c>
      <c r="ET40" s="178">
        <v>9.2104076270895519</v>
      </c>
      <c r="EU40" s="178">
        <v>9.0030000000000001</v>
      </c>
      <c r="EV40" s="178">
        <v>9.1969935281386395</v>
      </c>
      <c r="EW40" s="178">
        <v>9.2402999999999995</v>
      </c>
      <c r="EX40" s="178">
        <v>9.3245499248143702</v>
      </c>
      <c r="EY40" s="353">
        <v>9.3648293094238007</v>
      </c>
      <c r="EZ40" s="14">
        <v>8</v>
      </c>
      <c r="FA40" s="14">
        <v>8</v>
      </c>
      <c r="FB40" s="14">
        <v>8</v>
      </c>
      <c r="FC40" s="14">
        <v>8</v>
      </c>
      <c r="FD40" s="14">
        <v>8</v>
      </c>
      <c r="FE40" s="14">
        <v>8</v>
      </c>
      <c r="FF40" s="14">
        <v>8</v>
      </c>
      <c r="FG40" s="14">
        <v>8</v>
      </c>
      <c r="FH40" s="14">
        <v>8</v>
      </c>
      <c r="FI40" s="14">
        <v>8</v>
      </c>
      <c r="FJ40" s="14">
        <v>8</v>
      </c>
      <c r="FK40" s="14">
        <v>8</v>
      </c>
      <c r="FL40" s="14">
        <v>8</v>
      </c>
      <c r="FM40" s="178">
        <v>8</v>
      </c>
      <c r="FN40" s="178">
        <v>8</v>
      </c>
      <c r="FO40" s="178">
        <v>8</v>
      </c>
      <c r="FP40" s="178">
        <v>8</v>
      </c>
      <c r="FQ40" s="178">
        <v>8</v>
      </c>
      <c r="FR40" s="182">
        <v>8</v>
      </c>
      <c r="FS40" s="14">
        <v>0</v>
      </c>
      <c r="FT40" s="14">
        <v>0</v>
      </c>
      <c r="FU40" s="14">
        <v>0</v>
      </c>
      <c r="FV40" s="14">
        <v>0</v>
      </c>
      <c r="FW40" s="14">
        <v>0</v>
      </c>
      <c r="FX40" s="14">
        <v>0</v>
      </c>
      <c r="FY40" s="14">
        <v>0</v>
      </c>
      <c r="FZ40" s="14">
        <v>0</v>
      </c>
      <c r="GA40" s="14">
        <v>0</v>
      </c>
      <c r="GB40" s="15">
        <v>0</v>
      </c>
      <c r="GC40" s="15">
        <v>0</v>
      </c>
      <c r="GD40" s="15">
        <v>0</v>
      </c>
      <c r="GE40" s="15">
        <v>0</v>
      </c>
      <c r="GF40" s="177">
        <v>0</v>
      </c>
      <c r="GG40" s="177">
        <v>0</v>
      </c>
      <c r="GH40" s="177">
        <v>0</v>
      </c>
      <c r="GI40" s="177">
        <v>0</v>
      </c>
      <c r="GJ40" s="177">
        <v>0</v>
      </c>
      <c r="GK40" s="351">
        <v>0</v>
      </c>
      <c r="GL40" s="97">
        <f t="shared" ref="GL40:GV40" si="271">GM40</f>
        <v>4.5199999999999996</v>
      </c>
      <c r="GM40" s="97">
        <f t="shared" si="271"/>
        <v>4.5199999999999996</v>
      </c>
      <c r="GN40" s="97">
        <f t="shared" si="271"/>
        <v>4.5199999999999996</v>
      </c>
      <c r="GO40" s="97">
        <f t="shared" si="271"/>
        <v>4.5199999999999996</v>
      </c>
      <c r="GP40" s="97">
        <f t="shared" si="271"/>
        <v>4.5199999999999996</v>
      </c>
      <c r="GQ40" s="97">
        <f t="shared" si="271"/>
        <v>4.5199999999999996</v>
      </c>
      <c r="GR40" s="97">
        <f t="shared" si="271"/>
        <v>4.5199999999999996</v>
      </c>
      <c r="GS40" s="97">
        <f t="shared" si="271"/>
        <v>4.5199999999999996</v>
      </c>
      <c r="GT40" s="97">
        <f t="shared" si="271"/>
        <v>4.5199999999999996</v>
      </c>
      <c r="GU40" s="97">
        <f t="shared" si="271"/>
        <v>4.5199999999999996</v>
      </c>
      <c r="GV40" s="97">
        <f t="shared" si="271"/>
        <v>4.5199999999999996</v>
      </c>
      <c r="GW40" s="97">
        <f>GX40</f>
        <v>4.5199999999999996</v>
      </c>
      <c r="GX40" s="15">
        <v>4.5199999999999996</v>
      </c>
      <c r="GY40" s="177">
        <v>4.54</v>
      </c>
      <c r="GZ40" s="183">
        <v>4.5460000000000003</v>
      </c>
      <c r="HA40" s="183">
        <v>4.5375685467028601</v>
      </c>
      <c r="HB40" s="183">
        <v>4.5304672167997104</v>
      </c>
      <c r="HC40" s="183">
        <v>4.4184209435609896</v>
      </c>
      <c r="HD40" s="351">
        <v>4.42905741029921</v>
      </c>
      <c r="HE40" s="15">
        <v>7.2</v>
      </c>
      <c r="HF40" s="15">
        <v>7.2</v>
      </c>
      <c r="HG40" s="15">
        <v>7.2</v>
      </c>
      <c r="HH40" s="15">
        <v>7.2</v>
      </c>
      <c r="HI40" s="15">
        <v>7.3</v>
      </c>
      <c r="HJ40" s="15">
        <v>7.3</v>
      </c>
      <c r="HK40" s="15">
        <v>7.3</v>
      </c>
      <c r="HL40" s="15">
        <v>7.3</v>
      </c>
      <c r="HM40" s="14">
        <v>7.3</v>
      </c>
      <c r="HN40" s="14">
        <v>7.2779999999999996</v>
      </c>
      <c r="HO40" s="14">
        <v>7.3170000000000002</v>
      </c>
      <c r="HP40" s="14">
        <v>7.3789999999999996</v>
      </c>
      <c r="HQ40" s="14">
        <v>7.5389999999999997</v>
      </c>
      <c r="HR40" s="178">
        <v>7.5629999999999997</v>
      </c>
      <c r="HS40" s="178">
        <v>7.5679999999999996</v>
      </c>
      <c r="HT40" s="178">
        <v>7.5279999999999996</v>
      </c>
      <c r="HU40" s="178">
        <v>7.5364772243097597</v>
      </c>
      <c r="HV40" s="178">
        <v>7.5380000000000003</v>
      </c>
      <c r="HW40" s="352">
        <v>7.508</v>
      </c>
      <c r="HX40" s="15">
        <v>11.6</v>
      </c>
      <c r="HY40" s="15">
        <v>11.6</v>
      </c>
      <c r="HZ40" s="15">
        <v>11.7</v>
      </c>
      <c r="IA40" s="15">
        <v>11.7</v>
      </c>
      <c r="IB40" s="15">
        <v>11.7</v>
      </c>
      <c r="IC40" s="15">
        <v>11.7</v>
      </c>
      <c r="ID40" s="15">
        <v>11.7</v>
      </c>
      <c r="IE40" s="15">
        <v>11.7</v>
      </c>
      <c r="IF40" s="14">
        <v>11.62953776</v>
      </c>
      <c r="IG40" s="14">
        <v>11.61823877</v>
      </c>
      <c r="IH40" s="14">
        <v>11.710372059999999</v>
      </c>
      <c r="II40" s="14">
        <v>11.7</v>
      </c>
      <c r="IJ40" s="14">
        <v>11.732024266531299</v>
      </c>
      <c r="IK40" s="178">
        <v>11.763</v>
      </c>
      <c r="IL40" s="189">
        <v>11.795999999999999</v>
      </c>
      <c r="IM40" s="114">
        <v>11.795999999999999</v>
      </c>
      <c r="IN40" s="114">
        <v>11.821999999999999</v>
      </c>
      <c r="IO40" s="114">
        <v>11.846</v>
      </c>
      <c r="IP40" s="354">
        <v>11.839</v>
      </c>
      <c r="IQ40" s="114"/>
      <c r="IR40" s="114"/>
      <c r="IS40" s="114"/>
      <c r="IT40" s="114"/>
      <c r="IU40" s="114"/>
      <c r="IV40" s="114"/>
      <c r="IW40" s="114"/>
      <c r="IX40" s="114"/>
      <c r="IY40" s="114"/>
      <c r="IZ40" s="114"/>
      <c r="JA40" s="139"/>
      <c r="JB40" s="139"/>
      <c r="JC40" s="140"/>
      <c r="JD40" s="140"/>
      <c r="JE40" s="140"/>
      <c r="JF40" s="140"/>
      <c r="JG40" s="140"/>
      <c r="JH40" s="140"/>
      <c r="JI40" s="140"/>
      <c r="JJ40" s="140"/>
      <c r="JK40" s="140"/>
      <c r="JL40" s="140"/>
      <c r="JM40" s="140"/>
      <c r="JN40" s="140"/>
      <c r="JO40" s="140"/>
      <c r="JP40" s="140"/>
      <c r="JQ40" s="140"/>
      <c r="JR40" s="140"/>
      <c r="JS40" s="12"/>
      <c r="JT40" s="12"/>
      <c r="JU40" s="12"/>
      <c r="JV40" s="12"/>
      <c r="JW40" s="12"/>
      <c r="JX40" s="12"/>
      <c r="JY40" s="12"/>
      <c r="JZ40" s="12"/>
      <c r="KA40" s="12"/>
      <c r="KB40" s="12"/>
      <c r="KC40" s="12"/>
      <c r="KD40" s="12"/>
      <c r="KE40" s="12"/>
      <c r="KF40" s="12"/>
      <c r="KG40" s="12"/>
      <c r="KH40" s="12"/>
    </row>
    <row r="41" spans="1:294">
      <c r="A41" t="s">
        <v>278</v>
      </c>
      <c r="B41" s="12" t="s">
        <v>241</v>
      </c>
      <c r="C41" s="12" t="s">
        <v>19</v>
      </c>
      <c r="D41" s="108">
        <v>0</v>
      </c>
      <c r="E41" s="108">
        <v>0</v>
      </c>
      <c r="F41" s="108">
        <v>0</v>
      </c>
      <c r="G41" s="108">
        <v>0</v>
      </c>
      <c r="H41" s="108">
        <v>0</v>
      </c>
      <c r="I41" s="108">
        <v>0</v>
      </c>
      <c r="J41" s="108">
        <v>0</v>
      </c>
      <c r="K41" s="108">
        <v>0</v>
      </c>
      <c r="L41" s="108">
        <v>0</v>
      </c>
      <c r="M41" s="108">
        <v>0</v>
      </c>
      <c r="N41" s="108">
        <v>0</v>
      </c>
      <c r="O41" s="108">
        <v>0</v>
      </c>
      <c r="P41" s="108">
        <v>0</v>
      </c>
      <c r="Q41" s="108">
        <v>0</v>
      </c>
      <c r="R41" s="108">
        <v>0</v>
      </c>
      <c r="S41" s="108">
        <v>0</v>
      </c>
      <c r="T41" s="108">
        <v>0</v>
      </c>
      <c r="U41" s="108">
        <v>0</v>
      </c>
      <c r="V41" s="108">
        <v>0</v>
      </c>
      <c r="W41" s="14">
        <v>29.69</v>
      </c>
      <c r="X41" s="14">
        <v>29.69</v>
      </c>
      <c r="Y41" s="14">
        <v>29.69</v>
      </c>
      <c r="Z41" s="14">
        <v>29.69</v>
      </c>
      <c r="AA41" s="14">
        <v>29.69</v>
      </c>
      <c r="AB41" s="14">
        <v>29.69</v>
      </c>
      <c r="AC41" s="14">
        <v>29.69</v>
      </c>
      <c r="AD41" s="14">
        <v>29.69</v>
      </c>
      <c r="AE41" s="108">
        <v>28.81</v>
      </c>
      <c r="AF41" s="108">
        <v>30.43740961</v>
      </c>
      <c r="AG41" s="108">
        <v>33.735041690000003</v>
      </c>
      <c r="AH41" s="108">
        <v>33.527956420000002</v>
      </c>
      <c r="AI41" s="108">
        <v>29.077000000000002</v>
      </c>
      <c r="AJ41" s="183">
        <v>28.869</v>
      </c>
      <c r="AK41" s="183">
        <v>28.923999999999999</v>
      </c>
      <c r="AL41" s="183">
        <v>28.984999999999999</v>
      </c>
      <c r="AM41" s="183">
        <v>29.931000000000001</v>
      </c>
      <c r="AN41" s="183">
        <v>29.32</v>
      </c>
      <c r="AO41" s="182">
        <v>29.48</v>
      </c>
      <c r="AP41" s="14">
        <v>0</v>
      </c>
      <c r="AQ41" s="14">
        <v>0</v>
      </c>
      <c r="AR41" s="14">
        <v>0</v>
      </c>
      <c r="AS41" s="14">
        <v>0</v>
      </c>
      <c r="AT41" s="14">
        <v>0</v>
      </c>
      <c r="AU41" s="14">
        <v>0</v>
      </c>
      <c r="AV41" s="14">
        <v>0</v>
      </c>
      <c r="AW41" s="14">
        <v>0</v>
      </c>
      <c r="AX41" s="14">
        <v>0</v>
      </c>
      <c r="AY41" s="14">
        <v>0</v>
      </c>
      <c r="AZ41" s="14">
        <v>0</v>
      </c>
      <c r="BA41" s="14">
        <v>0</v>
      </c>
      <c r="BB41" s="14">
        <v>0</v>
      </c>
      <c r="BC41" s="14">
        <v>0</v>
      </c>
      <c r="BD41" s="14">
        <v>0</v>
      </c>
      <c r="BE41" s="14">
        <v>0</v>
      </c>
      <c r="BF41" s="14">
        <v>0</v>
      </c>
      <c r="BG41" s="14">
        <v>0</v>
      </c>
      <c r="BH41" s="14">
        <v>0</v>
      </c>
      <c r="BI41" s="97">
        <v>28.157458933690954</v>
      </c>
      <c r="BJ41" s="97">
        <v>28.157458933690954</v>
      </c>
      <c r="BK41" s="97">
        <v>28.157458933690954</v>
      </c>
      <c r="BL41" s="97">
        <v>28.157458933690954</v>
      </c>
      <c r="BM41" s="97">
        <v>28.157458933690954</v>
      </c>
      <c r="BN41" s="97">
        <v>28.157458933690954</v>
      </c>
      <c r="BO41" s="97">
        <v>27.125456274204161</v>
      </c>
      <c r="BP41" s="97">
        <v>28.864257893402701</v>
      </c>
      <c r="BQ41" s="97">
        <v>28.47754483727109</v>
      </c>
      <c r="BR41" s="97">
        <v>29.80685034423373</v>
      </c>
      <c r="BS41" s="97">
        <v>30.136926203750409</v>
      </c>
      <c r="BT41" s="97">
        <v>30.139071356759114</v>
      </c>
      <c r="BU41" s="97">
        <v>29.965050272509455</v>
      </c>
      <c r="BV41" s="97">
        <v>28.206482540516483</v>
      </c>
      <c r="BW41" s="97">
        <v>28.506551503713467</v>
      </c>
      <c r="BX41" s="108">
        <v>28.588000000000001</v>
      </c>
      <c r="BY41" s="108">
        <v>28.507999999999999</v>
      </c>
      <c r="BZ41" s="108">
        <v>28.523</v>
      </c>
      <c r="CA41" s="108">
        <v>28.556999999999999</v>
      </c>
      <c r="CB41" s="97">
        <v>18.920000000000002</v>
      </c>
      <c r="CC41" s="97">
        <v>19.260000000000002</v>
      </c>
      <c r="CD41" s="97">
        <v>19.88</v>
      </c>
      <c r="CE41" s="97">
        <v>21.19</v>
      </c>
      <c r="CF41" s="97">
        <v>21.84</v>
      </c>
      <c r="CG41" s="97">
        <v>22.79</v>
      </c>
      <c r="CH41" s="97">
        <v>22.96</v>
      </c>
      <c r="CI41" s="97">
        <v>23.69</v>
      </c>
      <c r="CJ41" s="97">
        <v>25.07</v>
      </c>
      <c r="CK41" s="97">
        <v>24.81</v>
      </c>
      <c r="CL41" s="97">
        <v>24.73</v>
      </c>
      <c r="CM41" s="97">
        <v>24.98</v>
      </c>
      <c r="CN41" s="97">
        <v>24.81</v>
      </c>
      <c r="CO41" s="97">
        <v>24.57</v>
      </c>
      <c r="CP41" s="97">
        <v>24.57</v>
      </c>
      <c r="CQ41" s="15">
        <v>24.68</v>
      </c>
      <c r="CR41" s="15">
        <v>24.817</v>
      </c>
      <c r="CS41" s="108">
        <v>24.747</v>
      </c>
      <c r="CT41" s="108">
        <v>25.059000000000001</v>
      </c>
      <c r="CU41" s="14">
        <v>7.79</v>
      </c>
      <c r="CV41" s="14">
        <v>7.819</v>
      </c>
      <c r="CW41" s="14">
        <v>7.7990000000000004</v>
      </c>
      <c r="CX41" s="14">
        <v>7.8570000000000002</v>
      </c>
      <c r="CY41" s="14">
        <v>7.9210000000000003</v>
      </c>
      <c r="CZ41" s="14">
        <v>8.1159999999999997</v>
      </c>
      <c r="DA41" s="108">
        <v>8.1050000000000004</v>
      </c>
      <c r="DB41" s="108">
        <v>8.7609999999999992</v>
      </c>
      <c r="DC41" s="108">
        <v>8.9209999999999994</v>
      </c>
      <c r="DD41" s="108">
        <v>8.9610000000000003</v>
      </c>
      <c r="DE41" s="108">
        <v>9.0150000000000006</v>
      </c>
      <c r="DF41" s="108">
        <v>9.0069999999999997</v>
      </c>
      <c r="DG41" s="108">
        <v>9.7789999999999999</v>
      </c>
      <c r="DH41" s="183">
        <v>9.9390000000000001</v>
      </c>
      <c r="DI41" s="183">
        <v>10.016</v>
      </c>
      <c r="DJ41" s="183">
        <v>9.9570000000000007</v>
      </c>
      <c r="DK41" s="183">
        <v>9.8960000000000008</v>
      </c>
      <c r="DL41" s="183">
        <v>9.9380000000000006</v>
      </c>
      <c r="DM41" s="183">
        <v>9.9499999999999993</v>
      </c>
      <c r="DN41" s="278">
        <v>7.8428459999999998</v>
      </c>
      <c r="DO41" s="278">
        <v>7.8577760000000003</v>
      </c>
      <c r="DP41" s="278">
        <v>7.8727049999999998</v>
      </c>
      <c r="DQ41" s="278">
        <v>7.8876340000000003</v>
      </c>
      <c r="DR41" s="278">
        <v>7.9025629999999998</v>
      </c>
      <c r="DS41" s="278">
        <v>7.9174920000000002</v>
      </c>
      <c r="DT41" s="278">
        <v>7.9324219999999999</v>
      </c>
      <c r="DU41" s="278">
        <v>7.9473510000000003</v>
      </c>
      <c r="DV41" s="278">
        <v>7.9622799999999998</v>
      </c>
      <c r="DW41" s="278">
        <v>7.9772090000000002</v>
      </c>
      <c r="DX41" s="278">
        <v>7.8688520000000004</v>
      </c>
      <c r="DY41" s="278">
        <v>8.0651700000000002</v>
      </c>
      <c r="DZ41" s="278">
        <v>8.0840730000000001</v>
      </c>
      <c r="EA41" s="275">
        <v>8.1094639999999991</v>
      </c>
      <c r="EB41" s="275">
        <v>8.0501170000000002</v>
      </c>
      <c r="EC41" s="275">
        <v>8.0535599999999992</v>
      </c>
      <c r="ED41" s="177">
        <v>8.0272500000000004</v>
      </c>
      <c r="EE41" s="183">
        <v>8.0246596320000005</v>
      </c>
      <c r="EF41" s="351">
        <v>8.0250286890000009</v>
      </c>
      <c r="EG41" s="14">
        <v>0</v>
      </c>
      <c r="EH41" s="14">
        <v>0</v>
      </c>
      <c r="EI41" s="14">
        <v>0</v>
      </c>
      <c r="EJ41" s="14">
        <v>0</v>
      </c>
      <c r="EK41" s="14">
        <v>0</v>
      </c>
      <c r="EL41" s="14">
        <v>0</v>
      </c>
      <c r="EM41" s="14">
        <v>0</v>
      </c>
      <c r="EN41" s="14">
        <v>0</v>
      </c>
      <c r="EO41" s="14">
        <v>0</v>
      </c>
      <c r="EP41" s="14">
        <v>0</v>
      </c>
      <c r="EQ41" s="14">
        <v>0</v>
      </c>
      <c r="ER41" s="14">
        <v>0</v>
      </c>
      <c r="ES41" s="14">
        <v>0</v>
      </c>
      <c r="ET41" s="178">
        <v>0</v>
      </c>
      <c r="EU41" s="178">
        <v>0</v>
      </c>
      <c r="EV41" s="178">
        <v>0</v>
      </c>
      <c r="EW41" s="178">
        <v>0</v>
      </c>
      <c r="EX41" s="178">
        <v>0</v>
      </c>
      <c r="EY41" s="353">
        <v>0</v>
      </c>
      <c r="EZ41" s="14">
        <v>0</v>
      </c>
      <c r="FA41" s="14">
        <v>0</v>
      </c>
      <c r="FB41" s="14">
        <v>0</v>
      </c>
      <c r="FC41" s="14">
        <v>0</v>
      </c>
      <c r="FD41" s="14">
        <v>0</v>
      </c>
      <c r="FE41" s="14">
        <v>0</v>
      </c>
      <c r="FF41" s="14">
        <v>0</v>
      </c>
      <c r="FG41" s="14">
        <v>0</v>
      </c>
      <c r="FH41" s="14">
        <v>0</v>
      </c>
      <c r="FI41" s="14">
        <v>0</v>
      </c>
      <c r="FJ41" s="14">
        <v>0</v>
      </c>
      <c r="FK41" s="14">
        <v>0</v>
      </c>
      <c r="FL41" s="14">
        <v>0</v>
      </c>
      <c r="FM41" s="178">
        <v>0</v>
      </c>
      <c r="FN41" s="178">
        <v>0</v>
      </c>
      <c r="FO41" s="178">
        <v>0</v>
      </c>
      <c r="FP41" s="178">
        <v>0</v>
      </c>
      <c r="FQ41" s="178">
        <v>0</v>
      </c>
      <c r="FR41" s="182">
        <v>0</v>
      </c>
      <c r="FS41" s="14">
        <v>10.05931573</v>
      </c>
      <c r="FT41" s="14">
        <v>10.05931573</v>
      </c>
      <c r="FU41" s="14">
        <v>10.05931573</v>
      </c>
      <c r="FV41" s="14">
        <v>10.05931573</v>
      </c>
      <c r="FW41" s="14">
        <v>10.05931573</v>
      </c>
      <c r="FX41" s="14">
        <v>10.05931573</v>
      </c>
      <c r="FY41" s="14">
        <v>10.05931573</v>
      </c>
      <c r="FZ41" s="14">
        <v>10.05931573</v>
      </c>
      <c r="GA41" s="14">
        <v>9.9258050699999991</v>
      </c>
      <c r="GB41" s="15">
        <v>10.10654405</v>
      </c>
      <c r="GC41" s="15">
        <v>10</v>
      </c>
      <c r="GD41" s="15">
        <v>10.08697763</v>
      </c>
      <c r="GE41" s="15">
        <v>10.1033061230416</v>
      </c>
      <c r="GF41" s="177">
        <v>10.106</v>
      </c>
      <c r="GG41" s="177">
        <v>10.200333385761899</v>
      </c>
      <c r="GH41" s="183">
        <v>10.43</v>
      </c>
      <c r="GI41" s="183">
        <v>10.433177560000001</v>
      </c>
      <c r="GJ41" s="177">
        <v>10.426892338429001</v>
      </c>
      <c r="GK41" s="351">
        <v>10.210000000000001</v>
      </c>
      <c r="GL41" s="97">
        <f t="shared" si="268"/>
        <v>0</v>
      </c>
      <c r="GM41" s="97">
        <f t="shared" si="268"/>
        <v>0</v>
      </c>
      <c r="GN41" s="97">
        <f t="shared" si="268"/>
        <v>0</v>
      </c>
      <c r="GO41" s="97">
        <f t="shared" si="268"/>
        <v>0</v>
      </c>
      <c r="GP41" s="97">
        <f t="shared" si="268"/>
        <v>0</v>
      </c>
      <c r="GQ41" s="97">
        <f t="shared" si="268"/>
        <v>0</v>
      </c>
      <c r="GR41" s="97">
        <f t="shared" si="268"/>
        <v>0</v>
      </c>
      <c r="GS41" s="97">
        <f t="shared" si="268"/>
        <v>0</v>
      </c>
      <c r="GT41" s="97">
        <f t="shared" si="268"/>
        <v>0</v>
      </c>
      <c r="GU41" s="15">
        <v>0</v>
      </c>
      <c r="GV41" s="219">
        <v>0</v>
      </c>
      <c r="GW41" s="219">
        <v>0</v>
      </c>
      <c r="GX41" s="219">
        <v>0</v>
      </c>
      <c r="GY41" s="219">
        <v>0</v>
      </c>
      <c r="GZ41" s="219">
        <v>0</v>
      </c>
      <c r="HA41" s="183">
        <v>0</v>
      </c>
      <c r="HB41" s="183">
        <v>0</v>
      </c>
      <c r="HC41" s="183">
        <v>0</v>
      </c>
      <c r="HD41" s="351">
        <v>0</v>
      </c>
      <c r="HE41" s="15">
        <v>23.1</v>
      </c>
      <c r="HF41" s="15">
        <v>23.1</v>
      </c>
      <c r="HG41" s="15">
        <v>23.1</v>
      </c>
      <c r="HH41" s="15">
        <v>23.2</v>
      </c>
      <c r="HI41" s="15">
        <v>23.2</v>
      </c>
      <c r="HJ41" s="15">
        <v>23.2</v>
      </c>
      <c r="HK41" s="15">
        <v>23.2</v>
      </c>
      <c r="HL41" s="15">
        <v>23.2</v>
      </c>
      <c r="HM41" s="14">
        <v>23.16</v>
      </c>
      <c r="HN41" s="14">
        <v>23.161000000000001</v>
      </c>
      <c r="HO41" s="14">
        <v>23.163</v>
      </c>
      <c r="HP41" s="14">
        <v>23.161999999999999</v>
      </c>
      <c r="HQ41" s="14">
        <v>23.167000000000002</v>
      </c>
      <c r="HR41" s="178">
        <v>23.166</v>
      </c>
      <c r="HS41" s="178">
        <v>23.167000000000002</v>
      </c>
      <c r="HT41" s="178">
        <v>22.446999999999999</v>
      </c>
      <c r="HU41" s="178">
        <v>23.174974222905</v>
      </c>
      <c r="HV41" s="178">
        <v>23.175000000000001</v>
      </c>
      <c r="HW41" s="352">
        <v>23.166899999999998</v>
      </c>
      <c r="HX41" s="15">
        <v>0</v>
      </c>
      <c r="HY41" s="15">
        <v>0</v>
      </c>
      <c r="HZ41" s="15">
        <v>0</v>
      </c>
      <c r="IA41" s="15">
        <v>0</v>
      </c>
      <c r="IB41" s="15">
        <v>0</v>
      </c>
      <c r="IC41" s="15">
        <v>0</v>
      </c>
      <c r="ID41" s="15">
        <v>0</v>
      </c>
      <c r="IE41" s="15">
        <v>0</v>
      </c>
      <c r="IF41" s="14">
        <v>0</v>
      </c>
      <c r="IG41" s="14">
        <v>0</v>
      </c>
      <c r="IH41" s="14">
        <v>0</v>
      </c>
      <c r="II41" s="14">
        <v>0</v>
      </c>
      <c r="IJ41" s="14">
        <v>0</v>
      </c>
      <c r="IK41" s="178">
        <v>0</v>
      </c>
      <c r="IL41" s="189">
        <v>0</v>
      </c>
      <c r="IM41" s="114">
        <v>0</v>
      </c>
      <c r="IN41" s="114">
        <v>0</v>
      </c>
      <c r="IO41" s="114">
        <v>0</v>
      </c>
      <c r="IP41" s="354">
        <v>0</v>
      </c>
      <c r="IQ41" s="114"/>
      <c r="IR41" s="114"/>
      <c r="IS41" s="114"/>
      <c r="IT41" s="114"/>
      <c r="IU41" s="114"/>
      <c r="IV41" s="114"/>
      <c r="IW41" s="114"/>
      <c r="IX41" s="114"/>
      <c r="IY41" s="114"/>
      <c r="IZ41" s="114"/>
      <c r="JA41" s="139"/>
      <c r="JB41" s="139"/>
      <c r="JC41" s="140"/>
      <c r="JD41" s="140"/>
      <c r="JE41" s="140"/>
      <c r="JF41" s="140"/>
      <c r="JG41" s="140"/>
      <c r="JH41" s="140"/>
      <c r="JI41" s="140"/>
      <c r="JJ41" s="140"/>
      <c r="JK41" s="140"/>
      <c r="JL41" s="140"/>
      <c r="JM41" s="140"/>
      <c r="JN41" s="140"/>
      <c r="JO41" s="140"/>
      <c r="JP41" s="140"/>
      <c r="JQ41" s="140"/>
      <c r="JR41" s="140"/>
      <c r="JS41" s="12"/>
      <c r="JT41" s="12"/>
      <c r="JU41" s="12"/>
      <c r="JV41" s="12"/>
      <c r="JW41" s="12"/>
      <c r="JX41" s="12"/>
      <c r="JY41" s="12"/>
      <c r="JZ41" s="12"/>
      <c r="KA41" s="12"/>
      <c r="KB41" s="12"/>
      <c r="KC41" s="12"/>
      <c r="KD41" s="12"/>
      <c r="KE41" s="12"/>
      <c r="KF41" s="12"/>
      <c r="KG41" s="12"/>
      <c r="KH41" s="12"/>
    </row>
    <row r="42" spans="1:294">
      <c r="A42" t="s">
        <v>279</v>
      </c>
      <c r="B42" s="12" t="s">
        <v>234</v>
      </c>
      <c r="C42" s="12" t="s">
        <v>19</v>
      </c>
      <c r="D42" s="108">
        <v>0</v>
      </c>
      <c r="E42" s="108">
        <v>0</v>
      </c>
      <c r="F42" s="108">
        <v>0</v>
      </c>
      <c r="G42" s="108">
        <v>0</v>
      </c>
      <c r="H42" s="108">
        <v>0</v>
      </c>
      <c r="I42" s="108">
        <v>0</v>
      </c>
      <c r="J42" s="108">
        <v>0</v>
      </c>
      <c r="K42" s="108">
        <v>0</v>
      </c>
      <c r="L42" s="108">
        <v>0</v>
      </c>
      <c r="M42" s="108">
        <v>0</v>
      </c>
      <c r="N42" s="108">
        <v>0</v>
      </c>
      <c r="O42" s="108">
        <v>0</v>
      </c>
      <c r="P42" s="108">
        <v>0</v>
      </c>
      <c r="Q42" s="108">
        <v>0</v>
      </c>
      <c r="R42" s="108">
        <v>0</v>
      </c>
      <c r="S42" s="108">
        <v>0</v>
      </c>
      <c r="T42" s="108">
        <v>0</v>
      </c>
      <c r="U42" s="108">
        <v>0</v>
      </c>
      <c r="V42" s="108">
        <v>0</v>
      </c>
      <c r="W42" s="14">
        <v>0</v>
      </c>
      <c r="X42" s="14">
        <v>0</v>
      </c>
      <c r="Y42" s="14">
        <v>0</v>
      </c>
      <c r="Z42" s="14">
        <v>0</v>
      </c>
      <c r="AA42" s="14">
        <v>0</v>
      </c>
      <c r="AB42" s="14">
        <v>0</v>
      </c>
      <c r="AC42" s="14">
        <v>0</v>
      </c>
      <c r="AD42" s="14">
        <v>0</v>
      </c>
      <c r="AE42" s="108">
        <v>0</v>
      </c>
      <c r="AF42" s="108">
        <v>0</v>
      </c>
      <c r="AG42" s="108">
        <v>0</v>
      </c>
      <c r="AH42" s="108">
        <v>0</v>
      </c>
      <c r="AI42" s="108">
        <v>0</v>
      </c>
      <c r="AJ42" s="183">
        <v>0</v>
      </c>
      <c r="AK42" s="183">
        <v>0</v>
      </c>
      <c r="AL42" s="183">
        <v>0</v>
      </c>
      <c r="AM42" s="183">
        <v>0</v>
      </c>
      <c r="AN42" s="183">
        <v>0</v>
      </c>
      <c r="AO42" s="182">
        <v>0</v>
      </c>
      <c r="AP42" s="14">
        <v>0</v>
      </c>
      <c r="AQ42" s="14">
        <v>0</v>
      </c>
      <c r="AR42" s="14">
        <v>0</v>
      </c>
      <c r="AS42" s="14">
        <v>0</v>
      </c>
      <c r="AT42" s="14">
        <v>0</v>
      </c>
      <c r="AU42" s="14">
        <v>0</v>
      </c>
      <c r="AV42" s="14">
        <v>0</v>
      </c>
      <c r="AW42" s="14">
        <v>0</v>
      </c>
      <c r="AX42" s="14">
        <v>0</v>
      </c>
      <c r="AY42" s="14">
        <v>0</v>
      </c>
      <c r="AZ42" s="14">
        <v>0</v>
      </c>
      <c r="BA42" s="14">
        <v>0</v>
      </c>
      <c r="BB42" s="14">
        <v>0</v>
      </c>
      <c r="BC42" s="14">
        <v>0</v>
      </c>
      <c r="BD42" s="14">
        <v>0</v>
      </c>
      <c r="BE42" s="14">
        <v>0</v>
      </c>
      <c r="BF42" s="14">
        <v>0</v>
      </c>
      <c r="BG42" s="14">
        <v>0</v>
      </c>
      <c r="BH42" s="14">
        <v>0</v>
      </c>
      <c r="BI42" s="219">
        <v>0</v>
      </c>
      <c r="BJ42" s="219">
        <v>0</v>
      </c>
      <c r="BK42" s="219">
        <v>0</v>
      </c>
      <c r="BL42" s="219">
        <v>0</v>
      </c>
      <c r="BM42" s="219">
        <v>0</v>
      </c>
      <c r="BN42" s="219">
        <v>0</v>
      </c>
      <c r="BO42" s="219">
        <v>0</v>
      </c>
      <c r="BP42" s="219">
        <v>0</v>
      </c>
      <c r="BQ42" s="219">
        <v>0</v>
      </c>
      <c r="BR42" s="219">
        <v>0</v>
      </c>
      <c r="BS42" s="219">
        <v>0</v>
      </c>
      <c r="BT42" s="219">
        <v>0</v>
      </c>
      <c r="BU42" s="219">
        <v>0</v>
      </c>
      <c r="BV42" s="219">
        <v>0</v>
      </c>
      <c r="BW42" s="219">
        <v>0</v>
      </c>
      <c r="BX42" s="183">
        <v>0</v>
      </c>
      <c r="BY42" s="183">
        <v>0</v>
      </c>
      <c r="BZ42" s="183">
        <v>0</v>
      </c>
      <c r="CA42" s="183">
        <v>0</v>
      </c>
      <c r="CB42" s="14">
        <v>0</v>
      </c>
      <c r="CC42" s="14">
        <v>0</v>
      </c>
      <c r="CD42" s="14">
        <v>0</v>
      </c>
      <c r="CE42" s="14">
        <v>0</v>
      </c>
      <c r="CF42" s="14">
        <v>0</v>
      </c>
      <c r="CG42" s="14">
        <v>0</v>
      </c>
      <c r="CH42" s="14">
        <v>0</v>
      </c>
      <c r="CI42" s="14">
        <v>0</v>
      </c>
      <c r="CJ42" s="14">
        <v>0</v>
      </c>
      <c r="CK42" s="14">
        <v>0</v>
      </c>
      <c r="CL42" s="14">
        <v>0</v>
      </c>
      <c r="CM42" s="14">
        <v>0</v>
      </c>
      <c r="CN42" s="15">
        <v>0</v>
      </c>
      <c r="CO42" s="177">
        <v>0</v>
      </c>
      <c r="CP42" s="177">
        <v>0</v>
      </c>
      <c r="CQ42" s="177">
        <v>0</v>
      </c>
      <c r="CR42" s="177">
        <v>0</v>
      </c>
      <c r="CS42" s="183">
        <v>0</v>
      </c>
      <c r="CT42" s="183">
        <v>0</v>
      </c>
      <c r="CU42" s="14">
        <v>0</v>
      </c>
      <c r="CV42" s="14">
        <v>0</v>
      </c>
      <c r="CW42" s="14">
        <v>0</v>
      </c>
      <c r="CX42" s="14">
        <v>0</v>
      </c>
      <c r="CY42" s="14">
        <v>0</v>
      </c>
      <c r="CZ42" s="14">
        <v>0</v>
      </c>
      <c r="DA42" s="108">
        <v>0</v>
      </c>
      <c r="DB42" s="108">
        <v>0</v>
      </c>
      <c r="DC42" s="108">
        <v>0</v>
      </c>
      <c r="DD42" s="108">
        <v>0</v>
      </c>
      <c r="DE42" s="108">
        <v>0</v>
      </c>
      <c r="DF42" s="108">
        <v>0</v>
      </c>
      <c r="DG42" s="108">
        <v>0</v>
      </c>
      <c r="DH42" s="183">
        <v>0</v>
      </c>
      <c r="DI42" s="183">
        <v>0</v>
      </c>
      <c r="DJ42" s="183">
        <v>0</v>
      </c>
      <c r="DK42" s="178">
        <v>0</v>
      </c>
      <c r="DL42" s="183">
        <v>0</v>
      </c>
      <c r="DM42" s="183">
        <v>0</v>
      </c>
      <c r="DN42" s="13">
        <v>0</v>
      </c>
      <c r="DO42" s="13">
        <v>0</v>
      </c>
      <c r="DP42" s="13">
        <v>0</v>
      </c>
      <c r="DQ42" s="13">
        <v>0</v>
      </c>
      <c r="DR42" s="13">
        <v>0</v>
      </c>
      <c r="DS42" s="13">
        <v>0</v>
      </c>
      <c r="DT42" s="13">
        <v>0</v>
      </c>
      <c r="DU42" s="13">
        <v>0</v>
      </c>
      <c r="DV42" s="13">
        <v>0</v>
      </c>
      <c r="DW42" s="13">
        <v>0</v>
      </c>
      <c r="DX42" s="13">
        <v>0</v>
      </c>
      <c r="DY42" s="13">
        <v>0</v>
      </c>
      <c r="DZ42" s="13">
        <v>0</v>
      </c>
      <c r="EA42" s="178">
        <v>0</v>
      </c>
      <c r="EB42" s="178">
        <v>0</v>
      </c>
      <c r="EC42" s="178">
        <v>0</v>
      </c>
      <c r="ED42" s="178">
        <v>0</v>
      </c>
      <c r="EE42" s="182">
        <v>0</v>
      </c>
      <c r="EF42" s="352">
        <v>0</v>
      </c>
      <c r="EG42" s="14">
        <v>0</v>
      </c>
      <c r="EH42" s="14">
        <v>0</v>
      </c>
      <c r="EI42" s="14">
        <v>0</v>
      </c>
      <c r="EJ42" s="14">
        <v>0</v>
      </c>
      <c r="EK42" s="14">
        <v>0</v>
      </c>
      <c r="EL42" s="14">
        <v>0</v>
      </c>
      <c r="EM42" s="14">
        <v>0</v>
      </c>
      <c r="EN42" s="14">
        <v>0</v>
      </c>
      <c r="EO42" s="14">
        <v>0</v>
      </c>
      <c r="EP42" s="14">
        <v>0</v>
      </c>
      <c r="EQ42" s="14">
        <v>0</v>
      </c>
      <c r="ER42" s="14">
        <v>0</v>
      </c>
      <c r="ES42" s="14">
        <v>0</v>
      </c>
      <c r="ET42" s="178">
        <v>0</v>
      </c>
      <c r="EU42" s="178">
        <v>0</v>
      </c>
      <c r="EV42" s="178">
        <v>0</v>
      </c>
      <c r="EW42" s="178">
        <v>0</v>
      </c>
      <c r="EX42" s="178">
        <v>0</v>
      </c>
      <c r="EY42" s="353">
        <v>0</v>
      </c>
      <c r="EZ42" s="14">
        <v>0</v>
      </c>
      <c r="FA42" s="14">
        <v>0</v>
      </c>
      <c r="FB42" s="14">
        <v>0</v>
      </c>
      <c r="FC42" s="14">
        <v>0</v>
      </c>
      <c r="FD42" s="14">
        <v>0</v>
      </c>
      <c r="FE42" s="14">
        <v>0</v>
      </c>
      <c r="FF42" s="14">
        <v>0</v>
      </c>
      <c r="FG42" s="14">
        <v>0</v>
      </c>
      <c r="FH42" s="14">
        <v>0</v>
      </c>
      <c r="FI42" s="14">
        <v>0</v>
      </c>
      <c r="FJ42" s="14">
        <v>0</v>
      </c>
      <c r="FK42" s="14">
        <v>0</v>
      </c>
      <c r="FL42" s="14">
        <v>0</v>
      </c>
      <c r="FM42" s="178">
        <v>0</v>
      </c>
      <c r="FN42" s="178">
        <v>0</v>
      </c>
      <c r="FO42" s="178">
        <v>0</v>
      </c>
      <c r="FP42" s="178">
        <v>0</v>
      </c>
      <c r="FQ42" s="178">
        <v>0</v>
      </c>
      <c r="FR42" s="182">
        <v>0</v>
      </c>
      <c r="FS42" s="14">
        <v>0</v>
      </c>
      <c r="FT42" s="14">
        <v>0</v>
      </c>
      <c r="FU42" s="14">
        <v>0</v>
      </c>
      <c r="FV42" s="14">
        <v>0</v>
      </c>
      <c r="FW42" s="14">
        <v>0</v>
      </c>
      <c r="FX42" s="14">
        <v>0</v>
      </c>
      <c r="FY42" s="14">
        <v>0</v>
      </c>
      <c r="FZ42" s="14">
        <v>0</v>
      </c>
      <c r="GA42" s="14">
        <v>0</v>
      </c>
      <c r="GB42" s="15">
        <v>0</v>
      </c>
      <c r="GC42" s="15">
        <v>0</v>
      </c>
      <c r="GD42" s="15">
        <v>0</v>
      </c>
      <c r="GE42" s="15">
        <v>0</v>
      </c>
      <c r="GF42" s="177">
        <v>0</v>
      </c>
      <c r="GG42" s="177">
        <v>0</v>
      </c>
      <c r="GH42" s="177">
        <v>0</v>
      </c>
      <c r="GI42" s="177">
        <v>0</v>
      </c>
      <c r="GJ42" s="177">
        <v>0</v>
      </c>
      <c r="GK42" s="351">
        <v>0</v>
      </c>
      <c r="GL42" s="97">
        <f t="shared" si="268"/>
        <v>0</v>
      </c>
      <c r="GM42" s="97">
        <f t="shared" si="268"/>
        <v>0</v>
      </c>
      <c r="GN42" s="97">
        <f t="shared" si="268"/>
        <v>0</v>
      </c>
      <c r="GO42" s="97">
        <f t="shared" si="268"/>
        <v>0</v>
      </c>
      <c r="GP42" s="97">
        <f t="shared" si="268"/>
        <v>0</v>
      </c>
      <c r="GQ42" s="97">
        <f t="shared" si="268"/>
        <v>0</v>
      </c>
      <c r="GR42" s="97">
        <f t="shared" si="268"/>
        <v>0</v>
      </c>
      <c r="GS42" s="97">
        <f t="shared" si="268"/>
        <v>0</v>
      </c>
      <c r="GT42" s="97">
        <f t="shared" si="268"/>
        <v>0</v>
      </c>
      <c r="GU42" s="15">
        <v>0</v>
      </c>
      <c r="GV42" s="15">
        <v>0</v>
      </c>
      <c r="GW42" s="15">
        <v>0</v>
      </c>
      <c r="GX42" s="15">
        <v>0</v>
      </c>
      <c r="GY42" s="177">
        <v>0</v>
      </c>
      <c r="GZ42" s="183">
        <v>0</v>
      </c>
      <c r="HA42" s="183">
        <v>0</v>
      </c>
      <c r="HB42" s="183">
        <v>0</v>
      </c>
      <c r="HC42" s="183">
        <v>0</v>
      </c>
      <c r="HD42" s="351">
        <v>0</v>
      </c>
      <c r="HE42" s="15">
        <v>29.4</v>
      </c>
      <c r="HF42" s="15">
        <v>29.4</v>
      </c>
      <c r="HG42" s="15">
        <v>29.4</v>
      </c>
      <c r="HH42" s="15">
        <v>29.7</v>
      </c>
      <c r="HI42" s="15">
        <v>29.7</v>
      </c>
      <c r="HJ42" s="15">
        <v>29.7</v>
      </c>
      <c r="HK42" s="15">
        <v>29.7</v>
      </c>
      <c r="HL42" s="15">
        <v>29.7</v>
      </c>
      <c r="HM42" s="14">
        <v>29.7</v>
      </c>
      <c r="HN42" s="14">
        <v>29.704000000000001</v>
      </c>
      <c r="HO42" s="14">
        <v>29.704000000000001</v>
      </c>
      <c r="HP42" s="14">
        <v>29.702999999999999</v>
      </c>
      <c r="HQ42" s="14">
        <v>29.702999999999999</v>
      </c>
      <c r="HR42" s="178">
        <v>29.757999999999999</v>
      </c>
      <c r="HS42" s="178">
        <v>29.757999999999999</v>
      </c>
      <c r="HT42" s="178">
        <v>29.757999999999999</v>
      </c>
      <c r="HU42" s="178">
        <v>29.757880111961601</v>
      </c>
      <c r="HV42" s="178">
        <v>29.768000000000001</v>
      </c>
      <c r="HW42" s="352">
        <v>29.768000000000001</v>
      </c>
      <c r="HX42" s="15">
        <v>0</v>
      </c>
      <c r="HY42" s="15">
        <v>0</v>
      </c>
      <c r="HZ42" s="15">
        <v>0</v>
      </c>
      <c r="IA42" s="15">
        <v>0</v>
      </c>
      <c r="IB42" s="15">
        <v>0</v>
      </c>
      <c r="IC42" s="15">
        <v>0</v>
      </c>
      <c r="ID42" s="15">
        <v>0</v>
      </c>
      <c r="IE42" s="15">
        <v>0</v>
      </c>
      <c r="IF42" s="14">
        <v>0</v>
      </c>
      <c r="IG42" s="14">
        <v>0</v>
      </c>
      <c r="IH42" s="14">
        <v>0</v>
      </c>
      <c r="II42" s="14">
        <v>0</v>
      </c>
      <c r="IJ42" s="14">
        <v>0</v>
      </c>
      <c r="IK42" s="178">
        <v>0</v>
      </c>
      <c r="IL42" s="189">
        <v>0</v>
      </c>
      <c r="IM42" s="114">
        <v>0</v>
      </c>
      <c r="IN42" s="114">
        <v>0</v>
      </c>
      <c r="IO42" s="114">
        <v>0</v>
      </c>
      <c r="IP42" s="354">
        <v>0</v>
      </c>
      <c r="IQ42" s="114"/>
      <c r="IR42" s="114"/>
      <c r="IS42" s="114"/>
      <c r="IT42" s="114"/>
      <c r="IU42" s="114"/>
      <c r="IV42" s="114"/>
      <c r="IW42" s="114"/>
      <c r="IX42" s="114"/>
      <c r="IY42" s="114"/>
      <c r="IZ42" s="114"/>
      <c r="JA42" s="139"/>
      <c r="JB42" s="139"/>
      <c r="JC42" s="140"/>
      <c r="JD42" s="140"/>
      <c r="JE42" s="140"/>
      <c r="JF42" s="140"/>
      <c r="JG42" s="140"/>
      <c r="JH42" s="140"/>
      <c r="JI42" s="140"/>
      <c r="JJ42" s="140"/>
      <c r="JK42" s="140"/>
      <c r="JL42" s="140"/>
      <c r="JM42" s="140"/>
      <c r="JN42" s="140"/>
      <c r="JO42" s="140"/>
      <c r="JP42" s="140"/>
      <c r="JQ42" s="140"/>
      <c r="JR42" s="140"/>
      <c r="JS42" s="12"/>
      <c r="JT42" s="12"/>
      <c r="JU42" s="12"/>
      <c r="JV42" s="12"/>
      <c r="JW42" s="12"/>
      <c r="JX42" s="12"/>
      <c r="JY42" s="12"/>
      <c r="JZ42" s="12"/>
      <c r="KA42" s="12"/>
      <c r="KB42" s="12"/>
      <c r="KC42" s="12"/>
      <c r="KD42" s="12"/>
      <c r="KE42" s="12"/>
      <c r="KF42" s="12"/>
      <c r="KG42" s="12"/>
      <c r="KH42" s="12"/>
    </row>
    <row r="43" spans="1:294">
      <c r="A43" t="s">
        <v>280</v>
      </c>
      <c r="B43" s="12" t="s">
        <v>242</v>
      </c>
      <c r="C43" s="12" t="s">
        <v>19</v>
      </c>
      <c r="D43" s="14">
        <v>57.2</v>
      </c>
      <c r="E43" s="14">
        <v>57.2</v>
      </c>
      <c r="F43" s="14">
        <v>57.2</v>
      </c>
      <c r="G43" s="14">
        <v>57.2</v>
      </c>
      <c r="H43" s="14">
        <v>57.2</v>
      </c>
      <c r="I43" s="14">
        <v>57.2</v>
      </c>
      <c r="J43" s="14">
        <v>57.2</v>
      </c>
      <c r="K43" s="14">
        <v>57.2</v>
      </c>
      <c r="L43" s="14">
        <v>57.2</v>
      </c>
      <c r="M43" s="14">
        <v>57.2</v>
      </c>
      <c r="N43" s="14">
        <v>57.157676639999998</v>
      </c>
      <c r="O43" s="14">
        <v>57.158000000000001</v>
      </c>
      <c r="P43" s="14">
        <v>57.157676649999999</v>
      </c>
      <c r="Q43" s="14">
        <v>57.157676649999999</v>
      </c>
      <c r="R43" s="15">
        <v>57.16</v>
      </c>
      <c r="S43" s="15">
        <v>57.16</v>
      </c>
      <c r="T43" s="108">
        <v>57.16</v>
      </c>
      <c r="U43" s="108">
        <v>57.16</v>
      </c>
      <c r="V43" s="108">
        <v>65.39</v>
      </c>
      <c r="W43" s="14">
        <v>71.930000000000007</v>
      </c>
      <c r="X43" s="14">
        <v>71.930000000000007</v>
      </c>
      <c r="Y43" s="14">
        <v>71.930000000000007</v>
      </c>
      <c r="Z43" s="14">
        <v>71.930000000000007</v>
      </c>
      <c r="AA43" s="14">
        <v>71.930000000000007</v>
      </c>
      <c r="AB43" s="14">
        <v>71.930000000000007</v>
      </c>
      <c r="AC43" s="14">
        <v>71.930000000000007</v>
      </c>
      <c r="AD43" s="14">
        <v>71.930000000000007</v>
      </c>
      <c r="AE43" s="108">
        <v>71.53</v>
      </c>
      <c r="AF43" s="108">
        <v>73.473880019999996</v>
      </c>
      <c r="AG43" s="108">
        <v>76.660922260000007</v>
      </c>
      <c r="AH43" s="108">
        <v>80.663616250000004</v>
      </c>
      <c r="AI43" s="108">
        <v>72.150000000000006</v>
      </c>
      <c r="AJ43" s="183">
        <v>72.244</v>
      </c>
      <c r="AK43" s="183">
        <v>72.353999999999999</v>
      </c>
      <c r="AL43" s="183">
        <v>71.959000000000003</v>
      </c>
      <c r="AM43" s="183">
        <v>72.191000000000003</v>
      </c>
      <c r="AN43" s="183">
        <v>72.338999999999999</v>
      </c>
      <c r="AO43" s="182">
        <v>72.156000000000006</v>
      </c>
      <c r="AP43" s="14">
        <v>50</v>
      </c>
      <c r="AQ43" s="14">
        <v>50</v>
      </c>
      <c r="AR43" s="14">
        <v>50</v>
      </c>
      <c r="AS43" s="14">
        <v>50</v>
      </c>
      <c r="AT43" s="14">
        <v>50</v>
      </c>
      <c r="AU43" s="14">
        <v>50</v>
      </c>
      <c r="AV43" s="14">
        <v>50</v>
      </c>
      <c r="AW43" s="14">
        <v>50</v>
      </c>
      <c r="AX43" s="14">
        <v>50</v>
      </c>
      <c r="AY43" s="14">
        <v>50</v>
      </c>
      <c r="AZ43" s="14">
        <v>50</v>
      </c>
      <c r="BA43" s="14">
        <v>50</v>
      </c>
      <c r="BB43" s="14">
        <v>50</v>
      </c>
      <c r="BC43" s="14">
        <v>50</v>
      </c>
      <c r="BD43" s="14">
        <v>50</v>
      </c>
      <c r="BE43" s="14">
        <v>50</v>
      </c>
      <c r="BF43" s="14">
        <v>50</v>
      </c>
      <c r="BG43" s="14">
        <v>50</v>
      </c>
      <c r="BH43" s="14">
        <v>50</v>
      </c>
      <c r="BI43" s="97">
        <v>51.323678016725225</v>
      </c>
      <c r="BJ43" s="97">
        <v>51.323678016725225</v>
      </c>
      <c r="BK43" s="97">
        <v>51.323678016725225</v>
      </c>
      <c r="BL43" s="97">
        <v>51.323678016725225</v>
      </c>
      <c r="BM43" s="97">
        <v>51.323678016725225</v>
      </c>
      <c r="BN43" s="97">
        <v>51.323678016725225</v>
      </c>
      <c r="BO43" s="97">
        <v>64.001343656930231</v>
      </c>
      <c r="BP43" s="97">
        <v>44.685171318504338</v>
      </c>
      <c r="BQ43" s="97">
        <v>45.284529643289027</v>
      </c>
      <c r="BR43" s="97">
        <v>42.384072581148502</v>
      </c>
      <c r="BS43" s="97">
        <v>42.189283654603038</v>
      </c>
      <c r="BT43" s="97">
        <v>42.065167896549163</v>
      </c>
      <c r="BU43" s="97">
        <v>41.807170302502982</v>
      </c>
      <c r="BV43" s="97">
        <v>41.055512210351246</v>
      </c>
      <c r="BW43" s="97">
        <v>41.055512210351246</v>
      </c>
      <c r="BX43" s="108">
        <v>40.844999999999999</v>
      </c>
      <c r="BY43" s="108">
        <v>40.845999999999997</v>
      </c>
      <c r="BZ43" s="108">
        <v>41.37</v>
      </c>
      <c r="CA43" s="108">
        <v>41.374000000000002</v>
      </c>
      <c r="CB43" s="14">
        <v>0</v>
      </c>
      <c r="CC43" s="14">
        <v>0</v>
      </c>
      <c r="CD43" s="14">
        <v>0</v>
      </c>
      <c r="CE43" s="14">
        <v>0</v>
      </c>
      <c r="CF43" s="14">
        <v>0</v>
      </c>
      <c r="CG43" s="14">
        <v>0</v>
      </c>
      <c r="CH43" s="14">
        <v>0</v>
      </c>
      <c r="CI43" s="14">
        <v>0</v>
      </c>
      <c r="CJ43" s="14">
        <v>0</v>
      </c>
      <c r="CK43" s="14">
        <v>0</v>
      </c>
      <c r="CL43" s="14">
        <v>0</v>
      </c>
      <c r="CM43" s="14">
        <v>0</v>
      </c>
      <c r="CN43" s="15">
        <v>0</v>
      </c>
      <c r="CO43" s="177">
        <v>0</v>
      </c>
      <c r="CP43" s="177">
        <v>0</v>
      </c>
      <c r="CQ43" s="177">
        <v>0</v>
      </c>
      <c r="CR43" s="177">
        <v>0</v>
      </c>
      <c r="CS43" s="183">
        <v>0</v>
      </c>
      <c r="CT43" s="183">
        <v>0</v>
      </c>
      <c r="CU43" s="14">
        <v>17.751999999999999</v>
      </c>
      <c r="CV43" s="14">
        <v>17.887</v>
      </c>
      <c r="CW43" s="14">
        <v>18.077999999999999</v>
      </c>
      <c r="CX43" s="14">
        <v>18.404</v>
      </c>
      <c r="CY43" s="14">
        <v>18.995999999999999</v>
      </c>
      <c r="CZ43" s="14">
        <v>18.757999999999999</v>
      </c>
      <c r="DA43" s="97">
        <f>$DE$43</f>
        <v>22.561</v>
      </c>
      <c r="DB43" s="97">
        <f>$DE$43</f>
        <v>22.561</v>
      </c>
      <c r="DC43" s="97">
        <f>$DE$43</f>
        <v>22.561</v>
      </c>
      <c r="DD43" s="97">
        <f>$DE$43</f>
        <v>22.561</v>
      </c>
      <c r="DE43" s="14">
        <v>22.561</v>
      </c>
      <c r="DF43" s="14">
        <v>24.763000000000002</v>
      </c>
      <c r="DG43" s="97">
        <f t="shared" ref="DG43:DM45" si="272">DF43</f>
        <v>24.763000000000002</v>
      </c>
      <c r="DH43" s="185">
        <f t="shared" si="272"/>
        <v>24.763000000000002</v>
      </c>
      <c r="DI43" s="185">
        <f t="shared" si="272"/>
        <v>24.763000000000002</v>
      </c>
      <c r="DJ43" s="185">
        <f t="shared" si="272"/>
        <v>24.763000000000002</v>
      </c>
      <c r="DK43" s="185">
        <f t="shared" si="272"/>
        <v>24.763000000000002</v>
      </c>
      <c r="DL43" s="185">
        <f t="shared" si="272"/>
        <v>24.763000000000002</v>
      </c>
      <c r="DM43" s="329">
        <f t="shared" si="272"/>
        <v>24.763000000000002</v>
      </c>
      <c r="DN43" s="259">
        <v>24.96023735465468</v>
      </c>
      <c r="DO43" s="259">
        <v>24.945201881029835</v>
      </c>
      <c r="DP43" s="259">
        <v>24.930166407404986</v>
      </c>
      <c r="DQ43" s="259">
        <v>24.915130933780141</v>
      </c>
      <c r="DR43" s="259">
        <v>24.900095460155292</v>
      </c>
      <c r="DS43" s="259">
        <v>24.885059986530443</v>
      </c>
      <c r="DT43" s="259">
        <v>24.870024512905598</v>
      </c>
      <c r="DU43" s="259">
        <v>24.854989039280749</v>
      </c>
      <c r="DV43" s="259">
        <v>24.839953565655904</v>
      </c>
      <c r="DW43" s="259">
        <v>24.824918092031055</v>
      </c>
      <c r="DX43" s="259">
        <v>24.903878922678594</v>
      </c>
      <c r="DY43" s="259">
        <v>24.894248726376709</v>
      </c>
      <c r="DZ43" s="259">
        <v>24.539146892376095</v>
      </c>
      <c r="EA43" s="259">
        <v>24.707014915455492</v>
      </c>
      <c r="EB43" s="259">
        <v>24.761185602324804</v>
      </c>
      <c r="EC43" s="259">
        <v>24.786772721185137</v>
      </c>
      <c r="ED43" s="178">
        <v>24.761185600000001</v>
      </c>
      <c r="EE43" s="182">
        <v>24.73753224</v>
      </c>
      <c r="EF43" s="352">
        <v>24.852691119999999</v>
      </c>
      <c r="EG43" s="14">
        <v>109.21268582</v>
      </c>
      <c r="EH43" s="14">
        <v>110.03278224</v>
      </c>
      <c r="EI43" s="14">
        <v>110.21177065000001</v>
      </c>
      <c r="EJ43" s="14">
        <v>110.21177065000001</v>
      </c>
      <c r="EK43" s="14">
        <v>110.76439832</v>
      </c>
      <c r="EL43" s="14">
        <v>110.76439832</v>
      </c>
      <c r="EM43" s="14">
        <v>111.17304126000001</v>
      </c>
      <c r="EN43" s="14">
        <v>111.17304126000001</v>
      </c>
      <c r="EO43" s="14">
        <v>111.32005307999999</v>
      </c>
      <c r="EP43" s="14">
        <v>111.58792201999999</v>
      </c>
      <c r="EQ43" s="14">
        <v>111.62105139000001</v>
      </c>
      <c r="ER43" s="14">
        <v>111.62105139000001</v>
      </c>
      <c r="ES43" s="14">
        <v>112.2559099291</v>
      </c>
      <c r="ET43" s="178">
        <v>112.25590992909986</v>
      </c>
      <c r="EU43" s="178">
        <v>112.26</v>
      </c>
      <c r="EV43" s="178">
        <v>112.29949999999999</v>
      </c>
      <c r="EW43" s="178">
        <v>112.38420000000001</v>
      </c>
      <c r="EX43" s="178">
        <v>112.38420000000001</v>
      </c>
      <c r="EY43" s="353">
        <v>112.38416086083799</v>
      </c>
      <c r="EZ43" s="14">
        <v>50</v>
      </c>
      <c r="FA43" s="14">
        <v>50</v>
      </c>
      <c r="FB43" s="14">
        <v>50</v>
      </c>
      <c r="FC43" s="14">
        <v>50</v>
      </c>
      <c r="FD43" s="14">
        <v>50</v>
      </c>
      <c r="FE43" s="14">
        <v>50</v>
      </c>
      <c r="FF43" s="14">
        <v>50</v>
      </c>
      <c r="FG43" s="14">
        <v>50</v>
      </c>
      <c r="FH43" s="14">
        <v>50</v>
      </c>
      <c r="FI43" s="14">
        <v>50</v>
      </c>
      <c r="FJ43" s="14">
        <v>50</v>
      </c>
      <c r="FK43" s="14">
        <v>50</v>
      </c>
      <c r="FL43" s="14">
        <v>50</v>
      </c>
      <c r="FM43" s="178">
        <v>50</v>
      </c>
      <c r="FN43" s="178">
        <v>50</v>
      </c>
      <c r="FO43" s="178">
        <v>50</v>
      </c>
      <c r="FP43" s="178">
        <v>50</v>
      </c>
      <c r="FQ43" s="178">
        <v>50</v>
      </c>
      <c r="FR43" s="182">
        <v>50</v>
      </c>
      <c r="FS43" s="14">
        <v>57.898110789999997</v>
      </c>
      <c r="FT43" s="14">
        <v>57.898110789999997</v>
      </c>
      <c r="FU43" s="14">
        <v>57.898110789999997</v>
      </c>
      <c r="FV43" s="14">
        <v>57.898110789999997</v>
      </c>
      <c r="FW43" s="14">
        <v>57.898110789999997</v>
      </c>
      <c r="FX43" s="14">
        <v>57.898110789999997</v>
      </c>
      <c r="FY43" s="14">
        <v>57.898110789999997</v>
      </c>
      <c r="FZ43" s="14">
        <v>57.898110789999997</v>
      </c>
      <c r="GA43" s="14">
        <v>57.952228669999997</v>
      </c>
      <c r="GB43" s="15">
        <v>58.78070013</v>
      </c>
      <c r="GC43" s="15">
        <v>58</v>
      </c>
      <c r="GD43" s="15">
        <v>58.828462639999998</v>
      </c>
      <c r="GE43" s="15">
        <v>59.3201844037062</v>
      </c>
      <c r="GF43" s="177">
        <v>58.973999999999997</v>
      </c>
      <c r="GG43" s="177">
        <v>58.986851886821803</v>
      </c>
      <c r="GH43" s="177">
        <v>59</v>
      </c>
      <c r="GI43" s="177">
        <v>59.813325130000003</v>
      </c>
      <c r="GJ43" s="177">
        <v>59.803124621936</v>
      </c>
      <c r="GK43" s="351">
        <v>59.85</v>
      </c>
      <c r="GL43" s="97">
        <f t="shared" si="268"/>
        <v>39.492458689999999</v>
      </c>
      <c r="GM43" s="97">
        <f t="shared" si="268"/>
        <v>39.492458689999999</v>
      </c>
      <c r="GN43" s="97">
        <f t="shared" si="268"/>
        <v>39.492458689999999</v>
      </c>
      <c r="GO43" s="97">
        <f t="shared" si="268"/>
        <v>39.492458689999999</v>
      </c>
      <c r="GP43" s="97">
        <f t="shared" si="268"/>
        <v>39.492458689999999</v>
      </c>
      <c r="GQ43" s="97">
        <f t="shared" si="268"/>
        <v>39.492458689999999</v>
      </c>
      <c r="GR43" s="97">
        <f t="shared" si="268"/>
        <v>39.492458689999999</v>
      </c>
      <c r="GS43" s="97">
        <f t="shared" si="268"/>
        <v>39.492458689999999</v>
      </c>
      <c r="GT43" s="97">
        <f t="shared" si="268"/>
        <v>39.492458689999999</v>
      </c>
      <c r="GU43" s="15">
        <v>39.492458689999999</v>
      </c>
      <c r="GV43" s="15">
        <v>39.80626084</v>
      </c>
      <c r="GW43" s="15">
        <v>40.442490560000003</v>
      </c>
      <c r="GX43" s="15">
        <v>39.74</v>
      </c>
      <c r="GY43" s="177">
        <v>39.85</v>
      </c>
      <c r="GZ43" s="183">
        <v>40.835999999999999</v>
      </c>
      <c r="HA43" s="183">
        <v>40.758401653649102</v>
      </c>
      <c r="HB43" s="183">
        <v>41.375149188614103</v>
      </c>
      <c r="HC43" s="183">
        <v>42.351668601813699</v>
      </c>
      <c r="HD43" s="351">
        <v>42.001221118621203</v>
      </c>
      <c r="HE43" s="15">
        <v>0</v>
      </c>
      <c r="HF43" s="15">
        <v>0</v>
      </c>
      <c r="HG43" s="15">
        <v>0</v>
      </c>
      <c r="HH43" s="15">
        <v>0</v>
      </c>
      <c r="HI43" s="15">
        <v>0</v>
      </c>
      <c r="HJ43" s="15">
        <v>0</v>
      </c>
      <c r="HK43" s="15">
        <v>0</v>
      </c>
      <c r="HL43" s="15">
        <v>0</v>
      </c>
      <c r="HM43" s="14">
        <v>0</v>
      </c>
      <c r="HN43" s="14">
        <v>0</v>
      </c>
      <c r="HO43" s="14">
        <v>0</v>
      </c>
      <c r="HP43" s="14">
        <v>0</v>
      </c>
      <c r="HQ43" s="14">
        <v>0</v>
      </c>
      <c r="HR43" s="178">
        <v>0</v>
      </c>
      <c r="HS43" s="178">
        <v>0</v>
      </c>
      <c r="HT43" s="178">
        <v>0</v>
      </c>
      <c r="HU43" s="178">
        <v>0</v>
      </c>
      <c r="HV43" s="178">
        <v>0</v>
      </c>
      <c r="HW43" s="352">
        <v>0</v>
      </c>
      <c r="HX43" s="15">
        <v>73.599999999999994</v>
      </c>
      <c r="HY43" s="15">
        <v>75.2</v>
      </c>
      <c r="HZ43" s="15">
        <v>79.900000000000006</v>
      </c>
      <c r="IA43" s="15">
        <v>81</v>
      </c>
      <c r="IB43" s="15">
        <v>84.2</v>
      </c>
      <c r="IC43" s="15">
        <v>89.3</v>
      </c>
      <c r="ID43" s="15">
        <v>93.7</v>
      </c>
      <c r="IE43" s="15">
        <v>94</v>
      </c>
      <c r="IF43" s="14">
        <v>100.41485484</v>
      </c>
      <c r="IG43" s="14">
        <v>100.41485484</v>
      </c>
      <c r="IH43" s="14">
        <v>100.41485484</v>
      </c>
      <c r="II43" s="14">
        <v>100.5</v>
      </c>
      <c r="IJ43" s="14">
        <v>101.042346734918</v>
      </c>
      <c r="IK43" s="178">
        <v>101.042</v>
      </c>
      <c r="IL43" s="189">
        <v>101.042</v>
      </c>
      <c r="IM43" s="114">
        <v>101.042</v>
      </c>
      <c r="IN43" s="114">
        <v>101.042</v>
      </c>
      <c r="IO43" s="114">
        <v>101.042</v>
      </c>
      <c r="IP43" s="354">
        <v>101.042</v>
      </c>
      <c r="IQ43" s="114"/>
      <c r="IR43" s="114"/>
      <c r="IS43" s="114"/>
      <c r="IT43" s="114"/>
      <c r="IU43" s="114"/>
      <c r="IV43" s="114"/>
      <c r="IW43" s="114"/>
      <c r="IX43" s="114"/>
      <c r="IY43" s="114"/>
      <c r="IZ43" s="114"/>
      <c r="JA43" s="139"/>
      <c r="JB43" s="139"/>
      <c r="JC43" s="140"/>
      <c r="JD43" s="140"/>
      <c r="JE43" s="140"/>
      <c r="JF43" s="140"/>
      <c r="JG43" s="140"/>
      <c r="JH43" s="140"/>
      <c r="JI43" s="140"/>
      <c r="JJ43" s="140"/>
      <c r="JK43" s="140"/>
      <c r="JL43" s="140"/>
      <c r="JM43" s="140"/>
      <c r="JN43" s="140"/>
      <c r="JO43" s="140"/>
      <c r="JP43" s="140"/>
      <c r="JQ43" s="140"/>
      <c r="JR43" s="140"/>
      <c r="JS43" s="12"/>
      <c r="JT43" s="12"/>
      <c r="JU43" s="12"/>
      <c r="JV43" s="12"/>
      <c r="JW43" s="12"/>
      <c r="JX43" s="12"/>
      <c r="JY43" s="12"/>
      <c r="JZ43" s="12"/>
      <c r="KA43" s="12"/>
      <c r="KB43" s="12"/>
      <c r="KC43" s="12"/>
      <c r="KD43" s="12"/>
      <c r="KE43" s="12"/>
      <c r="KF43" s="12"/>
      <c r="KG43" s="12"/>
      <c r="KH43" s="12"/>
    </row>
    <row r="44" spans="1:294">
      <c r="A44" t="s">
        <v>281</v>
      </c>
      <c r="B44" s="12" t="s">
        <v>235</v>
      </c>
      <c r="C44" s="12" t="s">
        <v>19</v>
      </c>
      <c r="D44" s="14">
        <v>0</v>
      </c>
      <c r="E44" s="14">
        <v>0</v>
      </c>
      <c r="F44" s="14">
        <v>0</v>
      </c>
      <c r="G44" s="14">
        <v>0</v>
      </c>
      <c r="H44" s="14">
        <v>0</v>
      </c>
      <c r="I44" s="14">
        <v>0</v>
      </c>
      <c r="J44" s="14">
        <v>0</v>
      </c>
      <c r="K44" s="14">
        <v>0</v>
      </c>
      <c r="L44" s="14">
        <v>0</v>
      </c>
      <c r="M44" s="14">
        <v>0</v>
      </c>
      <c r="N44" s="14">
        <v>0</v>
      </c>
      <c r="O44" s="14">
        <v>0</v>
      </c>
      <c r="P44" s="14">
        <v>0</v>
      </c>
      <c r="Q44" s="14">
        <v>0</v>
      </c>
      <c r="R44" s="15">
        <v>0</v>
      </c>
      <c r="S44" s="15">
        <v>0</v>
      </c>
      <c r="T44" s="108">
        <v>0</v>
      </c>
      <c r="U44" s="108">
        <v>0</v>
      </c>
      <c r="V44" s="108">
        <v>0</v>
      </c>
      <c r="W44" s="14">
        <v>0</v>
      </c>
      <c r="X44" s="14">
        <v>0</v>
      </c>
      <c r="Y44" s="14">
        <v>0</v>
      </c>
      <c r="Z44" s="14">
        <v>0</v>
      </c>
      <c r="AA44" s="14">
        <v>0</v>
      </c>
      <c r="AB44" s="14">
        <v>0</v>
      </c>
      <c r="AC44" s="14">
        <v>0</v>
      </c>
      <c r="AD44" s="14">
        <v>0</v>
      </c>
      <c r="AE44" s="108">
        <v>0</v>
      </c>
      <c r="AF44" s="108">
        <v>0</v>
      </c>
      <c r="AG44" s="108">
        <v>0</v>
      </c>
      <c r="AH44" s="108">
        <v>0</v>
      </c>
      <c r="AI44" s="108">
        <v>0</v>
      </c>
      <c r="AJ44" s="183">
        <v>0</v>
      </c>
      <c r="AK44" s="183">
        <v>0</v>
      </c>
      <c r="AL44" s="183">
        <v>0</v>
      </c>
      <c r="AM44" s="183">
        <v>0</v>
      </c>
      <c r="AN44" s="183">
        <v>0</v>
      </c>
      <c r="AO44" s="182">
        <v>0</v>
      </c>
      <c r="AP44" s="14">
        <v>0</v>
      </c>
      <c r="AQ44" s="14">
        <v>0</v>
      </c>
      <c r="AR44" s="14">
        <v>0</v>
      </c>
      <c r="AS44" s="14">
        <v>0</v>
      </c>
      <c r="AT44" s="14">
        <v>0</v>
      </c>
      <c r="AU44" s="14">
        <v>0</v>
      </c>
      <c r="AV44" s="14">
        <v>0</v>
      </c>
      <c r="AW44" s="14">
        <v>0</v>
      </c>
      <c r="AX44" s="14">
        <v>0</v>
      </c>
      <c r="AY44" s="14">
        <v>0</v>
      </c>
      <c r="AZ44" s="14">
        <v>0</v>
      </c>
      <c r="BA44" s="14">
        <v>0</v>
      </c>
      <c r="BB44" s="14">
        <v>0</v>
      </c>
      <c r="BC44" s="14">
        <v>0</v>
      </c>
      <c r="BD44" s="14">
        <v>0</v>
      </c>
      <c r="BE44" s="14">
        <v>0</v>
      </c>
      <c r="BF44" s="14">
        <v>0</v>
      </c>
      <c r="BG44" s="14">
        <v>0</v>
      </c>
      <c r="BH44" s="14">
        <v>0</v>
      </c>
      <c r="BI44" s="219">
        <v>0</v>
      </c>
      <c r="BJ44" s="219">
        <v>0</v>
      </c>
      <c r="BK44" s="219">
        <v>0</v>
      </c>
      <c r="BL44" s="219">
        <v>0</v>
      </c>
      <c r="BM44" s="219">
        <v>0</v>
      </c>
      <c r="BN44" s="219">
        <v>0</v>
      </c>
      <c r="BO44" s="219">
        <v>0</v>
      </c>
      <c r="BP44" s="219">
        <v>0</v>
      </c>
      <c r="BQ44" s="219">
        <v>0</v>
      </c>
      <c r="BR44" s="219">
        <v>0</v>
      </c>
      <c r="BS44" s="219">
        <v>0</v>
      </c>
      <c r="BT44" s="219">
        <v>0</v>
      </c>
      <c r="BU44" s="219">
        <v>0</v>
      </c>
      <c r="BV44" s="219">
        <v>0</v>
      </c>
      <c r="BW44" s="219">
        <v>0</v>
      </c>
      <c r="BX44" s="108">
        <v>0</v>
      </c>
      <c r="BY44" s="108">
        <v>0</v>
      </c>
      <c r="BZ44" s="108">
        <v>0</v>
      </c>
      <c r="CA44" s="108">
        <v>0</v>
      </c>
      <c r="CB44" s="14">
        <v>150.781136</v>
      </c>
      <c r="CC44" s="14">
        <v>150.83477329999999</v>
      </c>
      <c r="CD44" s="14">
        <v>151.9955032</v>
      </c>
      <c r="CE44" s="14">
        <v>154.41372530000001</v>
      </c>
      <c r="CF44" s="14">
        <v>152.12947639999999</v>
      </c>
      <c r="CG44" s="14">
        <v>152.98674310000001</v>
      </c>
      <c r="CH44" s="14">
        <v>154.99453690000001</v>
      </c>
      <c r="CI44" s="14">
        <v>153.8465238</v>
      </c>
      <c r="CJ44" s="14">
        <v>151.1145755</v>
      </c>
      <c r="CK44" s="14">
        <v>148.273</v>
      </c>
      <c r="CL44" s="14">
        <v>150.840486</v>
      </c>
      <c r="CM44" s="14">
        <v>152.28762712</v>
      </c>
      <c r="CN44" s="15">
        <v>151.98099999999999</v>
      </c>
      <c r="CO44" s="177">
        <v>150.74</v>
      </c>
      <c r="CP44" s="177">
        <v>150.22999999999999</v>
      </c>
      <c r="CQ44" s="177">
        <v>150.74</v>
      </c>
      <c r="CR44" s="177">
        <v>150.73500000000001</v>
      </c>
      <c r="CS44" s="183">
        <v>150.72900000000001</v>
      </c>
      <c r="CT44" s="183">
        <v>150.733</v>
      </c>
      <c r="CU44" s="14">
        <v>24.2</v>
      </c>
      <c r="CV44" s="14">
        <v>24.2</v>
      </c>
      <c r="CW44" s="14">
        <v>24.2</v>
      </c>
      <c r="CX44" s="14">
        <v>24.2</v>
      </c>
      <c r="CY44" s="14">
        <v>24.4</v>
      </c>
      <c r="CZ44" s="14">
        <v>25.56</v>
      </c>
      <c r="DA44" s="97">
        <f>$DE$44</f>
        <v>28.41</v>
      </c>
      <c r="DB44" s="97">
        <f>$DE$44</f>
        <v>28.41</v>
      </c>
      <c r="DC44" s="97">
        <f>$DE$44</f>
        <v>28.41</v>
      </c>
      <c r="DD44" s="97">
        <f>$DE$44</f>
        <v>28.41</v>
      </c>
      <c r="DE44" s="14">
        <v>28.41</v>
      </c>
      <c r="DF44" s="97">
        <f>DE44</f>
        <v>28.41</v>
      </c>
      <c r="DG44" s="97">
        <f t="shared" si="272"/>
        <v>28.41</v>
      </c>
      <c r="DH44" s="185">
        <f t="shared" si="272"/>
        <v>28.41</v>
      </c>
      <c r="DI44" s="185">
        <f t="shared" si="272"/>
        <v>28.41</v>
      </c>
      <c r="DJ44" s="185">
        <f t="shared" si="272"/>
        <v>28.41</v>
      </c>
      <c r="DK44" s="185">
        <f t="shared" si="272"/>
        <v>28.41</v>
      </c>
      <c r="DL44" s="185">
        <f t="shared" si="272"/>
        <v>28.41</v>
      </c>
      <c r="DM44" s="329">
        <f t="shared" si="272"/>
        <v>28.41</v>
      </c>
      <c r="DN44" s="12">
        <v>106</v>
      </c>
      <c r="DO44" s="12">
        <v>106</v>
      </c>
      <c r="DP44" s="12">
        <v>106</v>
      </c>
      <c r="DQ44" s="12">
        <v>106</v>
      </c>
      <c r="DR44" s="12">
        <v>106</v>
      </c>
      <c r="DS44" s="12">
        <v>106</v>
      </c>
      <c r="DT44" s="12">
        <v>106</v>
      </c>
      <c r="DU44" s="12">
        <v>106</v>
      </c>
      <c r="DV44" s="12">
        <v>106</v>
      </c>
      <c r="DW44" s="12">
        <v>106</v>
      </c>
      <c r="DX44" s="12">
        <v>106</v>
      </c>
      <c r="DY44" s="12">
        <v>106</v>
      </c>
      <c r="DZ44" s="12">
        <v>106</v>
      </c>
      <c r="EA44" s="12">
        <v>106</v>
      </c>
      <c r="EB44" s="12">
        <v>106</v>
      </c>
      <c r="EC44" s="12">
        <v>106</v>
      </c>
      <c r="ED44" s="178">
        <v>106</v>
      </c>
      <c r="EE44" s="182">
        <v>106</v>
      </c>
      <c r="EF44" s="352">
        <v>106</v>
      </c>
      <c r="EG44" s="14">
        <v>0</v>
      </c>
      <c r="EH44" s="14">
        <v>0</v>
      </c>
      <c r="EI44" s="14">
        <v>0</v>
      </c>
      <c r="EJ44" s="14">
        <v>0</v>
      </c>
      <c r="EK44" s="14">
        <v>0</v>
      </c>
      <c r="EL44" s="14">
        <v>0</v>
      </c>
      <c r="EM44" s="14">
        <v>0</v>
      </c>
      <c r="EN44" s="14">
        <v>0</v>
      </c>
      <c r="EO44" s="14">
        <v>0</v>
      </c>
      <c r="EP44" s="14">
        <v>0</v>
      </c>
      <c r="EQ44" s="108">
        <v>0</v>
      </c>
      <c r="ER44" s="108">
        <v>0</v>
      </c>
      <c r="ES44" s="108">
        <v>0</v>
      </c>
      <c r="ET44" s="183">
        <v>0</v>
      </c>
      <c r="EU44" s="178">
        <v>0</v>
      </c>
      <c r="EV44" s="178">
        <v>0</v>
      </c>
      <c r="EW44" s="178">
        <v>0</v>
      </c>
      <c r="EX44" s="178">
        <v>0</v>
      </c>
      <c r="EY44" s="353">
        <v>0</v>
      </c>
      <c r="EZ44" s="14">
        <v>0</v>
      </c>
      <c r="FA44" s="14">
        <v>0</v>
      </c>
      <c r="FB44" s="14">
        <v>0</v>
      </c>
      <c r="FC44" s="14">
        <v>0</v>
      </c>
      <c r="FD44" s="14">
        <v>0</v>
      </c>
      <c r="FE44" s="14">
        <v>0</v>
      </c>
      <c r="FF44" s="14">
        <v>0</v>
      </c>
      <c r="FG44" s="14">
        <v>0</v>
      </c>
      <c r="FH44" s="14">
        <v>0</v>
      </c>
      <c r="FI44" s="14">
        <v>0</v>
      </c>
      <c r="FJ44" s="14">
        <v>0</v>
      </c>
      <c r="FK44" s="14">
        <v>0</v>
      </c>
      <c r="FL44" s="14">
        <v>0</v>
      </c>
      <c r="FM44" s="178">
        <v>0</v>
      </c>
      <c r="FN44" s="178">
        <v>0</v>
      </c>
      <c r="FO44" s="178">
        <v>0</v>
      </c>
      <c r="FP44" s="178">
        <v>0</v>
      </c>
      <c r="FQ44" s="178">
        <v>0</v>
      </c>
      <c r="FR44" s="182">
        <v>0</v>
      </c>
      <c r="FS44" s="14">
        <v>0</v>
      </c>
      <c r="FT44" s="14">
        <v>0</v>
      </c>
      <c r="FU44" s="14">
        <v>0</v>
      </c>
      <c r="FV44" s="14">
        <v>0</v>
      </c>
      <c r="FW44" s="14">
        <v>0</v>
      </c>
      <c r="FX44" s="14">
        <v>0</v>
      </c>
      <c r="FY44" s="14">
        <v>0</v>
      </c>
      <c r="FZ44" s="14">
        <v>0</v>
      </c>
      <c r="GA44" s="14">
        <v>0</v>
      </c>
      <c r="GB44" s="15">
        <v>0</v>
      </c>
      <c r="GC44" s="15">
        <v>0</v>
      </c>
      <c r="GD44" s="15">
        <v>0</v>
      </c>
      <c r="GE44" s="15">
        <v>0</v>
      </c>
      <c r="GF44" s="177">
        <v>0</v>
      </c>
      <c r="GG44" s="177">
        <v>0</v>
      </c>
      <c r="GH44" s="177">
        <v>0</v>
      </c>
      <c r="GI44" s="177">
        <v>0</v>
      </c>
      <c r="GJ44" s="177">
        <v>0</v>
      </c>
      <c r="GK44" s="351">
        <v>0</v>
      </c>
      <c r="GL44" s="97">
        <f t="shared" si="268"/>
        <v>0</v>
      </c>
      <c r="GM44" s="97">
        <f t="shared" si="268"/>
        <v>0</v>
      </c>
      <c r="GN44" s="97">
        <f t="shared" si="268"/>
        <v>0</v>
      </c>
      <c r="GO44" s="97">
        <f t="shared" si="268"/>
        <v>0</v>
      </c>
      <c r="GP44" s="97">
        <f t="shared" si="268"/>
        <v>0</v>
      </c>
      <c r="GQ44" s="97">
        <f t="shared" si="268"/>
        <v>0</v>
      </c>
      <c r="GR44" s="97">
        <f t="shared" si="268"/>
        <v>0</v>
      </c>
      <c r="GS44" s="97">
        <f t="shared" si="268"/>
        <v>0</v>
      </c>
      <c r="GT44" s="97">
        <f t="shared" si="268"/>
        <v>0</v>
      </c>
      <c r="GU44" s="15">
        <v>0</v>
      </c>
      <c r="GV44" s="15">
        <v>0</v>
      </c>
      <c r="GW44" s="15">
        <v>0</v>
      </c>
      <c r="GX44" s="15">
        <v>0</v>
      </c>
      <c r="GY44" s="177">
        <v>0</v>
      </c>
      <c r="GZ44" s="183">
        <v>0</v>
      </c>
      <c r="HA44" s="183">
        <v>0</v>
      </c>
      <c r="HB44" s="183">
        <v>0</v>
      </c>
      <c r="HC44" s="183">
        <v>0</v>
      </c>
      <c r="HD44" s="351">
        <v>0</v>
      </c>
      <c r="HE44" s="15">
        <v>0</v>
      </c>
      <c r="HF44" s="15">
        <v>0</v>
      </c>
      <c r="HG44" s="15">
        <v>0</v>
      </c>
      <c r="HH44" s="15">
        <v>0</v>
      </c>
      <c r="HI44" s="15">
        <v>0</v>
      </c>
      <c r="HJ44" s="15">
        <v>0</v>
      </c>
      <c r="HK44" s="15">
        <v>0</v>
      </c>
      <c r="HL44" s="15">
        <v>0</v>
      </c>
      <c r="HM44" s="14">
        <v>0</v>
      </c>
      <c r="HN44" s="14">
        <v>0</v>
      </c>
      <c r="HO44" s="14">
        <v>0</v>
      </c>
      <c r="HP44" s="14">
        <v>0</v>
      </c>
      <c r="HQ44" s="14">
        <v>0</v>
      </c>
      <c r="HR44" s="178">
        <v>0</v>
      </c>
      <c r="HS44" s="178">
        <v>0</v>
      </c>
      <c r="HT44" s="178">
        <v>0</v>
      </c>
      <c r="HU44" s="178">
        <v>0</v>
      </c>
      <c r="HV44" s="178">
        <v>0</v>
      </c>
      <c r="HW44" s="352">
        <v>0</v>
      </c>
      <c r="HX44" s="15">
        <v>0</v>
      </c>
      <c r="HY44" s="15">
        <v>0</v>
      </c>
      <c r="HZ44" s="15">
        <v>0</v>
      </c>
      <c r="IA44" s="15">
        <v>0</v>
      </c>
      <c r="IB44" s="15">
        <v>0</v>
      </c>
      <c r="IC44" s="15">
        <v>0</v>
      </c>
      <c r="ID44" s="15">
        <v>0</v>
      </c>
      <c r="IE44" s="15">
        <v>0</v>
      </c>
      <c r="IF44" s="14">
        <v>0</v>
      </c>
      <c r="IG44" s="14">
        <v>0</v>
      </c>
      <c r="IH44" s="14">
        <v>0</v>
      </c>
      <c r="II44" s="14">
        <v>0</v>
      </c>
      <c r="IJ44" s="14">
        <v>0</v>
      </c>
      <c r="IK44" s="178">
        <v>0</v>
      </c>
      <c r="IL44" s="177">
        <v>0</v>
      </c>
      <c r="IM44" s="114">
        <v>0</v>
      </c>
      <c r="IN44" s="114">
        <v>0</v>
      </c>
      <c r="IO44" s="114">
        <v>0</v>
      </c>
      <c r="IP44" s="354">
        <v>0</v>
      </c>
      <c r="IQ44" s="114"/>
      <c r="IR44" s="114"/>
      <c r="IS44" s="114"/>
      <c r="IT44" s="114"/>
      <c r="IU44" s="114"/>
      <c r="IV44" s="114"/>
      <c r="IW44" s="114"/>
      <c r="IX44" s="114"/>
      <c r="IY44" s="114"/>
      <c r="IZ44" s="114"/>
      <c r="JA44" s="139"/>
      <c r="JB44" s="139"/>
      <c r="JC44" s="140"/>
      <c r="JD44" s="140"/>
      <c r="JE44" s="140"/>
      <c r="JF44" s="140"/>
      <c r="JG44" s="140"/>
      <c r="JH44" s="140"/>
      <c r="JI44" s="140"/>
      <c r="JJ44" s="140"/>
      <c r="JK44" s="140"/>
      <c r="JL44" s="140"/>
      <c r="JM44" s="140"/>
      <c r="JN44" s="140"/>
      <c r="JO44" s="140"/>
      <c r="JP44" s="140"/>
      <c r="JQ44" s="140"/>
      <c r="JR44" s="140"/>
      <c r="JS44" s="12"/>
      <c r="JT44" s="12"/>
      <c r="JU44" s="12"/>
      <c r="JV44" s="12"/>
      <c r="JW44" s="12"/>
      <c r="JX44" s="12"/>
      <c r="JY44" s="12"/>
      <c r="JZ44" s="12"/>
      <c r="KA44" s="12"/>
      <c r="KB44" s="12"/>
      <c r="KC44" s="12"/>
      <c r="KD44" s="12"/>
      <c r="KE44" s="12"/>
      <c r="KF44" s="12"/>
      <c r="KG44" s="12"/>
      <c r="KH44" s="12"/>
    </row>
    <row r="45" spans="1:294">
      <c r="A45" t="s">
        <v>282</v>
      </c>
      <c r="B45" s="12" t="s">
        <v>243</v>
      </c>
      <c r="C45" s="12" t="s">
        <v>19</v>
      </c>
      <c r="D45" s="14">
        <v>371.86765171000002</v>
      </c>
      <c r="E45" s="14">
        <v>371.86765171000002</v>
      </c>
      <c r="F45" s="14">
        <v>371.86765171000002</v>
      </c>
      <c r="G45" s="14">
        <v>371.86765171000002</v>
      </c>
      <c r="H45" s="14">
        <v>371.86765171000002</v>
      </c>
      <c r="I45" s="14">
        <v>371.86765171000002</v>
      </c>
      <c r="J45" s="14">
        <v>347.69018320999999</v>
      </c>
      <c r="K45" s="14">
        <v>347.69018320999999</v>
      </c>
      <c r="L45" s="14">
        <v>347.64752908000003</v>
      </c>
      <c r="M45" s="14">
        <v>347.64752908000003</v>
      </c>
      <c r="N45" s="14">
        <v>347.64752908000003</v>
      </c>
      <c r="O45" s="14">
        <v>335.64800000000002</v>
      </c>
      <c r="P45" s="14">
        <v>335.64807760000002</v>
      </c>
      <c r="Q45" s="14">
        <v>335.6484815</v>
      </c>
      <c r="R45" s="69">
        <v>335.6484815</v>
      </c>
      <c r="S45" s="69">
        <v>335.6484815</v>
      </c>
      <c r="T45" s="108">
        <v>377.3</v>
      </c>
      <c r="U45" s="108">
        <v>382.21</v>
      </c>
      <c r="V45" s="108">
        <v>383.27</v>
      </c>
      <c r="W45" s="14">
        <v>233</v>
      </c>
      <c r="X45" s="14">
        <v>233</v>
      </c>
      <c r="Y45" s="14">
        <v>233</v>
      </c>
      <c r="Z45" s="14">
        <v>233</v>
      </c>
      <c r="AA45" s="14">
        <v>233</v>
      </c>
      <c r="AB45" s="14">
        <v>233</v>
      </c>
      <c r="AC45" s="14">
        <v>233</v>
      </c>
      <c r="AD45" s="14">
        <v>233</v>
      </c>
      <c r="AE45" s="108">
        <v>227.8</v>
      </c>
      <c r="AF45" s="108">
        <v>236.08330992</v>
      </c>
      <c r="AG45" s="108">
        <v>228</v>
      </c>
      <c r="AH45" s="108">
        <v>233.98450176</v>
      </c>
      <c r="AI45" s="108">
        <v>230.684</v>
      </c>
      <c r="AJ45" s="194">
        <v>231.374</v>
      </c>
      <c r="AK45" s="194">
        <v>227.23599999999999</v>
      </c>
      <c r="AL45" s="194">
        <v>227.126</v>
      </c>
      <c r="AM45" s="194">
        <v>220.61600000000001</v>
      </c>
      <c r="AN45" s="194">
        <v>224.27099999999999</v>
      </c>
      <c r="AO45" s="285">
        <v>226.22200000000001</v>
      </c>
      <c r="AP45" s="14">
        <v>0</v>
      </c>
      <c r="AQ45" s="14">
        <v>0</v>
      </c>
      <c r="AR45" s="14">
        <v>0</v>
      </c>
      <c r="AS45" s="14">
        <v>0</v>
      </c>
      <c r="AT45" s="14">
        <v>0</v>
      </c>
      <c r="AU45" s="14">
        <v>0</v>
      </c>
      <c r="AV45" s="14">
        <v>0</v>
      </c>
      <c r="AW45" s="14">
        <v>0</v>
      </c>
      <c r="AX45" s="14">
        <v>0</v>
      </c>
      <c r="AY45" s="14">
        <v>0</v>
      </c>
      <c r="AZ45" s="14">
        <v>0</v>
      </c>
      <c r="BA45" s="14">
        <v>0</v>
      </c>
      <c r="BB45" s="14">
        <v>0</v>
      </c>
      <c r="BC45" s="14">
        <v>0</v>
      </c>
      <c r="BD45" s="14">
        <v>0</v>
      </c>
      <c r="BE45" s="14">
        <v>0</v>
      </c>
      <c r="BF45" s="14">
        <v>0</v>
      </c>
      <c r="BG45" s="14">
        <v>0</v>
      </c>
      <c r="BH45" s="14">
        <v>0</v>
      </c>
      <c r="BI45" s="97">
        <v>206.00156044053631</v>
      </c>
      <c r="BJ45" s="97">
        <v>206.00156044053631</v>
      </c>
      <c r="BK45" s="97">
        <v>206.00156044053631</v>
      </c>
      <c r="BL45" s="97">
        <v>206.00156044053631</v>
      </c>
      <c r="BM45" s="97">
        <v>206.00156044053631</v>
      </c>
      <c r="BN45" s="97">
        <v>206.00156044053631</v>
      </c>
      <c r="BO45" s="97">
        <v>201.6020767764295</v>
      </c>
      <c r="BP45" s="97">
        <v>211.37594870608586</v>
      </c>
      <c r="BQ45" s="97">
        <v>205.02704132224986</v>
      </c>
      <c r="BR45" s="97">
        <v>208.71088035652269</v>
      </c>
      <c r="BS45" s="97">
        <v>208.61688446368296</v>
      </c>
      <c r="BT45" s="97">
        <v>208.50703294365647</v>
      </c>
      <c r="BU45" s="97">
        <v>199.75171634686461</v>
      </c>
      <c r="BV45" s="97">
        <v>202.39115649750957</v>
      </c>
      <c r="BW45" s="97">
        <v>202.19116523614838</v>
      </c>
      <c r="BX45" s="108">
        <v>193.90979999999999</v>
      </c>
      <c r="BY45" s="108">
        <v>193.83799999999999</v>
      </c>
      <c r="BZ45" s="108">
        <v>193.77</v>
      </c>
      <c r="CA45" s="108">
        <v>193.767</v>
      </c>
      <c r="CB45" s="14">
        <v>147.2917545</v>
      </c>
      <c r="CC45" s="14">
        <v>146.7186581</v>
      </c>
      <c r="CD45" s="14">
        <v>150.9582297</v>
      </c>
      <c r="CE45" s="14">
        <v>151.05773590000001</v>
      </c>
      <c r="CF45" s="14">
        <v>161.02684661000001</v>
      </c>
      <c r="CG45" s="14">
        <v>160.91183659999999</v>
      </c>
      <c r="CH45" s="14">
        <v>163.58657579999999</v>
      </c>
      <c r="CI45" s="14">
        <v>163.49697080000001</v>
      </c>
      <c r="CJ45" s="14">
        <v>163.9687314</v>
      </c>
      <c r="CK45" s="14">
        <v>161.58699999999999</v>
      </c>
      <c r="CL45" s="14">
        <v>163.95089189999999</v>
      </c>
      <c r="CM45" s="14">
        <v>163.94703330999999</v>
      </c>
      <c r="CN45" s="15">
        <v>163.947</v>
      </c>
      <c r="CO45" s="177">
        <v>163.95</v>
      </c>
      <c r="CP45" s="177">
        <v>179.09</v>
      </c>
      <c r="CQ45" s="177">
        <v>184.25</v>
      </c>
      <c r="CR45" s="177">
        <v>184.20599999999999</v>
      </c>
      <c r="CS45" s="183">
        <v>183.20099999999999</v>
      </c>
      <c r="CT45" s="183">
        <v>183.2</v>
      </c>
      <c r="CU45" s="14">
        <v>39.290999999999997</v>
      </c>
      <c r="CV45" s="14">
        <v>39.292999999999999</v>
      </c>
      <c r="CW45" s="14">
        <v>43.454000000000001</v>
      </c>
      <c r="CX45" s="14">
        <v>46.372999999999998</v>
      </c>
      <c r="CY45" s="14">
        <v>46.932000000000002</v>
      </c>
      <c r="CZ45" s="14">
        <v>58.447000000000003</v>
      </c>
      <c r="DA45" s="97">
        <f>DB45</f>
        <v>51.828000000000003</v>
      </c>
      <c r="DB45" s="97">
        <f>DC45</f>
        <v>51.828000000000003</v>
      </c>
      <c r="DC45" s="97">
        <f>DD45</f>
        <v>51.828000000000003</v>
      </c>
      <c r="DD45" s="97">
        <f>$DE$45</f>
        <v>51.828000000000003</v>
      </c>
      <c r="DE45" s="14">
        <v>51.828000000000003</v>
      </c>
      <c r="DF45" s="97">
        <f>DE45</f>
        <v>51.828000000000003</v>
      </c>
      <c r="DG45" s="97">
        <f t="shared" si="272"/>
        <v>51.828000000000003</v>
      </c>
      <c r="DH45" s="185">
        <f t="shared" si="272"/>
        <v>51.828000000000003</v>
      </c>
      <c r="DI45" s="185">
        <f t="shared" si="272"/>
        <v>51.828000000000003</v>
      </c>
      <c r="DJ45" s="185">
        <f t="shared" si="272"/>
        <v>51.828000000000003</v>
      </c>
      <c r="DK45" s="185">
        <f t="shared" si="272"/>
        <v>51.828000000000003</v>
      </c>
      <c r="DL45" s="185">
        <f t="shared" si="272"/>
        <v>51.828000000000003</v>
      </c>
      <c r="DM45" s="329">
        <f t="shared" si="272"/>
        <v>51.828000000000003</v>
      </c>
      <c r="DN45" s="259">
        <v>127.05762505310736</v>
      </c>
      <c r="DO45" s="259">
        <v>127.07928081195419</v>
      </c>
      <c r="DP45" s="259">
        <v>127.10093657080103</v>
      </c>
      <c r="DQ45" s="259">
        <v>127.12259232964786</v>
      </c>
      <c r="DR45" s="259">
        <v>127.14424808849468</v>
      </c>
      <c r="DS45" s="259">
        <v>127.1659038473415</v>
      </c>
      <c r="DT45" s="259">
        <v>127.18755960618833</v>
      </c>
      <c r="DU45" s="259">
        <v>127.20921536503516</v>
      </c>
      <c r="DV45" s="259">
        <v>127.230871123882</v>
      </c>
      <c r="DW45" s="259">
        <v>127.25252688272883</v>
      </c>
      <c r="DX45" s="259">
        <v>127.08372150943259</v>
      </c>
      <c r="DY45" s="259">
        <v>126.9982848181216</v>
      </c>
      <c r="DZ45" s="259">
        <v>127.53165355658018</v>
      </c>
      <c r="EA45" s="259">
        <v>128.06751505826242</v>
      </c>
      <c r="EB45" s="259">
        <v>127.23095816147207</v>
      </c>
      <c r="EC45" s="259">
        <v>127.23095816147207</v>
      </c>
      <c r="ED45" s="178">
        <v>127.2309582</v>
      </c>
      <c r="EE45" s="182">
        <v>127.2309582</v>
      </c>
      <c r="EF45" s="352">
        <v>127.20501899999999</v>
      </c>
      <c r="EG45" s="14">
        <v>0</v>
      </c>
      <c r="EH45" s="14">
        <v>0</v>
      </c>
      <c r="EI45" s="14">
        <v>0</v>
      </c>
      <c r="EJ45" s="14">
        <v>0</v>
      </c>
      <c r="EK45" s="14">
        <v>0</v>
      </c>
      <c r="EL45" s="14">
        <v>0</v>
      </c>
      <c r="EM45" s="14">
        <v>0</v>
      </c>
      <c r="EN45" s="14">
        <v>0</v>
      </c>
      <c r="EO45" s="14">
        <v>0</v>
      </c>
      <c r="EP45" s="14">
        <v>0</v>
      </c>
      <c r="EQ45" s="108">
        <v>0</v>
      </c>
      <c r="ER45" s="108">
        <v>0</v>
      </c>
      <c r="ES45" s="108">
        <v>0</v>
      </c>
      <c r="ET45" s="183">
        <v>0</v>
      </c>
      <c r="EU45" s="178">
        <v>0</v>
      </c>
      <c r="EV45" s="178">
        <v>0</v>
      </c>
      <c r="EW45" s="178">
        <v>0</v>
      </c>
      <c r="EX45" s="178">
        <v>0</v>
      </c>
      <c r="EY45" s="353">
        <v>0</v>
      </c>
      <c r="EZ45" s="14">
        <v>0</v>
      </c>
      <c r="FA45" s="14">
        <v>0</v>
      </c>
      <c r="FB45" s="14">
        <v>0</v>
      </c>
      <c r="FC45" s="14">
        <v>0</v>
      </c>
      <c r="FD45" s="14">
        <v>0</v>
      </c>
      <c r="FE45" s="14">
        <v>0</v>
      </c>
      <c r="FF45" s="14">
        <v>0</v>
      </c>
      <c r="FG45" s="14">
        <v>0</v>
      </c>
      <c r="FH45" s="14">
        <v>0</v>
      </c>
      <c r="FI45" s="14">
        <v>0</v>
      </c>
      <c r="FJ45" s="14">
        <v>0</v>
      </c>
      <c r="FK45" s="14">
        <v>0</v>
      </c>
      <c r="FL45" s="14">
        <v>0</v>
      </c>
      <c r="FM45" s="178">
        <v>0</v>
      </c>
      <c r="FN45" s="178">
        <v>0</v>
      </c>
      <c r="FO45" s="178">
        <v>0</v>
      </c>
      <c r="FP45" s="178">
        <v>0</v>
      </c>
      <c r="FQ45" s="178">
        <v>0</v>
      </c>
      <c r="FR45" s="182">
        <v>0</v>
      </c>
      <c r="FS45" s="14">
        <v>0</v>
      </c>
      <c r="FT45" s="14">
        <v>0</v>
      </c>
      <c r="FU45" s="14">
        <v>0</v>
      </c>
      <c r="FV45" s="14">
        <v>0</v>
      </c>
      <c r="FW45" s="14">
        <v>0</v>
      </c>
      <c r="FX45" s="14">
        <v>0</v>
      </c>
      <c r="FY45" s="14">
        <v>0</v>
      </c>
      <c r="FZ45" s="14">
        <v>0</v>
      </c>
      <c r="GA45" s="14">
        <v>0</v>
      </c>
      <c r="GB45" s="15">
        <v>0</v>
      </c>
      <c r="GC45" s="15">
        <v>0</v>
      </c>
      <c r="GD45" s="15">
        <v>0</v>
      </c>
      <c r="GE45" s="15">
        <v>0</v>
      </c>
      <c r="GF45" s="177">
        <v>0</v>
      </c>
      <c r="GG45" s="177">
        <v>0</v>
      </c>
      <c r="GH45" s="177">
        <v>0</v>
      </c>
      <c r="GI45" s="177">
        <v>0</v>
      </c>
      <c r="GJ45" s="177">
        <v>0</v>
      </c>
      <c r="GK45" s="351">
        <v>0</v>
      </c>
      <c r="GL45" s="97">
        <f t="shared" si="268"/>
        <v>0</v>
      </c>
      <c r="GM45" s="97">
        <f t="shared" si="268"/>
        <v>0</v>
      </c>
      <c r="GN45" s="97">
        <f t="shared" si="268"/>
        <v>0</v>
      </c>
      <c r="GO45" s="97">
        <f t="shared" si="268"/>
        <v>0</v>
      </c>
      <c r="GP45" s="97">
        <f t="shared" si="268"/>
        <v>0</v>
      </c>
      <c r="GQ45" s="97">
        <f t="shared" si="268"/>
        <v>0</v>
      </c>
      <c r="GR45" s="97">
        <f t="shared" si="268"/>
        <v>0</v>
      </c>
      <c r="GS45" s="97">
        <f t="shared" si="268"/>
        <v>0</v>
      </c>
      <c r="GT45" s="97">
        <f t="shared" si="268"/>
        <v>0</v>
      </c>
      <c r="GU45" s="15">
        <v>0</v>
      </c>
      <c r="GV45" s="15">
        <v>0</v>
      </c>
      <c r="GW45" s="15">
        <v>0</v>
      </c>
      <c r="GX45" s="15">
        <v>0</v>
      </c>
      <c r="GY45" s="177">
        <v>0</v>
      </c>
      <c r="GZ45" s="183">
        <v>0</v>
      </c>
      <c r="HA45" s="183">
        <v>0</v>
      </c>
      <c r="HB45" s="183">
        <v>0</v>
      </c>
      <c r="HC45" s="183">
        <v>0</v>
      </c>
      <c r="HD45" s="351">
        <v>0</v>
      </c>
      <c r="HE45" s="15">
        <v>0</v>
      </c>
      <c r="HF45" s="15">
        <v>0</v>
      </c>
      <c r="HG45" s="15">
        <v>0</v>
      </c>
      <c r="HH45" s="15">
        <v>0</v>
      </c>
      <c r="HI45" s="15">
        <v>0</v>
      </c>
      <c r="HJ45" s="15">
        <v>0</v>
      </c>
      <c r="HK45" s="15">
        <v>0</v>
      </c>
      <c r="HL45" s="15">
        <v>0</v>
      </c>
      <c r="HM45" s="14">
        <v>0</v>
      </c>
      <c r="HN45" s="14">
        <v>0</v>
      </c>
      <c r="HO45" s="14">
        <v>0</v>
      </c>
      <c r="HP45" s="14">
        <v>0</v>
      </c>
      <c r="HQ45" s="14">
        <v>0</v>
      </c>
      <c r="HR45" s="178">
        <v>0</v>
      </c>
      <c r="HS45" s="178">
        <v>0</v>
      </c>
      <c r="HT45" s="178">
        <v>0</v>
      </c>
      <c r="HU45" s="178">
        <v>0</v>
      </c>
      <c r="HV45" s="178">
        <v>0</v>
      </c>
      <c r="HW45" s="351">
        <v>0</v>
      </c>
      <c r="HX45" s="15">
        <v>0</v>
      </c>
      <c r="HY45" s="15">
        <v>0</v>
      </c>
      <c r="HZ45" s="15">
        <v>0</v>
      </c>
      <c r="IA45" s="15">
        <v>0</v>
      </c>
      <c r="IB45" s="15">
        <v>0</v>
      </c>
      <c r="IC45" s="15">
        <v>0</v>
      </c>
      <c r="ID45" s="15">
        <v>0</v>
      </c>
      <c r="IE45" s="15">
        <v>0</v>
      </c>
      <c r="IF45" s="14">
        <v>0</v>
      </c>
      <c r="IG45" s="14">
        <v>0</v>
      </c>
      <c r="IH45" s="14">
        <v>0</v>
      </c>
      <c r="II45" s="14">
        <v>0</v>
      </c>
      <c r="IJ45" s="14">
        <v>0</v>
      </c>
      <c r="IK45" s="178">
        <v>0</v>
      </c>
      <c r="IL45" s="189">
        <v>0</v>
      </c>
      <c r="IM45" s="114">
        <v>0</v>
      </c>
      <c r="IN45" s="114">
        <v>0</v>
      </c>
      <c r="IO45" s="114">
        <v>0</v>
      </c>
      <c r="IP45" s="354">
        <v>0</v>
      </c>
      <c r="IQ45" s="114"/>
      <c r="IR45" s="114"/>
      <c r="IS45" s="114"/>
      <c r="IT45" s="114"/>
      <c r="IU45" s="114"/>
      <c r="IV45" s="114"/>
      <c r="IW45" s="114"/>
      <c r="IX45" s="114"/>
      <c r="IY45" s="114"/>
      <c r="IZ45" s="114"/>
      <c r="JA45" s="139"/>
      <c r="JB45" s="139"/>
      <c r="JC45" s="140"/>
      <c r="JD45" s="140"/>
      <c r="JE45" s="140"/>
      <c r="JF45" s="140"/>
      <c r="JG45" s="140"/>
      <c r="JH45" s="140"/>
      <c r="JI45" s="140"/>
      <c r="JJ45" s="140"/>
      <c r="JK45" s="140"/>
      <c r="JL45" s="140"/>
      <c r="JM45" s="140"/>
      <c r="JN45" s="140"/>
      <c r="JO45" s="140"/>
      <c r="JP45" s="140"/>
      <c r="JQ45" s="140"/>
      <c r="JR45" s="140"/>
      <c r="JS45" s="12"/>
      <c r="JT45" s="12"/>
      <c r="JU45" s="12"/>
      <c r="JV45" s="12"/>
      <c r="JW45" s="12"/>
      <c r="JX45" s="12"/>
      <c r="JY45" s="12"/>
      <c r="JZ45" s="12"/>
      <c r="KA45" s="12"/>
      <c r="KB45" s="12"/>
      <c r="KC45" s="12"/>
      <c r="KD45" s="12"/>
      <c r="KE45" s="12"/>
      <c r="KF45" s="12"/>
      <c r="KG45" s="12"/>
      <c r="KH45" s="12"/>
    </row>
    <row r="46" spans="1:294">
      <c r="A46" t="s">
        <v>283</v>
      </c>
      <c r="B46" s="12" t="s">
        <v>229</v>
      </c>
      <c r="C46" s="12" t="s">
        <v>19</v>
      </c>
      <c r="D46" s="14">
        <v>0</v>
      </c>
      <c r="E46" s="14">
        <v>0</v>
      </c>
      <c r="F46" s="14">
        <v>0</v>
      </c>
      <c r="G46" s="14">
        <v>0</v>
      </c>
      <c r="H46" s="14">
        <v>0</v>
      </c>
      <c r="I46" s="14">
        <v>0</v>
      </c>
      <c r="J46" s="14">
        <v>0</v>
      </c>
      <c r="K46" s="14">
        <v>0</v>
      </c>
      <c r="L46" s="14">
        <v>0</v>
      </c>
      <c r="M46" s="14">
        <v>0</v>
      </c>
      <c r="N46" s="14">
        <v>0</v>
      </c>
      <c r="O46" s="14">
        <v>0</v>
      </c>
      <c r="P46" s="14">
        <v>0</v>
      </c>
      <c r="Q46" s="14">
        <v>0</v>
      </c>
      <c r="R46" s="15">
        <v>0</v>
      </c>
      <c r="S46" s="15">
        <v>0</v>
      </c>
      <c r="T46" s="108">
        <v>0</v>
      </c>
      <c r="U46" s="108">
        <v>0</v>
      </c>
      <c r="V46" s="108">
        <v>0</v>
      </c>
      <c r="W46" s="14">
        <v>0</v>
      </c>
      <c r="X46" s="14">
        <v>0</v>
      </c>
      <c r="Y46" s="14">
        <v>0</v>
      </c>
      <c r="Z46" s="14">
        <v>0</v>
      </c>
      <c r="AA46" s="14">
        <v>0</v>
      </c>
      <c r="AB46" s="14">
        <v>0</v>
      </c>
      <c r="AC46" s="14">
        <v>0</v>
      </c>
      <c r="AD46" s="14">
        <v>0</v>
      </c>
      <c r="AE46" s="108">
        <v>0</v>
      </c>
      <c r="AF46" s="108">
        <v>0</v>
      </c>
      <c r="AG46" s="108">
        <v>0</v>
      </c>
      <c r="AH46" s="108">
        <v>0</v>
      </c>
      <c r="AI46" s="108">
        <v>0</v>
      </c>
      <c r="AJ46" s="194">
        <v>0</v>
      </c>
      <c r="AK46" s="194">
        <v>0</v>
      </c>
      <c r="AL46" s="194">
        <v>0</v>
      </c>
      <c r="AM46" s="194">
        <v>0</v>
      </c>
      <c r="AN46" s="194">
        <v>0</v>
      </c>
      <c r="AO46" s="285">
        <v>0</v>
      </c>
      <c r="AP46" s="14">
        <v>0</v>
      </c>
      <c r="AQ46" s="14">
        <v>0</v>
      </c>
      <c r="AR46" s="14">
        <v>0</v>
      </c>
      <c r="AS46" s="14">
        <v>0</v>
      </c>
      <c r="AT46" s="14">
        <v>0</v>
      </c>
      <c r="AU46" s="14">
        <v>0</v>
      </c>
      <c r="AV46" s="14">
        <v>0</v>
      </c>
      <c r="AW46" s="14">
        <v>0</v>
      </c>
      <c r="AX46" s="14">
        <v>0</v>
      </c>
      <c r="AY46" s="14">
        <v>0</v>
      </c>
      <c r="AZ46" s="14">
        <v>0</v>
      </c>
      <c r="BA46" s="14">
        <v>0</v>
      </c>
      <c r="BB46" s="14">
        <v>0</v>
      </c>
      <c r="BC46" s="14">
        <v>0</v>
      </c>
      <c r="BD46" s="14">
        <v>0</v>
      </c>
      <c r="BE46" s="14">
        <v>0</v>
      </c>
      <c r="BF46" s="14">
        <v>0</v>
      </c>
      <c r="BG46" s="14">
        <v>0</v>
      </c>
      <c r="BH46" s="14">
        <v>0</v>
      </c>
      <c r="BI46" s="219">
        <v>0</v>
      </c>
      <c r="BJ46" s="219">
        <v>0</v>
      </c>
      <c r="BK46" s="219">
        <v>0</v>
      </c>
      <c r="BL46" s="219">
        <v>0</v>
      </c>
      <c r="BM46" s="219">
        <v>0</v>
      </c>
      <c r="BN46" s="219">
        <v>0</v>
      </c>
      <c r="BO46" s="219">
        <v>0</v>
      </c>
      <c r="BP46" s="219">
        <v>0</v>
      </c>
      <c r="BQ46" s="219">
        <v>0</v>
      </c>
      <c r="BR46" s="219">
        <v>0</v>
      </c>
      <c r="BS46" s="219">
        <v>0</v>
      </c>
      <c r="BT46" s="219">
        <v>0</v>
      </c>
      <c r="BU46" s="219">
        <v>0</v>
      </c>
      <c r="BV46" s="219">
        <v>0</v>
      </c>
      <c r="BW46" s="219">
        <v>0</v>
      </c>
      <c r="BX46" s="108">
        <v>0</v>
      </c>
      <c r="BY46" s="108">
        <v>0</v>
      </c>
      <c r="BZ46" s="108">
        <v>0</v>
      </c>
      <c r="CA46" s="108">
        <v>0</v>
      </c>
      <c r="CB46" s="14">
        <v>0</v>
      </c>
      <c r="CC46" s="14">
        <v>0</v>
      </c>
      <c r="CD46" s="14">
        <v>0</v>
      </c>
      <c r="CE46" s="14">
        <v>0</v>
      </c>
      <c r="CF46" s="14">
        <v>0</v>
      </c>
      <c r="CG46" s="14">
        <v>0</v>
      </c>
      <c r="CH46" s="14">
        <v>0</v>
      </c>
      <c r="CI46" s="14">
        <v>0</v>
      </c>
      <c r="CJ46" s="14">
        <v>0</v>
      </c>
      <c r="CK46" s="14">
        <v>0</v>
      </c>
      <c r="CL46" s="14">
        <v>0</v>
      </c>
      <c r="CM46" s="14">
        <v>0</v>
      </c>
      <c r="CN46" s="15">
        <v>0</v>
      </c>
      <c r="CO46" s="177">
        <v>0</v>
      </c>
      <c r="CP46" s="177">
        <v>0</v>
      </c>
      <c r="CQ46" s="177">
        <v>0</v>
      </c>
      <c r="CR46" s="177">
        <v>0</v>
      </c>
      <c r="CS46" s="183">
        <v>0</v>
      </c>
      <c r="CT46" s="183">
        <v>0</v>
      </c>
      <c r="CU46" s="14">
        <v>0</v>
      </c>
      <c r="CV46" s="14">
        <v>0</v>
      </c>
      <c r="CW46" s="14">
        <v>0</v>
      </c>
      <c r="CX46" s="14">
        <v>0</v>
      </c>
      <c r="CY46" s="14">
        <v>0</v>
      </c>
      <c r="CZ46" s="14">
        <v>0</v>
      </c>
      <c r="DA46" s="108">
        <v>0</v>
      </c>
      <c r="DB46" s="108">
        <v>0</v>
      </c>
      <c r="DC46" s="108">
        <v>0</v>
      </c>
      <c r="DD46" s="108">
        <v>0</v>
      </c>
      <c r="DE46" s="108">
        <v>0</v>
      </c>
      <c r="DF46" s="108">
        <v>0</v>
      </c>
      <c r="DG46" s="108">
        <v>0</v>
      </c>
      <c r="DH46" s="183">
        <v>0</v>
      </c>
      <c r="DI46" s="183">
        <v>0</v>
      </c>
      <c r="DJ46" s="183">
        <v>0</v>
      </c>
      <c r="DK46" s="178">
        <v>0</v>
      </c>
      <c r="DL46" s="183">
        <v>0</v>
      </c>
      <c r="DM46" s="183">
        <v>0</v>
      </c>
      <c r="DN46" s="12">
        <v>0</v>
      </c>
      <c r="DO46" s="12">
        <v>0</v>
      </c>
      <c r="DP46" s="12">
        <v>0</v>
      </c>
      <c r="DQ46" s="12">
        <v>0</v>
      </c>
      <c r="DR46" s="12">
        <v>0</v>
      </c>
      <c r="DS46" s="12">
        <v>212.99999999999997</v>
      </c>
      <c r="DT46" s="12">
        <v>212.99999999999997</v>
      </c>
      <c r="DU46" s="12">
        <v>212.99999999999997</v>
      </c>
      <c r="DV46" s="12">
        <v>212.99999999999997</v>
      </c>
      <c r="DW46" s="12">
        <v>212.99999999999997</v>
      </c>
      <c r="DX46" s="12">
        <v>212.99999999999997</v>
      </c>
      <c r="DY46" s="12">
        <v>212.99999999999997</v>
      </c>
      <c r="DZ46" s="12">
        <v>212.99999999999997</v>
      </c>
      <c r="EA46" s="12">
        <v>212.99999999999997</v>
      </c>
      <c r="EB46" s="12">
        <v>212.99999999999997</v>
      </c>
      <c r="EC46" s="12">
        <v>212.99999999999997</v>
      </c>
      <c r="ED46" s="178">
        <v>213</v>
      </c>
      <c r="EE46" s="182">
        <v>213</v>
      </c>
      <c r="EF46" s="352">
        <v>213</v>
      </c>
      <c r="EG46" s="14">
        <v>0</v>
      </c>
      <c r="EH46" s="14">
        <v>0</v>
      </c>
      <c r="EI46" s="14">
        <v>0</v>
      </c>
      <c r="EJ46" s="14">
        <v>0</v>
      </c>
      <c r="EK46" s="14">
        <v>0</v>
      </c>
      <c r="EL46" s="14">
        <v>0</v>
      </c>
      <c r="EM46" s="14">
        <v>0</v>
      </c>
      <c r="EN46" s="14">
        <v>0</v>
      </c>
      <c r="EO46" s="14">
        <v>0</v>
      </c>
      <c r="EP46" s="14">
        <v>0</v>
      </c>
      <c r="EQ46" s="108">
        <v>0</v>
      </c>
      <c r="ER46" s="108">
        <v>0</v>
      </c>
      <c r="ES46" s="108">
        <v>0</v>
      </c>
      <c r="ET46" s="183">
        <v>0</v>
      </c>
      <c r="EU46" s="178">
        <v>0</v>
      </c>
      <c r="EV46" s="178">
        <v>0</v>
      </c>
      <c r="EW46" s="178">
        <v>0</v>
      </c>
      <c r="EX46" s="178">
        <v>0</v>
      </c>
      <c r="EY46" s="353">
        <v>0</v>
      </c>
      <c r="EZ46" s="14">
        <v>0</v>
      </c>
      <c r="FA46" s="14">
        <v>0</v>
      </c>
      <c r="FB46" s="14">
        <v>0</v>
      </c>
      <c r="FC46" s="14">
        <v>0</v>
      </c>
      <c r="FD46" s="14">
        <v>0</v>
      </c>
      <c r="FE46" s="14">
        <v>0</v>
      </c>
      <c r="FF46" s="14">
        <v>0</v>
      </c>
      <c r="FG46" s="14">
        <v>0</v>
      </c>
      <c r="FH46" s="14">
        <v>0</v>
      </c>
      <c r="FI46" s="14">
        <v>0</v>
      </c>
      <c r="FJ46" s="14">
        <v>0</v>
      </c>
      <c r="FK46" s="14">
        <v>0</v>
      </c>
      <c r="FL46" s="14">
        <v>0</v>
      </c>
      <c r="FM46" s="178">
        <v>0</v>
      </c>
      <c r="FN46" s="178">
        <v>0</v>
      </c>
      <c r="FO46" s="178">
        <v>0</v>
      </c>
      <c r="FP46" s="178">
        <v>0</v>
      </c>
      <c r="FQ46" s="178">
        <v>0</v>
      </c>
      <c r="FR46" s="182">
        <v>0</v>
      </c>
      <c r="FS46" s="14">
        <v>0</v>
      </c>
      <c r="FT46" s="14">
        <v>0</v>
      </c>
      <c r="FU46" s="14">
        <v>0</v>
      </c>
      <c r="FV46" s="14">
        <v>0</v>
      </c>
      <c r="FW46" s="14">
        <v>0</v>
      </c>
      <c r="FX46" s="14">
        <v>0</v>
      </c>
      <c r="FY46" s="14">
        <v>0</v>
      </c>
      <c r="FZ46" s="14">
        <v>0</v>
      </c>
      <c r="GA46" s="14">
        <v>0</v>
      </c>
      <c r="GB46" s="15">
        <v>0</v>
      </c>
      <c r="GC46" s="15">
        <v>0</v>
      </c>
      <c r="GD46" s="15">
        <v>0</v>
      </c>
      <c r="GE46" s="15">
        <v>0</v>
      </c>
      <c r="GF46" s="177">
        <v>0</v>
      </c>
      <c r="GG46" s="177">
        <v>0</v>
      </c>
      <c r="GH46" s="177">
        <v>0</v>
      </c>
      <c r="GI46" s="177">
        <v>0</v>
      </c>
      <c r="GJ46" s="177">
        <v>0</v>
      </c>
      <c r="GK46" s="351">
        <v>0</v>
      </c>
      <c r="GL46" s="97">
        <f t="shared" si="268"/>
        <v>0</v>
      </c>
      <c r="GM46" s="97">
        <f t="shared" si="268"/>
        <v>0</v>
      </c>
      <c r="GN46" s="97">
        <f t="shared" si="268"/>
        <v>0</v>
      </c>
      <c r="GO46" s="97">
        <f t="shared" si="268"/>
        <v>0</v>
      </c>
      <c r="GP46" s="97">
        <f t="shared" si="268"/>
        <v>0</v>
      </c>
      <c r="GQ46" s="97">
        <f t="shared" si="268"/>
        <v>0</v>
      </c>
      <c r="GR46" s="97">
        <f t="shared" si="268"/>
        <v>0</v>
      </c>
      <c r="GS46" s="97">
        <f t="shared" si="268"/>
        <v>0</v>
      </c>
      <c r="GT46" s="97">
        <f t="shared" si="268"/>
        <v>0</v>
      </c>
      <c r="GU46" s="15">
        <v>0</v>
      </c>
      <c r="GV46" s="15">
        <v>0</v>
      </c>
      <c r="GW46" s="15">
        <v>0</v>
      </c>
      <c r="GX46" s="15">
        <v>0</v>
      </c>
      <c r="GY46" s="177">
        <v>0</v>
      </c>
      <c r="GZ46" s="183">
        <v>0</v>
      </c>
      <c r="HA46" s="183">
        <v>0</v>
      </c>
      <c r="HB46" s="183">
        <v>0</v>
      </c>
      <c r="HC46" s="183">
        <v>0</v>
      </c>
      <c r="HD46" s="351">
        <v>0</v>
      </c>
      <c r="HE46" s="15">
        <v>0</v>
      </c>
      <c r="HF46" s="15">
        <v>0</v>
      </c>
      <c r="HG46" s="15">
        <v>0</v>
      </c>
      <c r="HH46" s="15">
        <v>0</v>
      </c>
      <c r="HI46" s="15">
        <v>0</v>
      </c>
      <c r="HJ46" s="15">
        <v>0</v>
      </c>
      <c r="HK46" s="15">
        <v>0</v>
      </c>
      <c r="HL46" s="15">
        <v>0</v>
      </c>
      <c r="HM46" s="14">
        <v>0</v>
      </c>
      <c r="HN46" s="14">
        <v>0</v>
      </c>
      <c r="HO46" s="14">
        <v>0</v>
      </c>
      <c r="HP46" s="14">
        <v>0</v>
      </c>
      <c r="HQ46" s="14">
        <v>0</v>
      </c>
      <c r="HR46" s="178">
        <v>0</v>
      </c>
      <c r="HS46" s="178">
        <v>0</v>
      </c>
      <c r="HT46" s="178">
        <v>0</v>
      </c>
      <c r="HU46" s="178">
        <v>0</v>
      </c>
      <c r="HV46" s="178">
        <v>0</v>
      </c>
      <c r="HW46" s="351">
        <v>0</v>
      </c>
      <c r="HX46" s="15">
        <v>0</v>
      </c>
      <c r="HY46" s="15">
        <v>0</v>
      </c>
      <c r="HZ46" s="15">
        <v>0</v>
      </c>
      <c r="IA46" s="15">
        <v>0</v>
      </c>
      <c r="IB46" s="15">
        <v>0</v>
      </c>
      <c r="IC46" s="15">
        <v>0</v>
      </c>
      <c r="ID46" s="15">
        <v>0</v>
      </c>
      <c r="IE46" s="15">
        <v>0</v>
      </c>
      <c r="IF46" s="14">
        <v>0</v>
      </c>
      <c r="IG46" s="14">
        <v>0</v>
      </c>
      <c r="IH46" s="14">
        <v>0</v>
      </c>
      <c r="II46" s="14">
        <v>0</v>
      </c>
      <c r="IJ46" s="14">
        <v>0</v>
      </c>
      <c r="IK46" s="178">
        <v>0</v>
      </c>
      <c r="IL46" s="189">
        <v>0</v>
      </c>
      <c r="IM46" s="114">
        <v>0</v>
      </c>
      <c r="IN46" s="114">
        <v>0</v>
      </c>
      <c r="IO46" s="114">
        <v>0</v>
      </c>
      <c r="IP46" s="354">
        <v>0</v>
      </c>
      <c r="IQ46" s="114"/>
      <c r="IR46" s="114"/>
      <c r="IS46" s="114"/>
      <c r="IT46" s="114"/>
      <c r="IU46" s="114"/>
      <c r="IV46" s="114"/>
      <c r="IW46" s="114"/>
      <c r="IX46" s="114"/>
      <c r="IY46" s="114"/>
      <c r="IZ46" s="114"/>
      <c r="JA46" s="139"/>
      <c r="JB46" s="139"/>
      <c r="JC46" s="140"/>
      <c r="JD46" s="140"/>
      <c r="JE46" s="140"/>
      <c r="JF46" s="140"/>
      <c r="JG46" s="140"/>
      <c r="JH46" s="140"/>
      <c r="JI46" s="140"/>
      <c r="JJ46" s="140"/>
      <c r="JK46" s="140"/>
      <c r="JL46" s="140"/>
      <c r="JM46" s="140"/>
      <c r="JN46" s="140"/>
      <c r="JO46" s="140"/>
      <c r="JP46" s="140"/>
      <c r="JQ46" s="140"/>
      <c r="JR46" s="140"/>
      <c r="JS46" s="12"/>
      <c r="JT46" s="12"/>
      <c r="JU46" s="12"/>
      <c r="JV46" s="12"/>
      <c r="JW46" s="12"/>
      <c r="JX46" s="12"/>
      <c r="JY46" s="12"/>
      <c r="JZ46" s="12"/>
      <c r="KA46" s="12"/>
      <c r="KB46" s="12"/>
      <c r="KC46" s="12"/>
      <c r="KD46" s="12"/>
      <c r="KE46" s="12"/>
      <c r="KF46" s="12"/>
      <c r="KG46" s="12"/>
      <c r="KH46" s="12"/>
    </row>
    <row r="47" spans="1:294">
      <c r="A47" t="s">
        <v>284</v>
      </c>
      <c r="B47" s="12" t="s">
        <v>244</v>
      </c>
      <c r="C47" s="12" t="s">
        <v>19</v>
      </c>
      <c r="D47" s="14">
        <v>0</v>
      </c>
      <c r="E47" s="14">
        <v>0</v>
      </c>
      <c r="F47" s="14">
        <v>0</v>
      </c>
      <c r="G47" s="14">
        <v>0</v>
      </c>
      <c r="H47" s="14">
        <v>0</v>
      </c>
      <c r="I47" s="14">
        <v>0</v>
      </c>
      <c r="J47" s="14">
        <v>0</v>
      </c>
      <c r="K47" s="14">
        <v>0</v>
      </c>
      <c r="L47" s="14">
        <v>0</v>
      </c>
      <c r="M47" s="14">
        <v>0</v>
      </c>
      <c r="N47" s="14">
        <v>0</v>
      </c>
      <c r="O47" s="14">
        <v>0</v>
      </c>
      <c r="P47" s="14">
        <v>0</v>
      </c>
      <c r="Q47" s="14">
        <v>0</v>
      </c>
      <c r="R47" s="15">
        <v>0</v>
      </c>
      <c r="S47" s="15">
        <v>0</v>
      </c>
      <c r="T47" s="108">
        <v>0</v>
      </c>
      <c r="U47" s="108">
        <v>0</v>
      </c>
      <c r="V47" s="108">
        <v>0</v>
      </c>
      <c r="W47" s="14">
        <v>0</v>
      </c>
      <c r="X47" s="14">
        <v>0</v>
      </c>
      <c r="Y47" s="14">
        <v>0</v>
      </c>
      <c r="Z47" s="14">
        <v>0</v>
      </c>
      <c r="AA47" s="14">
        <v>0</v>
      </c>
      <c r="AB47" s="14">
        <v>0</v>
      </c>
      <c r="AC47" s="14">
        <v>0</v>
      </c>
      <c r="AD47" s="14">
        <v>0</v>
      </c>
      <c r="AE47" s="108">
        <v>0</v>
      </c>
      <c r="AF47" s="108">
        <v>0</v>
      </c>
      <c r="AG47" s="108">
        <v>0</v>
      </c>
      <c r="AH47" s="108">
        <v>0</v>
      </c>
      <c r="AI47" s="108">
        <v>0</v>
      </c>
      <c r="AJ47" s="194">
        <v>0</v>
      </c>
      <c r="AK47" s="194">
        <v>0</v>
      </c>
      <c r="AL47" s="194">
        <v>0</v>
      </c>
      <c r="AM47" s="194">
        <v>0</v>
      </c>
      <c r="AN47" s="194">
        <v>0</v>
      </c>
      <c r="AO47" s="285">
        <v>0</v>
      </c>
      <c r="AP47" s="14">
        <v>15</v>
      </c>
      <c r="AQ47" s="14">
        <v>15</v>
      </c>
      <c r="AR47" s="14">
        <v>15</v>
      </c>
      <c r="AS47" s="14">
        <v>15</v>
      </c>
      <c r="AT47" s="14">
        <v>15</v>
      </c>
      <c r="AU47" s="14">
        <v>15</v>
      </c>
      <c r="AV47" s="14">
        <v>15</v>
      </c>
      <c r="AW47" s="14">
        <v>15</v>
      </c>
      <c r="AX47" s="14">
        <v>15</v>
      </c>
      <c r="AY47" s="14">
        <v>15</v>
      </c>
      <c r="AZ47" s="14">
        <v>15</v>
      </c>
      <c r="BA47" s="14">
        <v>15</v>
      </c>
      <c r="BB47" s="14">
        <v>15</v>
      </c>
      <c r="BC47" s="14">
        <v>15</v>
      </c>
      <c r="BD47" s="14">
        <v>15</v>
      </c>
      <c r="BE47" s="14">
        <v>15</v>
      </c>
      <c r="BF47" s="14">
        <v>15</v>
      </c>
      <c r="BG47" s="14">
        <v>15</v>
      </c>
      <c r="BH47" s="14">
        <v>15</v>
      </c>
      <c r="BI47" s="219">
        <v>0</v>
      </c>
      <c r="BJ47" s="219">
        <v>0</v>
      </c>
      <c r="BK47" s="219">
        <v>0</v>
      </c>
      <c r="BL47" s="219">
        <v>0</v>
      </c>
      <c r="BM47" s="219">
        <v>0</v>
      </c>
      <c r="BN47" s="219">
        <v>0</v>
      </c>
      <c r="BO47" s="219">
        <v>0</v>
      </c>
      <c r="BP47" s="219">
        <v>0</v>
      </c>
      <c r="BQ47" s="219">
        <v>0</v>
      </c>
      <c r="BR47" s="219">
        <v>0</v>
      </c>
      <c r="BS47" s="219">
        <v>0</v>
      </c>
      <c r="BT47" s="219">
        <v>0</v>
      </c>
      <c r="BU47" s="219">
        <v>0</v>
      </c>
      <c r="BV47" s="219">
        <v>0</v>
      </c>
      <c r="BW47" s="219">
        <v>0</v>
      </c>
      <c r="BX47" s="108">
        <v>0</v>
      </c>
      <c r="BY47" s="108">
        <v>0</v>
      </c>
      <c r="BZ47" s="108">
        <v>0</v>
      </c>
      <c r="CA47" s="108">
        <v>0</v>
      </c>
      <c r="CB47" s="14">
        <v>0</v>
      </c>
      <c r="CC47" s="14">
        <v>0</v>
      </c>
      <c r="CD47" s="14">
        <v>0</v>
      </c>
      <c r="CE47" s="14">
        <v>0</v>
      </c>
      <c r="CF47" s="14">
        <v>0</v>
      </c>
      <c r="CG47" s="14">
        <v>0</v>
      </c>
      <c r="CH47" s="14">
        <v>0</v>
      </c>
      <c r="CI47" s="14">
        <v>0</v>
      </c>
      <c r="CJ47" s="14">
        <v>0</v>
      </c>
      <c r="CK47" s="14">
        <v>0</v>
      </c>
      <c r="CL47" s="14">
        <v>0</v>
      </c>
      <c r="CM47" s="14">
        <v>0</v>
      </c>
      <c r="CN47" s="15">
        <v>0</v>
      </c>
      <c r="CO47" s="177">
        <v>0</v>
      </c>
      <c r="CP47" s="177">
        <v>0</v>
      </c>
      <c r="CQ47" s="177">
        <v>0</v>
      </c>
      <c r="CR47" s="177">
        <v>0</v>
      </c>
      <c r="CS47" s="183">
        <v>0</v>
      </c>
      <c r="CT47" s="183">
        <v>0</v>
      </c>
      <c r="CU47" s="14">
        <v>0</v>
      </c>
      <c r="CV47" s="14">
        <v>0</v>
      </c>
      <c r="CW47" s="14">
        <v>0</v>
      </c>
      <c r="CX47" s="14">
        <v>0</v>
      </c>
      <c r="CY47" s="14">
        <v>0</v>
      </c>
      <c r="CZ47" s="14">
        <v>0</v>
      </c>
      <c r="DA47" s="108">
        <v>0</v>
      </c>
      <c r="DB47" s="108">
        <v>0</v>
      </c>
      <c r="DC47" s="108">
        <v>0</v>
      </c>
      <c r="DD47" s="108">
        <v>0</v>
      </c>
      <c r="DE47" s="108">
        <v>0</v>
      </c>
      <c r="DF47" s="108">
        <v>0</v>
      </c>
      <c r="DG47" s="108">
        <v>0</v>
      </c>
      <c r="DH47" s="183">
        <v>0</v>
      </c>
      <c r="DI47" s="183">
        <v>1.736</v>
      </c>
      <c r="DJ47" s="183">
        <v>1.736</v>
      </c>
      <c r="DK47" s="177">
        <v>1.736</v>
      </c>
      <c r="DL47" s="183">
        <v>1.736</v>
      </c>
      <c r="DM47" s="183">
        <v>1.736</v>
      </c>
      <c r="DN47" s="13">
        <v>0</v>
      </c>
      <c r="DO47" s="13">
        <v>0</v>
      </c>
      <c r="DP47" s="13">
        <v>0</v>
      </c>
      <c r="DQ47" s="13">
        <v>0</v>
      </c>
      <c r="DR47" s="13">
        <v>0</v>
      </c>
      <c r="DS47" s="13">
        <v>0</v>
      </c>
      <c r="DT47" s="13">
        <v>0</v>
      </c>
      <c r="DU47" s="13">
        <v>0</v>
      </c>
      <c r="DV47" s="13">
        <v>0</v>
      </c>
      <c r="DW47" s="13">
        <v>0</v>
      </c>
      <c r="DX47" s="13">
        <v>0</v>
      </c>
      <c r="DY47" s="13">
        <v>0</v>
      </c>
      <c r="DZ47" s="13">
        <v>0</v>
      </c>
      <c r="EA47" s="178">
        <v>0</v>
      </c>
      <c r="EB47" s="178">
        <v>0</v>
      </c>
      <c r="EC47" s="178">
        <v>0</v>
      </c>
      <c r="ED47" s="178">
        <v>0</v>
      </c>
      <c r="EE47" s="182">
        <v>0</v>
      </c>
      <c r="EF47" s="352">
        <v>0</v>
      </c>
      <c r="EG47" s="14">
        <v>0</v>
      </c>
      <c r="EH47" s="14">
        <v>0</v>
      </c>
      <c r="EI47" s="14">
        <v>0</v>
      </c>
      <c r="EJ47" s="14">
        <v>0</v>
      </c>
      <c r="EK47" s="14">
        <v>0</v>
      </c>
      <c r="EL47" s="14">
        <v>0</v>
      </c>
      <c r="EM47" s="14">
        <v>0</v>
      </c>
      <c r="EN47" s="14">
        <v>0</v>
      </c>
      <c r="EO47" s="14">
        <v>0</v>
      </c>
      <c r="EP47" s="14">
        <v>0</v>
      </c>
      <c r="EQ47" s="108">
        <v>0</v>
      </c>
      <c r="ER47" s="108">
        <v>0</v>
      </c>
      <c r="ES47" s="108">
        <v>0</v>
      </c>
      <c r="ET47" s="183">
        <v>0</v>
      </c>
      <c r="EU47" s="178">
        <v>0</v>
      </c>
      <c r="EV47" s="178">
        <v>0</v>
      </c>
      <c r="EW47" s="178">
        <v>0</v>
      </c>
      <c r="EX47" s="178">
        <v>0</v>
      </c>
      <c r="EY47" s="353">
        <v>0</v>
      </c>
      <c r="EZ47" s="14">
        <v>0</v>
      </c>
      <c r="FA47" s="14">
        <v>0</v>
      </c>
      <c r="FB47" s="14">
        <v>0</v>
      </c>
      <c r="FC47" s="14">
        <v>0</v>
      </c>
      <c r="FD47" s="14">
        <v>0</v>
      </c>
      <c r="FE47" s="14">
        <v>0</v>
      </c>
      <c r="FF47" s="14">
        <v>0</v>
      </c>
      <c r="FG47" s="14">
        <v>0</v>
      </c>
      <c r="FH47" s="14">
        <v>0</v>
      </c>
      <c r="FI47" s="14">
        <v>0</v>
      </c>
      <c r="FJ47" s="14">
        <v>0</v>
      </c>
      <c r="FK47" s="14">
        <v>0</v>
      </c>
      <c r="FL47" s="14">
        <v>0</v>
      </c>
      <c r="FM47" s="178">
        <v>0</v>
      </c>
      <c r="FN47" s="178">
        <v>0</v>
      </c>
      <c r="FO47" s="178">
        <v>0</v>
      </c>
      <c r="FP47" s="178">
        <v>0</v>
      </c>
      <c r="FQ47" s="178">
        <v>0</v>
      </c>
      <c r="FR47" s="182">
        <v>0</v>
      </c>
      <c r="FS47" s="14">
        <v>0</v>
      </c>
      <c r="FT47" s="14">
        <v>0</v>
      </c>
      <c r="FU47" s="14">
        <v>0</v>
      </c>
      <c r="FV47" s="14">
        <v>0</v>
      </c>
      <c r="FW47" s="14">
        <v>0</v>
      </c>
      <c r="FX47" s="14">
        <v>0</v>
      </c>
      <c r="FY47" s="14">
        <v>0</v>
      </c>
      <c r="FZ47" s="14">
        <v>0</v>
      </c>
      <c r="GA47" s="14">
        <v>0</v>
      </c>
      <c r="GB47" s="15">
        <v>0</v>
      </c>
      <c r="GC47" s="15">
        <v>0</v>
      </c>
      <c r="GD47" s="15">
        <v>0</v>
      </c>
      <c r="GE47" s="15">
        <v>0</v>
      </c>
      <c r="GF47" s="177">
        <v>0</v>
      </c>
      <c r="GG47" s="177">
        <v>0</v>
      </c>
      <c r="GH47" s="177">
        <v>0</v>
      </c>
      <c r="GI47" s="177">
        <v>0</v>
      </c>
      <c r="GJ47" s="177">
        <v>0</v>
      </c>
      <c r="GK47" s="351">
        <v>0</v>
      </c>
      <c r="GL47" s="97">
        <f t="shared" si="268"/>
        <v>0</v>
      </c>
      <c r="GM47" s="97">
        <f t="shared" si="268"/>
        <v>0</v>
      </c>
      <c r="GN47" s="97">
        <f t="shared" si="268"/>
        <v>0</v>
      </c>
      <c r="GO47" s="97">
        <f t="shared" si="268"/>
        <v>0</v>
      </c>
      <c r="GP47" s="97">
        <f t="shared" si="268"/>
        <v>0</v>
      </c>
      <c r="GQ47" s="97">
        <f t="shared" si="268"/>
        <v>0</v>
      </c>
      <c r="GR47" s="97">
        <f t="shared" si="268"/>
        <v>0</v>
      </c>
      <c r="GS47" s="97">
        <f t="shared" si="268"/>
        <v>0</v>
      </c>
      <c r="GT47" s="97">
        <f t="shared" si="268"/>
        <v>0</v>
      </c>
      <c r="GU47" s="15">
        <v>0</v>
      </c>
      <c r="GV47" s="15">
        <v>0</v>
      </c>
      <c r="GW47" s="15">
        <v>0</v>
      </c>
      <c r="GX47" s="15">
        <v>0</v>
      </c>
      <c r="GY47" s="177">
        <v>0</v>
      </c>
      <c r="GZ47" s="183">
        <v>0</v>
      </c>
      <c r="HA47" s="183">
        <v>0</v>
      </c>
      <c r="HB47" s="183">
        <v>0</v>
      </c>
      <c r="HC47" s="183">
        <v>0</v>
      </c>
      <c r="HD47" s="351">
        <v>0</v>
      </c>
      <c r="HE47" s="15">
        <v>0.1</v>
      </c>
      <c r="HF47" s="15">
        <v>0.1</v>
      </c>
      <c r="HG47" s="15">
        <v>0.1</v>
      </c>
      <c r="HH47" s="15">
        <v>0.1</v>
      </c>
      <c r="HI47" s="15">
        <v>0.1</v>
      </c>
      <c r="HJ47" s="15">
        <v>0.1</v>
      </c>
      <c r="HK47" s="15">
        <v>0.1</v>
      </c>
      <c r="HL47" s="15">
        <v>0.1</v>
      </c>
      <c r="HM47" s="14">
        <v>0.13</v>
      </c>
      <c r="HN47" s="14">
        <v>0.13</v>
      </c>
      <c r="HO47" s="14">
        <v>0.13</v>
      </c>
      <c r="HP47" s="14">
        <v>0.13</v>
      </c>
      <c r="HQ47" s="14">
        <v>0.13</v>
      </c>
      <c r="HR47" s="178">
        <v>0</v>
      </c>
      <c r="HS47" s="178">
        <v>0</v>
      </c>
      <c r="HT47" s="178">
        <v>0</v>
      </c>
      <c r="HU47" s="178">
        <v>0</v>
      </c>
      <c r="HV47" s="178">
        <v>0</v>
      </c>
      <c r="HW47" s="351">
        <v>0</v>
      </c>
      <c r="HX47" s="15">
        <v>3.1</v>
      </c>
      <c r="HY47" s="15">
        <v>3.1</v>
      </c>
      <c r="HZ47" s="15">
        <v>3.1</v>
      </c>
      <c r="IA47" s="15">
        <v>3.1</v>
      </c>
      <c r="IB47" s="15">
        <v>3.1</v>
      </c>
      <c r="IC47" s="15">
        <v>3.1</v>
      </c>
      <c r="ID47" s="15">
        <v>3.1</v>
      </c>
      <c r="IE47" s="15">
        <v>3.1</v>
      </c>
      <c r="IF47" s="14">
        <v>0</v>
      </c>
      <c r="IG47" s="14">
        <v>0</v>
      </c>
      <c r="IH47" s="14">
        <v>0</v>
      </c>
      <c r="II47" s="14">
        <v>0</v>
      </c>
      <c r="IJ47" s="14">
        <v>0</v>
      </c>
      <c r="IK47" s="178">
        <v>0</v>
      </c>
      <c r="IL47" s="189">
        <v>0</v>
      </c>
      <c r="IM47" s="114">
        <v>0</v>
      </c>
      <c r="IN47" s="114">
        <v>0</v>
      </c>
      <c r="IO47" s="114">
        <v>0</v>
      </c>
      <c r="IP47" s="354">
        <v>0</v>
      </c>
      <c r="IQ47" s="114"/>
      <c r="IR47" s="114"/>
      <c r="IS47" s="114"/>
      <c r="IT47" s="114"/>
      <c r="IU47" s="114"/>
      <c r="IV47" s="114"/>
      <c r="IW47" s="114"/>
      <c r="IX47" s="114"/>
      <c r="IY47" s="114"/>
      <c r="IZ47" s="114"/>
      <c r="JA47" s="139"/>
      <c r="JB47" s="139"/>
      <c r="JC47" s="140"/>
      <c r="JD47" s="140"/>
      <c r="JE47" s="140"/>
      <c r="JF47" s="140"/>
      <c r="JG47" s="140"/>
      <c r="JH47" s="140"/>
      <c r="JI47" s="140"/>
      <c r="JJ47" s="140"/>
      <c r="JK47" s="140"/>
      <c r="JL47" s="140"/>
      <c r="JM47" s="140"/>
      <c r="JN47" s="140"/>
      <c r="JO47" s="140"/>
      <c r="JP47" s="140"/>
      <c r="JQ47" s="140"/>
      <c r="JR47" s="140"/>
      <c r="JS47" s="12"/>
      <c r="JT47" s="12"/>
      <c r="JU47" s="12"/>
      <c r="JV47" s="12"/>
      <c r="JW47" s="12"/>
      <c r="JX47" s="12"/>
      <c r="JY47" s="12"/>
      <c r="JZ47" s="12"/>
      <c r="KA47" s="12"/>
      <c r="KB47" s="12"/>
      <c r="KC47" s="12"/>
      <c r="KD47" s="12"/>
      <c r="KE47" s="12"/>
      <c r="KF47" s="12"/>
      <c r="KG47" s="12"/>
      <c r="KH47" s="12"/>
    </row>
    <row r="48" spans="1:294" s="9" customFormat="1">
      <c r="A48" s="9" t="s">
        <v>87</v>
      </c>
      <c r="B48" s="9" t="s">
        <v>88</v>
      </c>
      <c r="C48" s="9" t="s">
        <v>26</v>
      </c>
      <c r="D48" s="108">
        <v>1046.7</v>
      </c>
      <c r="E48" s="108">
        <v>1061.5999999999999</v>
      </c>
      <c r="F48" s="108">
        <v>1061.5999999999999</v>
      </c>
      <c r="G48" s="108">
        <v>1102.0999999999999</v>
      </c>
      <c r="H48" s="108">
        <v>1142</v>
      </c>
      <c r="I48" s="108">
        <v>1178.8</v>
      </c>
      <c r="J48" s="108">
        <v>1215.5</v>
      </c>
      <c r="K48" s="108">
        <v>1255</v>
      </c>
      <c r="L48" s="108">
        <v>1296.704</v>
      </c>
      <c r="M48" s="108">
        <v>1360.9169999999999</v>
      </c>
      <c r="N48" s="108">
        <v>1396.7</v>
      </c>
      <c r="O48" s="108">
        <v>1408</v>
      </c>
      <c r="P48" s="108">
        <v>1446.9853390000001</v>
      </c>
      <c r="Q48" s="108">
        <v>1479.544752</v>
      </c>
      <c r="R48" s="108">
        <v>1565.2913100000001</v>
      </c>
      <c r="S48" s="108">
        <v>1605.4747</v>
      </c>
      <c r="T48" s="108">
        <v>1623.96928</v>
      </c>
      <c r="U48" s="108">
        <v>1633.02</v>
      </c>
      <c r="V48" s="108">
        <v>1663.53</v>
      </c>
      <c r="W48" s="15">
        <v>4629</v>
      </c>
      <c r="X48" s="15">
        <v>4817</v>
      </c>
      <c r="Y48" s="15">
        <v>4933</v>
      </c>
      <c r="Z48" s="15">
        <v>5063</v>
      </c>
      <c r="AA48" s="15">
        <v>5161</v>
      </c>
      <c r="AB48" s="15">
        <v>5314</v>
      </c>
      <c r="AC48" s="15">
        <v>5492</v>
      </c>
      <c r="AD48" s="15">
        <v>5639</v>
      </c>
      <c r="AE48" s="108">
        <v>5777</v>
      </c>
      <c r="AF48" s="108">
        <v>5919.9113492500001</v>
      </c>
      <c r="AG48" s="108">
        <v>6046.0243344800001</v>
      </c>
      <c r="AH48" s="108">
        <v>6190.6370958500002</v>
      </c>
      <c r="AI48" s="108">
        <v>6358</v>
      </c>
      <c r="AJ48" s="194">
        <v>6506</v>
      </c>
      <c r="AK48" s="194">
        <v>6662.09</v>
      </c>
      <c r="AL48" s="194">
        <v>6774.3</v>
      </c>
      <c r="AM48" s="194">
        <v>6901.75</v>
      </c>
      <c r="AN48" s="194">
        <v>7052.52</v>
      </c>
      <c r="AO48" s="194">
        <v>7179.1</v>
      </c>
      <c r="AP48" s="15">
        <v>500.67822102999997</v>
      </c>
      <c r="AQ48" s="15">
        <v>528.36098498000001</v>
      </c>
      <c r="AR48" s="15">
        <v>546.04397110000002</v>
      </c>
      <c r="AS48" s="15">
        <v>556.14524042999994</v>
      </c>
      <c r="AT48" s="15">
        <v>566.54169779999995</v>
      </c>
      <c r="AU48" s="15">
        <v>611</v>
      </c>
      <c r="AV48" s="15">
        <v>613</v>
      </c>
      <c r="AW48" s="15">
        <v>627</v>
      </c>
      <c r="AX48" s="15">
        <v>639.30561999999998</v>
      </c>
      <c r="AY48" s="15">
        <v>643.56755999999996</v>
      </c>
      <c r="AZ48" s="15">
        <v>648.20000000000005</v>
      </c>
      <c r="BA48" s="15">
        <v>652.11</v>
      </c>
      <c r="BB48" s="15">
        <v>652.31992000000002</v>
      </c>
      <c r="BC48" s="15">
        <v>659.18</v>
      </c>
      <c r="BD48" s="15">
        <v>664.077</v>
      </c>
      <c r="BE48" s="15">
        <v>664</v>
      </c>
      <c r="BF48" s="15">
        <v>666</v>
      </c>
      <c r="BG48" s="15">
        <v>672.19</v>
      </c>
      <c r="BH48" s="15">
        <v>681.28</v>
      </c>
      <c r="BI48" s="97">
        <v>5920.1554030650668</v>
      </c>
      <c r="BJ48" s="97">
        <v>6102.1935624110274</v>
      </c>
      <c r="BK48" s="97">
        <v>6332.6100143064205</v>
      </c>
      <c r="BL48" s="97">
        <v>6486.4070685899769</v>
      </c>
      <c r="BM48" s="97">
        <v>6597.6756135541109</v>
      </c>
      <c r="BN48" s="97">
        <v>6791.6398160981853</v>
      </c>
      <c r="BO48" s="97">
        <v>6998.1575941346873</v>
      </c>
      <c r="BP48" s="97">
        <v>7259.06671153978</v>
      </c>
      <c r="BQ48" s="97">
        <v>7495.4471181759536</v>
      </c>
      <c r="BR48" s="97">
        <v>7813.4713621364808</v>
      </c>
      <c r="BS48" s="97">
        <v>8170.6752907325945</v>
      </c>
      <c r="BT48" s="97">
        <v>8540.7087218861998</v>
      </c>
      <c r="BU48" s="97">
        <v>8934.2870385676324</v>
      </c>
      <c r="BV48" s="97">
        <v>9589.1355557842217</v>
      </c>
      <c r="BW48" s="97">
        <v>9946.0776928886808</v>
      </c>
      <c r="BX48" s="108">
        <v>10298.9465310628</v>
      </c>
      <c r="BY48" s="108">
        <v>10607.78</v>
      </c>
      <c r="BZ48" s="108">
        <v>10890.300999999999</v>
      </c>
      <c r="CA48" s="108">
        <v>11185</v>
      </c>
      <c r="CB48" s="15">
        <v>8007</v>
      </c>
      <c r="CC48" s="15">
        <v>8408</v>
      </c>
      <c r="CD48" s="15">
        <v>8860</v>
      </c>
      <c r="CE48" s="15">
        <v>9362</v>
      </c>
      <c r="CF48" s="15">
        <v>9711</v>
      </c>
      <c r="CG48" s="15">
        <v>9990</v>
      </c>
      <c r="CH48" s="15">
        <v>10262</v>
      </c>
      <c r="CI48" s="15">
        <v>10457</v>
      </c>
      <c r="CJ48" s="15">
        <v>10544.615</v>
      </c>
      <c r="CK48" s="15">
        <v>10846.86</v>
      </c>
      <c r="CL48" s="15">
        <v>11294.02</v>
      </c>
      <c r="CM48" s="15">
        <v>11726</v>
      </c>
      <c r="CN48" s="15">
        <v>12101</v>
      </c>
      <c r="CO48" s="177">
        <v>12464</v>
      </c>
      <c r="CP48" s="177">
        <v>12754</v>
      </c>
      <c r="CQ48" s="177">
        <v>13004</v>
      </c>
      <c r="CR48" s="177">
        <v>13232</v>
      </c>
      <c r="CS48" s="183">
        <v>13510</v>
      </c>
      <c r="CT48" s="183">
        <v>13870</v>
      </c>
      <c r="CU48" s="15">
        <v>2563.125</v>
      </c>
      <c r="CV48" s="15">
        <v>2946.3589999999999</v>
      </c>
      <c r="CW48" s="15">
        <v>3570.68</v>
      </c>
      <c r="CX48" s="15">
        <v>4477.232</v>
      </c>
      <c r="CY48" s="15">
        <v>4911.5590000000002</v>
      </c>
      <c r="CZ48" s="15">
        <v>5249.558</v>
      </c>
      <c r="DA48" s="15">
        <v>5527.1869999999999</v>
      </c>
      <c r="DB48" s="15">
        <v>5867.6189999999997</v>
      </c>
      <c r="DC48" s="15">
        <v>6101.4880000000003</v>
      </c>
      <c r="DD48" s="15">
        <v>6420.2150000000001</v>
      </c>
      <c r="DE48" s="15">
        <v>6619.3303122300003</v>
      </c>
      <c r="DF48" s="15">
        <v>6750.8208117200002</v>
      </c>
      <c r="DG48" s="15">
        <v>6253.8908239102802</v>
      </c>
      <c r="DH48" s="177">
        <v>6388.19</v>
      </c>
      <c r="DI48" s="177">
        <v>6480.62</v>
      </c>
      <c r="DJ48" s="177">
        <v>6595.44</v>
      </c>
      <c r="DK48" s="178">
        <v>6742.27</v>
      </c>
      <c r="DL48" s="183">
        <v>6897.31</v>
      </c>
      <c r="DM48" s="183">
        <v>7060.35</v>
      </c>
      <c r="DN48" s="98">
        <v>2882</v>
      </c>
      <c r="DO48" s="98">
        <v>3533</v>
      </c>
      <c r="DP48" s="98">
        <v>4232</v>
      </c>
      <c r="DQ48" s="98">
        <v>4140</v>
      </c>
      <c r="DR48" s="98">
        <v>4237</v>
      </c>
      <c r="DS48" s="98">
        <v>4918</v>
      </c>
      <c r="DT48" s="98">
        <v>5097</v>
      </c>
      <c r="DU48" s="98">
        <v>5266</v>
      </c>
      <c r="DV48" s="98">
        <v>5266</v>
      </c>
      <c r="DW48" s="98">
        <v>5461.7674855900004</v>
      </c>
      <c r="DX48" s="98">
        <v>5767.8639494099998</v>
      </c>
      <c r="DY48" s="98">
        <v>6074.1587143099996</v>
      </c>
      <c r="DZ48" s="98">
        <v>6251.59</v>
      </c>
      <c r="EA48" s="177">
        <v>6449.1376950000003</v>
      </c>
      <c r="EB48" s="177">
        <v>6650</v>
      </c>
      <c r="EC48" s="177">
        <v>6881.26</v>
      </c>
      <c r="ED48" s="177">
        <v>7102.01</v>
      </c>
      <c r="EE48" s="183">
        <v>7382.36</v>
      </c>
      <c r="EF48" s="183">
        <v>7592.21</v>
      </c>
      <c r="EG48" s="15">
        <v>803.65698999999995</v>
      </c>
      <c r="EH48" s="15">
        <v>837.54079000000002</v>
      </c>
      <c r="EI48" s="15">
        <v>873.10235999999998</v>
      </c>
      <c r="EJ48" s="15">
        <v>901.28966000000003</v>
      </c>
      <c r="EK48" s="15">
        <v>924.851</v>
      </c>
      <c r="EL48" s="15">
        <v>962</v>
      </c>
      <c r="EM48" s="15">
        <v>998</v>
      </c>
      <c r="EN48" s="15">
        <v>1026</v>
      </c>
      <c r="EO48" s="15">
        <v>1057.98566858</v>
      </c>
      <c r="EP48" s="15">
        <v>1098.7466899999999</v>
      </c>
      <c r="EQ48" s="108">
        <v>1127.0271299999999</v>
      </c>
      <c r="ER48" s="108">
        <v>1203</v>
      </c>
      <c r="ES48" s="108">
        <v>1268.5999999999999</v>
      </c>
      <c r="ET48" s="183">
        <v>1323.396555</v>
      </c>
      <c r="EU48" s="177">
        <v>1369.043576</v>
      </c>
      <c r="EV48" s="177">
        <v>1386.2777900000001</v>
      </c>
      <c r="EW48" s="177">
        <v>1427.7</v>
      </c>
      <c r="EX48" s="177">
        <v>1472.4</v>
      </c>
      <c r="EY48" s="177">
        <v>1533.2321219999999</v>
      </c>
      <c r="EZ48" s="15">
        <v>2288.8227888199999</v>
      </c>
      <c r="FA48" s="15">
        <v>2423.8390418099998</v>
      </c>
      <c r="FB48" s="15">
        <v>2443.8508089900001</v>
      </c>
      <c r="FC48" s="15">
        <v>3163.7266028099998</v>
      </c>
      <c r="FD48" s="15">
        <v>3539.0893399800002</v>
      </c>
      <c r="FE48" s="15">
        <v>3211</v>
      </c>
      <c r="FF48" s="15">
        <v>3357</v>
      </c>
      <c r="FG48" s="15">
        <v>3509</v>
      </c>
      <c r="FH48" s="15">
        <v>3621.4876399999998</v>
      </c>
      <c r="FI48" s="15">
        <v>3766.3265299999998</v>
      </c>
      <c r="FJ48" s="15">
        <v>3919.4</v>
      </c>
      <c r="FK48" s="15">
        <v>4180.05</v>
      </c>
      <c r="FL48" s="15">
        <v>4410.8365899999999</v>
      </c>
      <c r="FM48" s="177">
        <v>4705.57</v>
      </c>
      <c r="FN48" s="177">
        <v>5046.1000000000004</v>
      </c>
      <c r="FO48" s="177">
        <v>5229</v>
      </c>
      <c r="FP48" s="177">
        <v>5447</v>
      </c>
      <c r="FQ48" s="177">
        <v>5735.83</v>
      </c>
      <c r="FR48" s="183">
        <v>5982.69</v>
      </c>
      <c r="FS48" s="15">
        <v>10433.228356199999</v>
      </c>
      <c r="FT48" s="15">
        <v>10847.06354143</v>
      </c>
      <c r="FU48" s="15">
        <v>11260.89872666</v>
      </c>
      <c r="FV48" s="15">
        <v>11742.020925049999</v>
      </c>
      <c r="FW48" s="15">
        <v>12012.00644368</v>
      </c>
      <c r="FX48" s="15">
        <v>12241.0469749</v>
      </c>
      <c r="FY48" s="15">
        <v>12520.76878257</v>
      </c>
      <c r="FZ48" s="15">
        <v>12693.52</v>
      </c>
      <c r="GA48" s="15">
        <v>12827</v>
      </c>
      <c r="GB48" s="15">
        <v>12851</v>
      </c>
      <c r="GC48" s="15">
        <v>13273</v>
      </c>
      <c r="GD48" s="15">
        <v>13508</v>
      </c>
      <c r="GE48" s="15">
        <v>13730</v>
      </c>
      <c r="GF48" s="177">
        <v>13673</v>
      </c>
      <c r="GG48" s="177">
        <v>13838</v>
      </c>
      <c r="GH48" s="177">
        <v>14126</v>
      </c>
      <c r="GI48" s="177">
        <v>14509</v>
      </c>
      <c r="GJ48" s="177">
        <v>14819</v>
      </c>
      <c r="GK48" s="183">
        <v>15104</v>
      </c>
      <c r="GL48" s="15">
        <v>2632.25</v>
      </c>
      <c r="GM48" s="15">
        <v>2782.7930000000001</v>
      </c>
      <c r="GN48" s="15">
        <v>2923.37</v>
      </c>
      <c r="GO48" s="15">
        <v>3147.2910000000002</v>
      </c>
      <c r="GP48" s="15">
        <v>3266.9569999999999</v>
      </c>
      <c r="GQ48" s="15">
        <v>3476.181</v>
      </c>
      <c r="GR48" s="15">
        <v>3635.585</v>
      </c>
      <c r="GS48" s="15">
        <v>3749.893</v>
      </c>
      <c r="GT48" s="15">
        <v>3881.0030000000002</v>
      </c>
      <c r="GU48" s="15">
        <v>4026.957042</v>
      </c>
      <c r="GV48" s="15">
        <v>4217.4968969900001</v>
      </c>
      <c r="GW48" s="15">
        <v>4405.7116129899996</v>
      </c>
      <c r="GX48" s="15">
        <v>4582.95</v>
      </c>
      <c r="GY48" s="177">
        <v>4846.68</v>
      </c>
      <c r="GZ48" s="183">
        <v>5037.3599999999997</v>
      </c>
      <c r="HA48" s="183">
        <v>5143.6290530000597</v>
      </c>
      <c r="HB48" s="183">
        <v>5302.3820079999196</v>
      </c>
      <c r="HC48" s="183">
        <v>5516.7837250000603</v>
      </c>
      <c r="HD48" s="183">
        <v>5745.8172939998803</v>
      </c>
      <c r="HE48" s="15">
        <v>836.9</v>
      </c>
      <c r="HF48" s="15">
        <v>836.9</v>
      </c>
      <c r="HG48" s="15">
        <v>836.9</v>
      </c>
      <c r="HH48" s="15">
        <v>836.9</v>
      </c>
      <c r="HI48" s="15">
        <v>972.7</v>
      </c>
      <c r="HJ48" s="15">
        <v>1112.4000000000001</v>
      </c>
      <c r="HK48" s="15">
        <v>1164</v>
      </c>
      <c r="HL48" s="15">
        <v>1189</v>
      </c>
      <c r="HM48" s="15">
        <v>1215.4000000000001</v>
      </c>
      <c r="HN48" s="15">
        <v>1240.239</v>
      </c>
      <c r="HO48" s="15">
        <v>1265.211</v>
      </c>
      <c r="HP48" s="15">
        <v>1279.289</v>
      </c>
      <c r="HQ48" s="15">
        <v>1300.626</v>
      </c>
      <c r="HR48" s="177">
        <v>1332.2326</v>
      </c>
      <c r="HS48" s="177">
        <v>1357.13</v>
      </c>
      <c r="HT48" s="177">
        <v>1376.8456020000099</v>
      </c>
      <c r="HU48" s="177">
        <v>1414.3525485550001</v>
      </c>
      <c r="HV48" s="183">
        <v>1451.6471545599973</v>
      </c>
      <c r="HW48" s="183">
        <v>1479.79</v>
      </c>
      <c r="HX48" s="15">
        <v>1476.9</v>
      </c>
      <c r="HY48" s="15">
        <v>1485.6</v>
      </c>
      <c r="HZ48" s="15">
        <v>1522.5</v>
      </c>
      <c r="IA48" s="15">
        <v>1553.8</v>
      </c>
      <c r="IB48" s="15">
        <v>1589.4</v>
      </c>
      <c r="IC48" s="15">
        <v>1651.3</v>
      </c>
      <c r="ID48" s="15">
        <v>1669.7</v>
      </c>
      <c r="IE48" s="15">
        <v>1690.5</v>
      </c>
      <c r="IF48" s="15">
        <v>1714.96</v>
      </c>
      <c r="IG48" s="15">
        <v>1736.1</v>
      </c>
      <c r="IH48" s="15">
        <v>1757.59</v>
      </c>
      <c r="II48" s="15">
        <v>2185.1799999999998</v>
      </c>
      <c r="IJ48" s="15">
        <v>2215.25</v>
      </c>
      <c r="IK48" s="177">
        <v>2228.6</v>
      </c>
      <c r="IL48" s="189">
        <v>2237.2399999999998</v>
      </c>
      <c r="IM48" s="114">
        <v>2254.98</v>
      </c>
      <c r="IN48" s="114">
        <v>2263.94</v>
      </c>
      <c r="IO48" s="114">
        <v>2277.89</v>
      </c>
      <c r="IP48" s="114">
        <v>2294.46</v>
      </c>
      <c r="IQ48" s="114"/>
      <c r="IR48" s="114"/>
      <c r="IS48" s="114"/>
      <c r="IT48" s="114"/>
      <c r="IU48" s="114"/>
      <c r="IV48" s="114"/>
      <c r="IW48" s="114"/>
      <c r="IX48" s="114"/>
      <c r="IY48" s="114"/>
      <c r="IZ48" s="114"/>
      <c r="JA48" s="139"/>
      <c r="JB48" s="139"/>
      <c r="JC48" s="139"/>
      <c r="JD48" s="139"/>
      <c r="JE48" s="139"/>
      <c r="JF48" s="139"/>
      <c r="JG48" s="139"/>
      <c r="JH48" s="139"/>
      <c r="JI48" s="139"/>
      <c r="JJ48" s="139"/>
      <c r="JK48" s="139"/>
      <c r="JL48" s="139"/>
      <c r="JM48" s="139"/>
      <c r="JN48" s="139"/>
      <c r="JO48" s="139"/>
      <c r="JP48" s="139"/>
      <c r="JQ48" s="139"/>
      <c r="JR48" s="139"/>
      <c r="JS48" s="16"/>
      <c r="JT48" s="16"/>
      <c r="JU48" s="16"/>
      <c r="JV48" s="16"/>
      <c r="JW48" s="16"/>
      <c r="JX48" s="16"/>
      <c r="JY48" s="16"/>
      <c r="JZ48" s="16"/>
      <c r="KA48" s="16"/>
      <c r="KB48" s="16"/>
      <c r="KC48" s="16"/>
      <c r="KD48" s="16"/>
      <c r="KE48" s="16"/>
      <c r="KF48" s="16"/>
      <c r="KG48" s="16"/>
      <c r="KH48" s="16"/>
    </row>
    <row r="49" spans="1:294" s="9" customFormat="1">
      <c r="A49" s="9" t="s">
        <v>89</v>
      </c>
      <c r="B49" s="9" t="s">
        <v>230</v>
      </c>
      <c r="C49" s="9" t="s">
        <v>26</v>
      </c>
      <c r="D49" s="108">
        <v>0</v>
      </c>
      <c r="E49" s="108">
        <v>0</v>
      </c>
      <c r="F49" s="108">
        <v>0</v>
      </c>
      <c r="G49" s="108">
        <v>0</v>
      </c>
      <c r="H49" s="108">
        <v>0</v>
      </c>
      <c r="I49" s="108">
        <v>0</v>
      </c>
      <c r="J49" s="108">
        <v>0</v>
      </c>
      <c r="K49" s="108">
        <v>0</v>
      </c>
      <c r="L49" s="108">
        <v>0</v>
      </c>
      <c r="M49" s="108">
        <v>0</v>
      </c>
      <c r="N49" s="108">
        <v>0</v>
      </c>
      <c r="O49" s="108">
        <v>0</v>
      </c>
      <c r="P49" s="108">
        <v>0</v>
      </c>
      <c r="Q49" s="108">
        <v>0</v>
      </c>
      <c r="R49" s="108">
        <v>0</v>
      </c>
      <c r="S49" s="108">
        <v>0</v>
      </c>
      <c r="T49" s="108">
        <v>0</v>
      </c>
      <c r="U49" s="108">
        <v>0</v>
      </c>
      <c r="V49" s="108">
        <v>0</v>
      </c>
      <c r="W49" s="15">
        <v>173.8</v>
      </c>
      <c r="X49" s="15">
        <v>169</v>
      </c>
      <c r="Y49" s="15">
        <v>168.1</v>
      </c>
      <c r="Z49" s="15">
        <v>159.9</v>
      </c>
      <c r="AA49" s="15">
        <v>147.30000000000001</v>
      </c>
      <c r="AB49" s="15">
        <v>138.69999999999999</v>
      </c>
      <c r="AC49" s="15">
        <v>123.3</v>
      </c>
      <c r="AD49" s="15">
        <v>92.11</v>
      </c>
      <c r="AE49" s="108">
        <v>95.73</v>
      </c>
      <c r="AF49" s="108">
        <v>89.940162880000003</v>
      </c>
      <c r="AG49" s="108">
        <v>77.0842758</v>
      </c>
      <c r="AH49" s="108">
        <v>65.185391890000005</v>
      </c>
      <c r="AI49" s="108">
        <v>54</v>
      </c>
      <c r="AJ49" s="194">
        <v>53</v>
      </c>
      <c r="AK49" s="194">
        <v>49.08</v>
      </c>
      <c r="AL49" s="194">
        <v>33.01</v>
      </c>
      <c r="AM49" s="194">
        <v>24.55</v>
      </c>
      <c r="AN49" s="194">
        <v>16.11</v>
      </c>
      <c r="AO49" s="194">
        <v>16.02</v>
      </c>
      <c r="AP49" s="15">
        <v>0</v>
      </c>
      <c r="AQ49" s="15">
        <v>0</v>
      </c>
      <c r="AR49" s="15">
        <v>0</v>
      </c>
      <c r="AS49" s="15">
        <v>0</v>
      </c>
      <c r="AT49" s="15">
        <v>0</v>
      </c>
      <c r="AU49" s="15">
        <v>0</v>
      </c>
      <c r="AV49" s="15">
        <v>0</v>
      </c>
      <c r="AW49" s="15">
        <v>0</v>
      </c>
      <c r="AX49" s="15">
        <v>0</v>
      </c>
      <c r="AY49" s="15">
        <v>0</v>
      </c>
      <c r="AZ49" s="15">
        <v>0</v>
      </c>
      <c r="BA49" s="15">
        <v>0</v>
      </c>
      <c r="BB49" s="15">
        <v>0</v>
      </c>
      <c r="BC49" s="15">
        <v>0</v>
      </c>
      <c r="BD49" s="15">
        <v>0</v>
      </c>
      <c r="BE49" s="15">
        <v>0</v>
      </c>
      <c r="BF49" s="15">
        <v>0</v>
      </c>
      <c r="BG49" s="15">
        <v>0</v>
      </c>
      <c r="BH49" s="15">
        <v>0</v>
      </c>
      <c r="BI49" s="219">
        <v>0</v>
      </c>
      <c r="BJ49" s="219">
        <v>0</v>
      </c>
      <c r="BK49" s="219">
        <v>0</v>
      </c>
      <c r="BL49" s="219">
        <v>0</v>
      </c>
      <c r="BM49" s="219">
        <v>0</v>
      </c>
      <c r="BN49" s="219">
        <v>0</v>
      </c>
      <c r="BO49" s="219">
        <v>0</v>
      </c>
      <c r="BP49" s="219">
        <v>0</v>
      </c>
      <c r="BQ49" s="219">
        <v>0</v>
      </c>
      <c r="BR49" s="219">
        <v>0</v>
      </c>
      <c r="BS49" s="219">
        <v>0</v>
      </c>
      <c r="BT49" s="219">
        <v>0</v>
      </c>
      <c r="BU49" s="219">
        <v>0</v>
      </c>
      <c r="BV49" s="219">
        <v>0</v>
      </c>
      <c r="BW49" s="219">
        <v>0</v>
      </c>
      <c r="BX49" s="108">
        <v>0</v>
      </c>
      <c r="BY49" s="108">
        <v>0</v>
      </c>
      <c r="BZ49" s="108">
        <v>0</v>
      </c>
      <c r="CA49" s="108">
        <v>0</v>
      </c>
      <c r="CB49" s="15">
        <v>0</v>
      </c>
      <c r="CC49" s="15">
        <v>0</v>
      </c>
      <c r="CD49" s="15">
        <v>0</v>
      </c>
      <c r="CE49" s="15">
        <v>0</v>
      </c>
      <c r="CF49" s="15">
        <v>0</v>
      </c>
      <c r="CG49" s="15">
        <v>0</v>
      </c>
      <c r="CH49" s="15">
        <v>0</v>
      </c>
      <c r="CI49" s="15">
        <v>0</v>
      </c>
      <c r="CJ49" s="15">
        <v>0</v>
      </c>
      <c r="CK49" s="15">
        <v>0</v>
      </c>
      <c r="CL49" s="15">
        <v>0</v>
      </c>
      <c r="CM49" s="15">
        <v>0</v>
      </c>
      <c r="CN49" s="15">
        <v>0</v>
      </c>
      <c r="CO49" s="177">
        <v>0</v>
      </c>
      <c r="CP49" s="177">
        <v>0</v>
      </c>
      <c r="CQ49" s="177">
        <v>0</v>
      </c>
      <c r="CR49" s="177">
        <v>0</v>
      </c>
      <c r="CS49" s="183">
        <v>0</v>
      </c>
      <c r="CT49" s="183">
        <v>0</v>
      </c>
      <c r="CU49" s="15">
        <v>0</v>
      </c>
      <c r="CV49" s="15">
        <v>0</v>
      </c>
      <c r="CW49" s="15">
        <v>0</v>
      </c>
      <c r="CX49" s="15">
        <v>0</v>
      </c>
      <c r="CY49" s="15">
        <v>0</v>
      </c>
      <c r="CZ49" s="15">
        <v>0</v>
      </c>
      <c r="DA49" s="15">
        <v>0</v>
      </c>
      <c r="DB49" s="15">
        <v>0</v>
      </c>
      <c r="DC49" s="15">
        <v>0</v>
      </c>
      <c r="DD49" s="15">
        <v>0</v>
      </c>
      <c r="DE49" s="15">
        <v>0</v>
      </c>
      <c r="DF49" s="15">
        <v>0</v>
      </c>
      <c r="DG49" s="15">
        <v>0</v>
      </c>
      <c r="DH49" s="177">
        <v>0</v>
      </c>
      <c r="DI49" s="177">
        <v>0</v>
      </c>
      <c r="DJ49" s="177">
        <v>0</v>
      </c>
      <c r="DK49" s="177">
        <v>0</v>
      </c>
      <c r="DL49" s="183">
        <v>0</v>
      </c>
      <c r="DM49" s="183">
        <v>0</v>
      </c>
      <c r="DN49" s="98">
        <v>0</v>
      </c>
      <c r="DO49" s="98">
        <v>0</v>
      </c>
      <c r="DP49" s="98">
        <v>0</v>
      </c>
      <c r="DQ49" s="98">
        <v>0</v>
      </c>
      <c r="DR49" s="98">
        <v>0</v>
      </c>
      <c r="DS49" s="98">
        <v>0</v>
      </c>
      <c r="DT49" s="98">
        <v>0</v>
      </c>
      <c r="DU49" s="98">
        <v>0</v>
      </c>
      <c r="DV49" s="98">
        <v>0</v>
      </c>
      <c r="DW49" s="98">
        <v>0</v>
      </c>
      <c r="DX49" s="98">
        <v>0</v>
      </c>
      <c r="DY49" s="98">
        <v>0</v>
      </c>
      <c r="DZ49" s="98">
        <v>0</v>
      </c>
      <c r="EA49" s="177">
        <v>0</v>
      </c>
      <c r="EB49" s="177">
        <v>0</v>
      </c>
      <c r="EC49" s="177">
        <v>0</v>
      </c>
      <c r="ED49" s="177">
        <v>0</v>
      </c>
      <c r="EE49" s="183">
        <v>0</v>
      </c>
      <c r="EF49" s="183">
        <v>0</v>
      </c>
      <c r="EG49" s="15">
        <v>0</v>
      </c>
      <c r="EH49" s="15">
        <v>0</v>
      </c>
      <c r="EI49" s="15">
        <v>0</v>
      </c>
      <c r="EJ49" s="15">
        <v>0</v>
      </c>
      <c r="EK49" s="15">
        <v>0</v>
      </c>
      <c r="EL49" s="15">
        <v>0</v>
      </c>
      <c r="EM49" s="15">
        <v>0</v>
      </c>
      <c r="EN49" s="15">
        <v>0</v>
      </c>
      <c r="EO49" s="15">
        <v>0</v>
      </c>
      <c r="EP49" s="15">
        <v>0</v>
      </c>
      <c r="EQ49" s="108">
        <v>0</v>
      </c>
      <c r="ER49" s="108">
        <v>0</v>
      </c>
      <c r="ES49" s="108">
        <v>0</v>
      </c>
      <c r="ET49" s="183">
        <v>0</v>
      </c>
      <c r="EU49" s="177">
        <v>0</v>
      </c>
      <c r="EV49" s="177">
        <v>0</v>
      </c>
      <c r="EW49" s="177">
        <v>0</v>
      </c>
      <c r="EX49" s="177">
        <v>0</v>
      </c>
      <c r="EY49" s="177">
        <v>0</v>
      </c>
      <c r="EZ49" s="15">
        <v>0</v>
      </c>
      <c r="FA49" s="15">
        <v>0</v>
      </c>
      <c r="FB49" s="15">
        <v>0</v>
      </c>
      <c r="FC49" s="15">
        <v>0</v>
      </c>
      <c r="FD49" s="15">
        <v>0</v>
      </c>
      <c r="FE49" s="15">
        <v>0</v>
      </c>
      <c r="FF49" s="15">
        <v>0</v>
      </c>
      <c r="FG49" s="15">
        <v>0</v>
      </c>
      <c r="FH49" s="15">
        <v>0</v>
      </c>
      <c r="FI49" s="15">
        <v>0</v>
      </c>
      <c r="FJ49" s="15">
        <v>0</v>
      </c>
      <c r="FK49" s="15">
        <v>0</v>
      </c>
      <c r="FL49" s="15">
        <v>0</v>
      </c>
      <c r="FM49" s="177">
        <v>0</v>
      </c>
      <c r="FN49" s="177">
        <v>0</v>
      </c>
      <c r="FO49" s="177">
        <v>0</v>
      </c>
      <c r="FP49" s="177">
        <v>0</v>
      </c>
      <c r="FQ49" s="177">
        <v>0</v>
      </c>
      <c r="FR49" s="183">
        <v>0</v>
      </c>
      <c r="FS49" s="15">
        <v>0</v>
      </c>
      <c r="FT49" s="15">
        <v>0</v>
      </c>
      <c r="FU49" s="15">
        <v>0</v>
      </c>
      <c r="FV49" s="15">
        <v>0</v>
      </c>
      <c r="FW49" s="15">
        <v>0</v>
      </c>
      <c r="FX49" s="15">
        <v>0</v>
      </c>
      <c r="FY49" s="15">
        <v>0</v>
      </c>
      <c r="FZ49" s="15">
        <v>0</v>
      </c>
      <c r="GA49" s="15">
        <v>0</v>
      </c>
      <c r="GB49" s="15">
        <v>0</v>
      </c>
      <c r="GC49" s="15">
        <v>0</v>
      </c>
      <c r="GD49" s="15">
        <v>0</v>
      </c>
      <c r="GE49" s="15">
        <v>0</v>
      </c>
      <c r="GF49" s="177">
        <v>0</v>
      </c>
      <c r="GG49" s="177">
        <v>0</v>
      </c>
      <c r="GH49" s="177">
        <v>0</v>
      </c>
      <c r="GI49" s="177">
        <v>0</v>
      </c>
      <c r="GJ49" s="177">
        <v>0</v>
      </c>
      <c r="GK49" s="183">
        <v>0</v>
      </c>
      <c r="GL49" s="15">
        <v>0</v>
      </c>
      <c r="GM49" s="15">
        <v>0</v>
      </c>
      <c r="GN49" s="15">
        <v>0</v>
      </c>
      <c r="GO49" s="15">
        <v>0</v>
      </c>
      <c r="GP49" s="15">
        <v>0</v>
      </c>
      <c r="GQ49" s="15">
        <v>0</v>
      </c>
      <c r="GR49" s="15">
        <v>0</v>
      </c>
      <c r="GS49" s="15">
        <v>0</v>
      </c>
      <c r="GT49" s="15">
        <v>0</v>
      </c>
      <c r="GU49" s="15">
        <v>0</v>
      </c>
      <c r="GV49" s="15">
        <v>0</v>
      </c>
      <c r="GW49" s="15">
        <v>0</v>
      </c>
      <c r="GX49" s="15">
        <v>0</v>
      </c>
      <c r="GY49" s="177">
        <v>0</v>
      </c>
      <c r="GZ49" s="183">
        <v>0</v>
      </c>
      <c r="HA49" s="183">
        <v>0</v>
      </c>
      <c r="HB49" s="183">
        <v>0</v>
      </c>
      <c r="HC49" s="183">
        <v>0</v>
      </c>
      <c r="HD49" s="183">
        <v>0</v>
      </c>
      <c r="HE49" s="15">
        <v>0</v>
      </c>
      <c r="HF49" s="15">
        <v>0</v>
      </c>
      <c r="HG49" s="15">
        <v>0</v>
      </c>
      <c r="HH49" s="15">
        <v>0</v>
      </c>
      <c r="HI49" s="15">
        <v>0</v>
      </c>
      <c r="HJ49" s="15">
        <v>0</v>
      </c>
      <c r="HK49" s="15">
        <v>0</v>
      </c>
      <c r="HL49" s="15">
        <v>0</v>
      </c>
      <c r="HM49" s="15">
        <v>0</v>
      </c>
      <c r="HN49" s="15">
        <v>0</v>
      </c>
      <c r="HO49" s="15">
        <v>0</v>
      </c>
      <c r="HP49" s="15">
        <v>0</v>
      </c>
      <c r="HQ49" s="15">
        <v>0</v>
      </c>
      <c r="HR49" s="177">
        <v>0</v>
      </c>
      <c r="HS49" s="177">
        <v>0</v>
      </c>
      <c r="HT49" s="177">
        <v>0</v>
      </c>
      <c r="HU49" s="177">
        <v>0</v>
      </c>
      <c r="HV49" s="177">
        <v>0</v>
      </c>
      <c r="HW49" s="183">
        <v>0</v>
      </c>
      <c r="HX49" s="15">
        <v>0</v>
      </c>
      <c r="HY49" s="15">
        <v>0</v>
      </c>
      <c r="HZ49" s="15">
        <v>0</v>
      </c>
      <c r="IA49" s="15">
        <v>0</v>
      </c>
      <c r="IB49" s="15">
        <v>0</v>
      </c>
      <c r="IC49" s="15">
        <v>0</v>
      </c>
      <c r="ID49" s="15">
        <v>0</v>
      </c>
      <c r="IE49" s="15">
        <v>0</v>
      </c>
      <c r="IF49" s="15">
        <v>0</v>
      </c>
      <c r="IG49" s="15">
        <v>0</v>
      </c>
      <c r="IH49" s="15">
        <v>0</v>
      </c>
      <c r="II49" s="15">
        <v>0</v>
      </c>
      <c r="IJ49" s="15">
        <v>0</v>
      </c>
      <c r="IK49" s="177">
        <v>0</v>
      </c>
      <c r="IL49" s="189">
        <v>0</v>
      </c>
      <c r="IM49" s="114">
        <v>0</v>
      </c>
      <c r="IN49" s="114">
        <v>0</v>
      </c>
      <c r="IO49" s="114">
        <v>0</v>
      </c>
      <c r="IP49" s="114">
        <v>0</v>
      </c>
      <c r="IQ49" s="114"/>
      <c r="IR49" s="114"/>
      <c r="IS49" s="114"/>
      <c r="IT49" s="114"/>
      <c r="IU49" s="114"/>
      <c r="IV49" s="114"/>
      <c r="IW49" s="114"/>
      <c r="IX49" s="114"/>
      <c r="IY49" s="114"/>
      <c r="IZ49" s="114"/>
      <c r="JA49" s="139"/>
      <c r="JB49" s="139"/>
      <c r="JC49" s="139"/>
      <c r="JD49" s="139"/>
      <c r="JE49" s="139"/>
      <c r="JF49" s="139"/>
      <c r="JG49" s="139"/>
      <c r="JH49" s="139"/>
      <c r="JI49" s="139"/>
      <c r="JJ49" s="139"/>
      <c r="JK49" s="139"/>
      <c r="JL49" s="139"/>
      <c r="JM49" s="139"/>
      <c r="JN49" s="139"/>
      <c r="JO49" s="139"/>
      <c r="JP49" s="139"/>
      <c r="JQ49" s="139"/>
      <c r="JR49" s="139"/>
      <c r="JS49" s="16"/>
      <c r="JT49" s="16"/>
      <c r="JU49" s="16"/>
      <c r="JV49" s="16"/>
      <c r="JW49" s="16"/>
      <c r="JX49" s="16"/>
      <c r="JY49" s="16"/>
      <c r="JZ49" s="16"/>
      <c r="KA49" s="16"/>
      <c r="KB49" s="16"/>
      <c r="KC49" s="16"/>
      <c r="KD49" s="16"/>
      <c r="KE49" s="16"/>
      <c r="KF49" s="16"/>
      <c r="KG49" s="16"/>
      <c r="KH49" s="16"/>
    </row>
    <row r="50" spans="1:294" s="9" customFormat="1">
      <c r="A50" s="9" t="s">
        <v>91</v>
      </c>
      <c r="B50" s="9" t="s">
        <v>231</v>
      </c>
      <c r="C50" s="9" t="s">
        <v>26</v>
      </c>
      <c r="D50" s="160">
        <v>0</v>
      </c>
      <c r="E50" s="108">
        <v>0</v>
      </c>
      <c r="F50" s="108">
        <v>0</v>
      </c>
      <c r="G50" s="108">
        <v>0</v>
      </c>
      <c r="H50" s="108">
        <v>0</v>
      </c>
      <c r="I50" s="108">
        <v>0</v>
      </c>
      <c r="J50" s="108">
        <v>0</v>
      </c>
      <c r="K50" s="108">
        <v>0</v>
      </c>
      <c r="L50" s="108">
        <v>0</v>
      </c>
      <c r="M50" s="108">
        <v>0</v>
      </c>
      <c r="N50" s="108">
        <v>0</v>
      </c>
      <c r="O50" s="108">
        <v>0</v>
      </c>
      <c r="P50" s="108">
        <v>0</v>
      </c>
      <c r="Q50" s="108">
        <v>0</v>
      </c>
      <c r="R50" s="108">
        <v>0</v>
      </c>
      <c r="S50" s="108">
        <v>0</v>
      </c>
      <c r="T50" s="108">
        <v>0</v>
      </c>
      <c r="U50" s="108">
        <v>0</v>
      </c>
      <c r="V50" s="108">
        <v>0</v>
      </c>
      <c r="W50" s="15">
        <v>0</v>
      </c>
      <c r="X50" s="15">
        <v>0</v>
      </c>
      <c r="Y50" s="15">
        <v>0</v>
      </c>
      <c r="Z50" s="15">
        <v>0</v>
      </c>
      <c r="AA50" s="15">
        <v>0</v>
      </c>
      <c r="AB50" s="15">
        <v>0</v>
      </c>
      <c r="AC50" s="15">
        <v>0</v>
      </c>
      <c r="AD50" s="15">
        <v>0</v>
      </c>
      <c r="AE50" s="108">
        <v>0</v>
      </c>
      <c r="AF50" s="108">
        <v>0</v>
      </c>
      <c r="AG50" s="108">
        <v>0</v>
      </c>
      <c r="AH50" s="108">
        <v>0</v>
      </c>
      <c r="AI50" s="108">
        <v>0</v>
      </c>
      <c r="AJ50" s="194">
        <v>0</v>
      </c>
      <c r="AK50" s="194">
        <v>0</v>
      </c>
      <c r="AL50" s="194">
        <v>0</v>
      </c>
      <c r="AM50" s="194">
        <v>0</v>
      </c>
      <c r="AN50" s="194">
        <v>0</v>
      </c>
      <c r="AO50" s="194">
        <v>0</v>
      </c>
      <c r="AP50" s="15">
        <v>0</v>
      </c>
      <c r="AQ50" s="15">
        <v>0</v>
      </c>
      <c r="AR50" s="15">
        <v>0</v>
      </c>
      <c r="AS50" s="15">
        <v>0</v>
      </c>
      <c r="AT50" s="15">
        <v>0</v>
      </c>
      <c r="AU50" s="15">
        <v>0</v>
      </c>
      <c r="AV50" s="15">
        <v>0</v>
      </c>
      <c r="AW50" s="15">
        <v>0</v>
      </c>
      <c r="AX50" s="15">
        <v>142.77214699999999</v>
      </c>
      <c r="AY50" s="15">
        <v>134.29702</v>
      </c>
      <c r="AZ50" s="15">
        <v>134.80000000000001</v>
      </c>
      <c r="BA50" s="15">
        <v>135.82</v>
      </c>
      <c r="BB50" s="15">
        <v>135.24549999999999</v>
      </c>
      <c r="BC50" s="15">
        <v>136.16</v>
      </c>
      <c r="BD50" s="15">
        <v>126.65</v>
      </c>
      <c r="BE50" s="15">
        <v>121</v>
      </c>
      <c r="BF50" s="15">
        <v>115</v>
      </c>
      <c r="BG50" s="15">
        <v>94.05</v>
      </c>
      <c r="BH50" s="15">
        <v>90.53</v>
      </c>
      <c r="BI50" s="219">
        <v>0</v>
      </c>
      <c r="BJ50" s="219">
        <v>0</v>
      </c>
      <c r="BK50" s="219">
        <v>0</v>
      </c>
      <c r="BL50" s="219">
        <v>0</v>
      </c>
      <c r="BM50" s="219">
        <v>0</v>
      </c>
      <c r="BN50" s="219">
        <v>0</v>
      </c>
      <c r="BO50" s="219">
        <v>0</v>
      </c>
      <c r="BP50" s="219">
        <v>0</v>
      </c>
      <c r="BQ50" s="219">
        <v>0</v>
      </c>
      <c r="BR50" s="219">
        <v>0</v>
      </c>
      <c r="BS50" s="219">
        <v>0</v>
      </c>
      <c r="BT50" s="219">
        <v>0</v>
      </c>
      <c r="BU50" s="219">
        <v>0</v>
      </c>
      <c r="BV50" s="219">
        <v>0</v>
      </c>
      <c r="BW50" s="219">
        <v>0</v>
      </c>
      <c r="BX50" s="108">
        <v>0</v>
      </c>
      <c r="BY50" s="108">
        <v>0</v>
      </c>
      <c r="BZ50" s="108">
        <v>0</v>
      </c>
      <c r="CA50" s="108">
        <v>0</v>
      </c>
      <c r="CB50" s="15">
        <v>0</v>
      </c>
      <c r="CC50" s="15">
        <v>0</v>
      </c>
      <c r="CD50" s="15">
        <v>0</v>
      </c>
      <c r="CE50" s="15">
        <v>0</v>
      </c>
      <c r="CF50" s="15">
        <v>0</v>
      </c>
      <c r="CG50" s="15">
        <v>0</v>
      </c>
      <c r="CH50" s="15">
        <v>0</v>
      </c>
      <c r="CI50" s="15">
        <v>0</v>
      </c>
      <c r="CJ50" s="15">
        <v>0</v>
      </c>
      <c r="CK50" s="15">
        <v>0</v>
      </c>
      <c r="CL50" s="15">
        <v>0</v>
      </c>
      <c r="CM50" s="15">
        <v>0</v>
      </c>
      <c r="CN50" s="15">
        <v>0</v>
      </c>
      <c r="CO50" s="177">
        <v>0</v>
      </c>
      <c r="CP50" s="177">
        <v>0</v>
      </c>
      <c r="CQ50" s="177">
        <v>0</v>
      </c>
      <c r="CR50" s="177">
        <v>0</v>
      </c>
      <c r="CS50" s="183">
        <v>0</v>
      </c>
      <c r="CT50" s="183">
        <v>0</v>
      </c>
      <c r="CU50" s="15">
        <v>0.496</v>
      </c>
      <c r="CV50" s="15">
        <v>0.54200000000000004</v>
      </c>
      <c r="CW50" s="15">
        <v>0.54200000000000004</v>
      </c>
      <c r="CX50" s="15">
        <v>0.52600000000000002</v>
      </c>
      <c r="CY50" s="15">
        <v>0.80400000000000005</v>
      </c>
      <c r="CZ50" s="15">
        <v>0.82</v>
      </c>
      <c r="DA50" s="15">
        <v>0.89900000000000002</v>
      </c>
      <c r="DB50" s="15">
        <v>0.82699999999999996</v>
      </c>
      <c r="DC50" s="15">
        <v>0.28199999999999997</v>
      </c>
      <c r="DD50" s="15">
        <v>0.28199999999999997</v>
      </c>
      <c r="DE50" s="15">
        <v>0.28232955999999998</v>
      </c>
      <c r="DF50" s="15">
        <v>0.28232955999999998</v>
      </c>
      <c r="DG50" s="15">
        <v>0.237329452368818</v>
      </c>
      <c r="DH50" s="177">
        <v>0.24</v>
      </c>
      <c r="DI50" s="177">
        <v>0.24</v>
      </c>
      <c r="DJ50" s="177">
        <v>0.24</v>
      </c>
      <c r="DK50" s="178">
        <v>0.34</v>
      </c>
      <c r="DL50" s="183">
        <v>0.5</v>
      </c>
      <c r="DM50" s="183">
        <v>0.46</v>
      </c>
      <c r="DN50" s="98">
        <v>0</v>
      </c>
      <c r="DO50" s="98">
        <v>0</v>
      </c>
      <c r="DP50" s="98">
        <v>0</v>
      </c>
      <c r="DQ50" s="98">
        <v>0</v>
      </c>
      <c r="DR50" s="98">
        <v>0</v>
      </c>
      <c r="DS50" s="98">
        <v>0</v>
      </c>
      <c r="DT50" s="98">
        <v>0</v>
      </c>
      <c r="DU50" s="98">
        <v>0</v>
      </c>
      <c r="DV50" s="98">
        <v>0</v>
      </c>
      <c r="DW50" s="98">
        <v>0</v>
      </c>
      <c r="DX50" s="98">
        <v>0</v>
      </c>
      <c r="DY50" s="98">
        <v>1.1832209999999999E-2</v>
      </c>
      <c r="DZ50" s="98">
        <v>0.02</v>
      </c>
      <c r="EA50" s="177">
        <v>1.6522999999999999E-2</v>
      </c>
      <c r="EB50" s="177">
        <v>0.01</v>
      </c>
      <c r="EC50" s="177">
        <v>0.01</v>
      </c>
      <c r="ED50" s="177">
        <v>0.05</v>
      </c>
      <c r="EE50" s="183">
        <v>0.13</v>
      </c>
      <c r="EF50" s="183">
        <v>0.13</v>
      </c>
      <c r="EG50" s="15">
        <v>20.915117129999999</v>
      </c>
      <c r="EH50" s="15">
        <v>17.439732150000001</v>
      </c>
      <c r="EI50" s="15">
        <v>17.51441998</v>
      </c>
      <c r="EJ50" s="15">
        <v>17.635100000000001</v>
      </c>
      <c r="EK50" s="15">
        <v>16.059999999999999</v>
      </c>
      <c r="EL50" s="15">
        <v>15.41999777</v>
      </c>
      <c r="EM50" s="15">
        <v>19.72</v>
      </c>
      <c r="EN50" s="15">
        <v>19.809999999999999</v>
      </c>
      <c r="EO50" s="15">
        <v>14.900125729999999</v>
      </c>
      <c r="EP50" s="15">
        <v>14.88447</v>
      </c>
      <c r="EQ50" s="108">
        <v>14.66408362</v>
      </c>
      <c r="ER50" s="108">
        <v>10.95776178</v>
      </c>
      <c r="ES50" s="108">
        <v>12.1</v>
      </c>
      <c r="ET50" s="183">
        <v>11.609359</v>
      </c>
      <c r="EU50" s="177">
        <v>12.726049</v>
      </c>
      <c r="EV50" s="177">
        <v>12.657088999999999</v>
      </c>
      <c r="EW50" s="177">
        <v>13.9</v>
      </c>
      <c r="EX50" s="177">
        <v>14</v>
      </c>
      <c r="EY50" s="177">
        <v>14.365572999999999</v>
      </c>
      <c r="EZ50" s="15">
        <v>0</v>
      </c>
      <c r="FA50" s="15">
        <v>0</v>
      </c>
      <c r="FB50" s="15">
        <v>0</v>
      </c>
      <c r="FC50" s="15">
        <v>0</v>
      </c>
      <c r="FD50" s="15">
        <v>0</v>
      </c>
      <c r="FE50" s="15">
        <v>0</v>
      </c>
      <c r="FF50" s="15">
        <v>0</v>
      </c>
      <c r="FG50" s="15">
        <v>0</v>
      </c>
      <c r="FH50" s="15">
        <v>0</v>
      </c>
      <c r="FI50" s="15">
        <v>0</v>
      </c>
      <c r="FJ50" s="15">
        <v>0</v>
      </c>
      <c r="FK50" s="15">
        <v>0</v>
      </c>
      <c r="FL50" s="15">
        <v>0</v>
      </c>
      <c r="FM50" s="177">
        <v>0</v>
      </c>
      <c r="FN50" s="177">
        <v>0</v>
      </c>
      <c r="FO50" s="177">
        <v>0</v>
      </c>
      <c r="FP50" s="177">
        <v>0</v>
      </c>
      <c r="FQ50" s="177">
        <v>0</v>
      </c>
      <c r="FR50" s="183">
        <v>0</v>
      </c>
      <c r="FS50" s="15">
        <v>0</v>
      </c>
      <c r="FT50" s="15">
        <v>0</v>
      </c>
      <c r="FU50" s="15">
        <v>0</v>
      </c>
      <c r="FV50" s="15">
        <v>0</v>
      </c>
      <c r="FW50" s="15">
        <v>0</v>
      </c>
      <c r="FX50" s="15">
        <v>0</v>
      </c>
      <c r="FY50" s="15">
        <v>0</v>
      </c>
      <c r="FZ50" s="15">
        <v>0</v>
      </c>
      <c r="GA50" s="15">
        <v>0</v>
      </c>
      <c r="GB50" s="15">
        <v>0</v>
      </c>
      <c r="GC50" s="15">
        <v>0</v>
      </c>
      <c r="GD50" s="15">
        <v>0</v>
      </c>
      <c r="GE50" s="15">
        <v>0</v>
      </c>
      <c r="GF50" s="177">
        <v>0</v>
      </c>
      <c r="GG50" s="177">
        <v>0</v>
      </c>
      <c r="GH50" s="177">
        <v>0</v>
      </c>
      <c r="GI50" s="177">
        <v>0</v>
      </c>
      <c r="GJ50" s="177">
        <v>0</v>
      </c>
      <c r="GK50" s="183">
        <v>0</v>
      </c>
      <c r="GL50" s="15">
        <v>1.8859999999999999</v>
      </c>
      <c r="GM50" s="15">
        <v>2.0089999999999999</v>
      </c>
      <c r="GN50" s="15">
        <v>1.8859999999999999</v>
      </c>
      <c r="GO50" s="15">
        <v>1.841</v>
      </c>
      <c r="GP50" s="15">
        <v>1.841</v>
      </c>
      <c r="GQ50" s="15">
        <v>1.91</v>
      </c>
      <c r="GR50" s="15">
        <v>1.91</v>
      </c>
      <c r="GS50" s="15">
        <v>1.9179999999999999</v>
      </c>
      <c r="GT50" s="15">
        <v>2.7919999999999998</v>
      </c>
      <c r="GU50" s="15">
        <v>2.7696260000000001</v>
      </c>
      <c r="GV50" s="15">
        <v>11.933659</v>
      </c>
      <c r="GW50" s="15">
        <v>13.421987</v>
      </c>
      <c r="GX50" s="15">
        <v>14.96</v>
      </c>
      <c r="GY50" s="177">
        <v>14.9</v>
      </c>
      <c r="GZ50" s="183">
        <v>14.63</v>
      </c>
      <c r="HA50" s="183">
        <v>14.626232</v>
      </c>
      <c r="HB50" s="183">
        <v>14.960596000000001</v>
      </c>
      <c r="HC50" s="183">
        <v>14.977705</v>
      </c>
      <c r="HD50" s="183">
        <v>14.757923</v>
      </c>
      <c r="HE50" s="15">
        <v>0.1</v>
      </c>
      <c r="HF50" s="15">
        <v>0.1</v>
      </c>
      <c r="HG50" s="15">
        <v>0.1</v>
      </c>
      <c r="HH50" s="15">
        <v>0.1</v>
      </c>
      <c r="HI50" s="15">
        <v>0.1</v>
      </c>
      <c r="HJ50" s="15">
        <v>0.1</v>
      </c>
      <c r="HK50" s="15">
        <v>0.1</v>
      </c>
      <c r="HL50" s="15">
        <v>0.1</v>
      </c>
      <c r="HM50" s="15">
        <v>0.1</v>
      </c>
      <c r="HN50" s="15">
        <v>0.105</v>
      </c>
      <c r="HO50" s="15">
        <v>0.105</v>
      </c>
      <c r="HP50" s="15">
        <v>0.105</v>
      </c>
      <c r="HQ50" s="15">
        <v>0.105</v>
      </c>
      <c r="HR50" s="177">
        <v>0.105</v>
      </c>
      <c r="HS50" s="177">
        <v>0.105</v>
      </c>
      <c r="HT50" s="177">
        <v>0.104875</v>
      </c>
      <c r="HU50" s="177">
        <v>0.104875</v>
      </c>
      <c r="HV50" s="177">
        <v>0.104875</v>
      </c>
      <c r="HW50" s="183">
        <v>0.104875</v>
      </c>
      <c r="HX50" s="15">
        <v>3.4</v>
      </c>
      <c r="HY50" s="15">
        <v>3.3</v>
      </c>
      <c r="HZ50" s="15">
        <v>3.2</v>
      </c>
      <c r="IA50" s="15">
        <v>3.2</v>
      </c>
      <c r="IB50" s="15">
        <v>3.3</v>
      </c>
      <c r="IC50" s="15">
        <v>1.3</v>
      </c>
      <c r="ID50" s="15">
        <v>1.3</v>
      </c>
      <c r="IE50" s="15">
        <v>1.5</v>
      </c>
      <c r="IF50" s="15">
        <v>1.454</v>
      </c>
      <c r="IG50" s="15">
        <v>1.38</v>
      </c>
      <c r="IH50" s="15">
        <v>1.369667</v>
      </c>
      <c r="II50" s="15">
        <v>1.36</v>
      </c>
      <c r="IJ50" s="15">
        <v>1.36</v>
      </c>
      <c r="IK50" s="177">
        <v>1.36</v>
      </c>
      <c r="IL50" s="189">
        <v>1.36</v>
      </c>
      <c r="IM50" s="114">
        <v>1.38</v>
      </c>
      <c r="IN50" s="114">
        <v>1.42</v>
      </c>
      <c r="IO50" s="114">
        <v>1.7</v>
      </c>
      <c r="IP50" s="114">
        <v>1.7</v>
      </c>
      <c r="IQ50" s="114"/>
      <c r="IR50" s="114"/>
      <c r="IS50" s="114"/>
      <c r="IT50" s="114"/>
      <c r="IU50" s="114"/>
      <c r="IV50" s="114"/>
      <c r="IW50" s="114"/>
      <c r="IX50" s="114"/>
      <c r="IY50" s="114"/>
      <c r="IZ50" s="114"/>
      <c r="JA50" s="139"/>
      <c r="JB50" s="139"/>
      <c r="JC50" s="139"/>
      <c r="JD50" s="139"/>
      <c r="JE50" s="139"/>
      <c r="JF50" s="139"/>
      <c r="JG50" s="139"/>
      <c r="JH50" s="139"/>
      <c r="JI50" s="139"/>
      <c r="JJ50" s="139"/>
      <c r="JK50" s="139"/>
      <c r="JL50" s="139"/>
      <c r="JM50" s="139"/>
      <c r="JN50" s="139"/>
      <c r="JO50" s="139"/>
      <c r="JP50" s="139"/>
      <c r="JQ50" s="139"/>
      <c r="JR50" s="139"/>
      <c r="JS50" s="16"/>
      <c r="JT50" s="16"/>
      <c r="JU50" s="16"/>
      <c r="JV50" s="16"/>
      <c r="JW50" s="16"/>
      <c r="JX50" s="16"/>
      <c r="JY50" s="16"/>
      <c r="JZ50" s="16"/>
      <c r="KA50" s="16"/>
      <c r="KB50" s="16"/>
      <c r="KC50" s="16"/>
      <c r="KD50" s="16"/>
      <c r="KE50" s="16"/>
      <c r="KF50" s="16"/>
      <c r="KG50" s="16"/>
      <c r="KH50" s="16"/>
    </row>
    <row r="51" spans="1:294" s="9" customFormat="1">
      <c r="A51" s="9" t="s">
        <v>93</v>
      </c>
      <c r="B51" s="9" t="s">
        <v>232</v>
      </c>
      <c r="C51" s="9" t="s">
        <v>26</v>
      </c>
      <c r="D51" s="108">
        <v>0</v>
      </c>
      <c r="E51" s="108">
        <v>0</v>
      </c>
      <c r="F51" s="108">
        <v>0</v>
      </c>
      <c r="G51" s="108">
        <v>0</v>
      </c>
      <c r="H51" s="108">
        <v>0</v>
      </c>
      <c r="I51" s="108">
        <v>0</v>
      </c>
      <c r="J51" s="108">
        <v>0</v>
      </c>
      <c r="K51" s="108">
        <v>0</v>
      </c>
      <c r="L51" s="108">
        <v>0</v>
      </c>
      <c r="M51" s="108">
        <v>0</v>
      </c>
      <c r="N51" s="108">
        <v>0</v>
      </c>
      <c r="O51" s="108">
        <v>0</v>
      </c>
      <c r="P51" s="108">
        <v>0</v>
      </c>
      <c r="Q51" s="108">
        <v>0</v>
      </c>
      <c r="R51" s="108">
        <v>0</v>
      </c>
      <c r="S51" s="108">
        <v>0</v>
      </c>
      <c r="T51" s="108">
        <v>0</v>
      </c>
      <c r="U51" s="108">
        <v>0</v>
      </c>
      <c r="V51" s="108">
        <v>0</v>
      </c>
      <c r="W51" s="15">
        <v>0</v>
      </c>
      <c r="X51" s="15">
        <v>0</v>
      </c>
      <c r="Y51" s="15">
        <v>0</v>
      </c>
      <c r="Z51" s="15">
        <v>0</v>
      </c>
      <c r="AA51" s="15">
        <v>0</v>
      </c>
      <c r="AB51" s="15">
        <v>0</v>
      </c>
      <c r="AC51" s="15">
        <v>0</v>
      </c>
      <c r="AD51" s="15">
        <v>0</v>
      </c>
      <c r="AE51" s="108">
        <v>0</v>
      </c>
      <c r="AF51" s="108">
        <v>0</v>
      </c>
      <c r="AG51" s="108">
        <v>0</v>
      </c>
      <c r="AH51" s="108">
        <v>0</v>
      </c>
      <c r="AI51" s="108">
        <v>0</v>
      </c>
      <c r="AJ51" s="194">
        <v>0</v>
      </c>
      <c r="AK51" s="194">
        <v>0</v>
      </c>
      <c r="AL51" s="194">
        <v>0</v>
      </c>
      <c r="AM51" s="194">
        <v>0</v>
      </c>
      <c r="AN51" s="194">
        <v>0</v>
      </c>
      <c r="AO51" s="194">
        <v>0</v>
      </c>
      <c r="AP51" s="15">
        <v>0</v>
      </c>
      <c r="AQ51" s="15">
        <v>0</v>
      </c>
      <c r="AR51" s="15">
        <v>0</v>
      </c>
      <c r="AS51" s="15">
        <v>0</v>
      </c>
      <c r="AT51" s="15">
        <v>0</v>
      </c>
      <c r="AU51" s="15">
        <v>0</v>
      </c>
      <c r="AV51" s="15">
        <v>0</v>
      </c>
      <c r="AW51" s="15">
        <v>0</v>
      </c>
      <c r="AX51" s="15">
        <v>0</v>
      </c>
      <c r="AY51" s="15">
        <v>0</v>
      </c>
      <c r="AZ51" s="15">
        <v>0</v>
      </c>
      <c r="BA51" s="15">
        <v>0</v>
      </c>
      <c r="BB51" s="15">
        <v>0</v>
      </c>
      <c r="BC51" s="15">
        <v>0</v>
      </c>
      <c r="BD51" s="15">
        <v>0</v>
      </c>
      <c r="BE51" s="15">
        <v>0</v>
      </c>
      <c r="BF51" s="15">
        <v>0</v>
      </c>
      <c r="BG51" s="15">
        <v>0</v>
      </c>
      <c r="BH51" s="15">
        <v>0</v>
      </c>
      <c r="BI51" s="219">
        <v>0</v>
      </c>
      <c r="BJ51" s="219">
        <v>0</v>
      </c>
      <c r="BK51" s="219">
        <v>0</v>
      </c>
      <c r="BL51" s="219">
        <v>0</v>
      </c>
      <c r="BM51" s="219">
        <v>0</v>
      </c>
      <c r="BN51" s="219">
        <v>0</v>
      </c>
      <c r="BO51" s="219">
        <v>0</v>
      </c>
      <c r="BP51" s="219">
        <v>0</v>
      </c>
      <c r="BQ51" s="219">
        <v>0</v>
      </c>
      <c r="BR51" s="219">
        <v>0</v>
      </c>
      <c r="BS51" s="219">
        <v>0</v>
      </c>
      <c r="BT51" s="219">
        <v>0</v>
      </c>
      <c r="BU51" s="219">
        <v>0</v>
      </c>
      <c r="BV51" s="219">
        <v>0</v>
      </c>
      <c r="BW51" s="219">
        <v>0</v>
      </c>
      <c r="BX51" s="15">
        <v>0</v>
      </c>
      <c r="BY51" s="15">
        <v>0</v>
      </c>
      <c r="BZ51" s="15">
        <v>0</v>
      </c>
      <c r="CA51" s="15">
        <v>0</v>
      </c>
      <c r="CB51" s="15">
        <v>0</v>
      </c>
      <c r="CC51" s="15">
        <v>0</v>
      </c>
      <c r="CD51" s="15">
        <v>0</v>
      </c>
      <c r="CE51" s="15">
        <v>0</v>
      </c>
      <c r="CF51" s="15">
        <v>0</v>
      </c>
      <c r="CG51" s="15">
        <v>0</v>
      </c>
      <c r="CH51" s="15">
        <v>0</v>
      </c>
      <c r="CI51" s="15">
        <v>0</v>
      </c>
      <c r="CJ51" s="15">
        <v>0</v>
      </c>
      <c r="CK51" s="15">
        <v>0</v>
      </c>
      <c r="CL51" s="15">
        <v>0</v>
      </c>
      <c r="CM51" s="15">
        <v>0</v>
      </c>
      <c r="CN51" s="15">
        <v>0</v>
      </c>
      <c r="CO51" s="177">
        <v>0</v>
      </c>
      <c r="CP51" s="177">
        <v>0</v>
      </c>
      <c r="CQ51" s="177">
        <v>0</v>
      </c>
      <c r="CR51" s="177">
        <v>0</v>
      </c>
      <c r="CS51" s="183">
        <v>0</v>
      </c>
      <c r="CT51" s="183">
        <v>0</v>
      </c>
      <c r="CU51" s="15">
        <v>0</v>
      </c>
      <c r="CV51" s="15">
        <v>0</v>
      </c>
      <c r="CW51" s="15">
        <v>0</v>
      </c>
      <c r="CX51" s="15">
        <v>0</v>
      </c>
      <c r="CY51" s="15">
        <v>0</v>
      </c>
      <c r="CZ51" s="15">
        <v>0</v>
      </c>
      <c r="DA51" s="15">
        <v>0</v>
      </c>
      <c r="DB51" s="15">
        <v>0</v>
      </c>
      <c r="DC51" s="15">
        <v>0</v>
      </c>
      <c r="DD51" s="15">
        <v>0</v>
      </c>
      <c r="DE51" s="15">
        <v>0</v>
      </c>
      <c r="DF51" s="15">
        <v>0</v>
      </c>
      <c r="DG51" s="15">
        <v>0</v>
      </c>
      <c r="DH51" s="177">
        <v>0</v>
      </c>
      <c r="DI51" s="177">
        <v>0</v>
      </c>
      <c r="DJ51" s="177">
        <v>0</v>
      </c>
      <c r="DK51" s="177">
        <v>0</v>
      </c>
      <c r="DL51" s="183">
        <v>0</v>
      </c>
      <c r="DM51" s="183">
        <v>0</v>
      </c>
      <c r="DN51" s="98">
        <v>0</v>
      </c>
      <c r="DO51" s="98">
        <v>0</v>
      </c>
      <c r="DP51" s="98">
        <v>0</v>
      </c>
      <c r="DQ51" s="98">
        <v>0</v>
      </c>
      <c r="DR51" s="98">
        <v>0</v>
      </c>
      <c r="DS51" s="98">
        <v>0</v>
      </c>
      <c r="DT51" s="98">
        <v>0</v>
      </c>
      <c r="DU51" s="98">
        <v>0</v>
      </c>
      <c r="DV51" s="98">
        <v>0</v>
      </c>
      <c r="DW51" s="98">
        <v>0</v>
      </c>
      <c r="DX51" s="98">
        <v>0</v>
      </c>
      <c r="DY51" s="98">
        <v>0</v>
      </c>
      <c r="DZ51" s="98">
        <v>0</v>
      </c>
      <c r="EA51" s="177">
        <v>0</v>
      </c>
      <c r="EB51" s="177">
        <v>0</v>
      </c>
      <c r="EC51" s="177">
        <v>0</v>
      </c>
      <c r="ED51" s="177">
        <v>0</v>
      </c>
      <c r="EE51" s="183">
        <v>0</v>
      </c>
      <c r="EF51" s="183">
        <v>0</v>
      </c>
      <c r="EG51" s="15">
        <v>0</v>
      </c>
      <c r="EH51" s="15">
        <v>0</v>
      </c>
      <c r="EI51" s="15">
        <v>0</v>
      </c>
      <c r="EJ51" s="15">
        <v>0</v>
      </c>
      <c r="EK51" s="15">
        <v>0</v>
      </c>
      <c r="EL51" s="15">
        <v>0</v>
      </c>
      <c r="EM51" s="15">
        <v>0</v>
      </c>
      <c r="EN51" s="15">
        <v>0</v>
      </c>
      <c r="EO51" s="15">
        <v>0</v>
      </c>
      <c r="EP51" s="15">
        <v>0</v>
      </c>
      <c r="EQ51" s="108">
        <v>0</v>
      </c>
      <c r="ER51" s="108">
        <v>0</v>
      </c>
      <c r="ES51" s="108">
        <v>0</v>
      </c>
      <c r="ET51" s="183">
        <v>0</v>
      </c>
      <c r="EU51" s="177">
        <v>0</v>
      </c>
      <c r="EV51" s="177">
        <v>0</v>
      </c>
      <c r="EW51" s="177">
        <v>0</v>
      </c>
      <c r="EX51" s="177">
        <v>0</v>
      </c>
      <c r="EY51" s="177">
        <v>0</v>
      </c>
      <c r="EZ51" s="15">
        <v>0</v>
      </c>
      <c r="FA51" s="15">
        <v>0</v>
      </c>
      <c r="FB51" s="15">
        <v>0</v>
      </c>
      <c r="FC51" s="15">
        <v>0</v>
      </c>
      <c r="FD51" s="15">
        <v>0</v>
      </c>
      <c r="FE51" s="15">
        <v>0</v>
      </c>
      <c r="FF51" s="15">
        <v>0</v>
      </c>
      <c r="FG51" s="15">
        <v>0</v>
      </c>
      <c r="FH51" s="15">
        <v>0</v>
      </c>
      <c r="FI51" s="15">
        <v>0</v>
      </c>
      <c r="FJ51" s="15">
        <v>0</v>
      </c>
      <c r="FK51" s="15">
        <v>0</v>
      </c>
      <c r="FL51" s="15">
        <v>0</v>
      </c>
      <c r="FM51" s="177">
        <v>0</v>
      </c>
      <c r="FN51" s="177">
        <v>0</v>
      </c>
      <c r="FO51" s="177">
        <v>0</v>
      </c>
      <c r="FP51" s="177">
        <v>0</v>
      </c>
      <c r="FQ51" s="177">
        <v>0</v>
      </c>
      <c r="FR51" s="183">
        <v>0</v>
      </c>
      <c r="FS51" s="15">
        <v>80.739785920000003</v>
      </c>
      <c r="FT51" s="15">
        <v>81.998773479999997</v>
      </c>
      <c r="FU51" s="15">
        <v>83.257761029999998</v>
      </c>
      <c r="FV51" s="15">
        <v>87.252484730000006</v>
      </c>
      <c r="FW51" s="15">
        <v>88.038650099999998</v>
      </c>
      <c r="FX51" s="15">
        <v>89.485887919999996</v>
      </c>
      <c r="FY51" s="15">
        <v>94.194203810000005</v>
      </c>
      <c r="FZ51" s="15">
        <v>96.11</v>
      </c>
      <c r="GA51" s="15">
        <v>108.44</v>
      </c>
      <c r="GB51" s="15">
        <v>110</v>
      </c>
      <c r="GC51" s="15">
        <v>110</v>
      </c>
      <c r="GD51" s="15">
        <v>111</v>
      </c>
      <c r="GE51" s="15">
        <v>108</v>
      </c>
      <c r="GF51" s="177">
        <v>81</v>
      </c>
      <c r="GG51" s="177">
        <v>51</v>
      </c>
      <c r="GH51" s="177">
        <v>36</v>
      </c>
      <c r="GI51" s="177">
        <v>36</v>
      </c>
      <c r="GJ51" s="177">
        <v>37</v>
      </c>
      <c r="GK51" s="183">
        <v>38</v>
      </c>
      <c r="GL51" s="15">
        <v>0</v>
      </c>
      <c r="GM51" s="15">
        <v>0</v>
      </c>
      <c r="GN51" s="15">
        <v>0</v>
      </c>
      <c r="GO51" s="15">
        <v>0</v>
      </c>
      <c r="GP51" s="15">
        <v>0</v>
      </c>
      <c r="GQ51" s="15">
        <v>0</v>
      </c>
      <c r="GR51" s="15">
        <v>0</v>
      </c>
      <c r="GS51" s="15">
        <v>0</v>
      </c>
      <c r="GT51" s="15">
        <v>0</v>
      </c>
      <c r="GU51" s="15">
        <v>0</v>
      </c>
      <c r="GV51" s="15">
        <v>0</v>
      </c>
      <c r="GW51" s="15">
        <v>0</v>
      </c>
      <c r="GX51" s="15">
        <v>0</v>
      </c>
      <c r="GY51" s="177">
        <v>0</v>
      </c>
      <c r="GZ51" s="183">
        <v>0</v>
      </c>
      <c r="HA51" s="183">
        <v>0</v>
      </c>
      <c r="HB51" s="183">
        <v>0</v>
      </c>
      <c r="HC51" s="183">
        <v>0</v>
      </c>
      <c r="HD51" s="183">
        <v>0</v>
      </c>
      <c r="HE51" s="15">
        <v>0</v>
      </c>
      <c r="HF51" s="15">
        <v>0</v>
      </c>
      <c r="HG51" s="15">
        <v>0</v>
      </c>
      <c r="HH51" s="15">
        <v>0</v>
      </c>
      <c r="HI51" s="15">
        <v>0</v>
      </c>
      <c r="HJ51" s="15">
        <v>0</v>
      </c>
      <c r="HK51" s="15">
        <v>0</v>
      </c>
      <c r="HL51" s="15">
        <v>0</v>
      </c>
      <c r="HM51" s="15">
        <v>0</v>
      </c>
      <c r="HN51" s="15">
        <v>0</v>
      </c>
      <c r="HO51" s="15">
        <v>0</v>
      </c>
      <c r="HP51" s="15">
        <v>0</v>
      </c>
      <c r="HQ51" s="15">
        <v>0</v>
      </c>
      <c r="HR51" s="177">
        <v>0</v>
      </c>
      <c r="HS51" s="177">
        <v>0</v>
      </c>
      <c r="HT51" s="177">
        <v>0</v>
      </c>
      <c r="HU51" s="177">
        <v>0</v>
      </c>
      <c r="HV51" s="177">
        <v>0</v>
      </c>
      <c r="HW51" s="183">
        <v>0</v>
      </c>
      <c r="HX51" s="15">
        <v>0</v>
      </c>
      <c r="HY51" s="15">
        <v>0</v>
      </c>
      <c r="HZ51" s="15">
        <v>0</v>
      </c>
      <c r="IA51" s="15">
        <v>0</v>
      </c>
      <c r="IB51" s="15">
        <v>0</v>
      </c>
      <c r="IC51" s="15">
        <v>0</v>
      </c>
      <c r="ID51" s="15">
        <v>0</v>
      </c>
      <c r="IE51" s="15">
        <v>0</v>
      </c>
      <c r="IF51" s="15">
        <v>0</v>
      </c>
      <c r="IG51" s="15">
        <v>0</v>
      </c>
      <c r="IH51" s="15">
        <v>0</v>
      </c>
      <c r="II51" s="15">
        <v>0</v>
      </c>
      <c r="IJ51" s="15">
        <v>0</v>
      </c>
      <c r="IK51" s="177">
        <v>0</v>
      </c>
      <c r="IL51" s="189">
        <v>0</v>
      </c>
      <c r="IM51" s="114">
        <v>0</v>
      </c>
      <c r="IN51" s="114">
        <v>0</v>
      </c>
      <c r="IO51" s="114">
        <v>0</v>
      </c>
      <c r="IP51" s="114">
        <v>0</v>
      </c>
      <c r="IQ51" s="114"/>
      <c r="IR51" s="114"/>
      <c r="IS51" s="114"/>
      <c r="IT51" s="114"/>
      <c r="IU51" s="114"/>
      <c r="IV51" s="114"/>
      <c r="IW51" s="114"/>
      <c r="IX51" s="114"/>
      <c r="IY51" s="114"/>
      <c r="IZ51" s="114"/>
      <c r="JA51" s="139"/>
      <c r="JB51" s="139"/>
      <c r="JC51" s="139"/>
      <c r="JD51" s="139"/>
      <c r="JE51" s="139"/>
      <c r="JF51" s="139"/>
      <c r="JG51" s="139"/>
      <c r="JH51" s="139"/>
      <c r="JI51" s="139"/>
      <c r="JJ51" s="139"/>
      <c r="JK51" s="139"/>
      <c r="JL51" s="139"/>
      <c r="JM51" s="139"/>
      <c r="JN51" s="139"/>
      <c r="JO51" s="139"/>
      <c r="JP51" s="139"/>
      <c r="JQ51" s="139"/>
      <c r="JR51" s="139"/>
      <c r="JS51" s="16"/>
      <c r="JT51" s="16"/>
      <c r="JU51" s="16"/>
      <c r="JV51" s="16"/>
      <c r="JW51" s="16"/>
      <c r="JX51" s="16"/>
      <c r="JY51" s="16"/>
      <c r="JZ51" s="16"/>
      <c r="KA51" s="16"/>
      <c r="KB51" s="16"/>
      <c r="KC51" s="16"/>
      <c r="KD51" s="16"/>
      <c r="KE51" s="16"/>
      <c r="KF51" s="16"/>
      <c r="KG51" s="16"/>
      <c r="KH51" s="16"/>
    </row>
    <row r="52" spans="1:294">
      <c r="A52" t="s">
        <v>95</v>
      </c>
      <c r="B52" t="s">
        <v>90</v>
      </c>
      <c r="C52" s="9" t="s">
        <v>26</v>
      </c>
      <c r="D52" s="108">
        <v>1197.5</v>
      </c>
      <c r="E52" s="108">
        <v>1214.5999999999999</v>
      </c>
      <c r="F52" s="108">
        <v>1214.5999999999999</v>
      </c>
      <c r="G52" s="108">
        <v>1260.8</v>
      </c>
      <c r="H52" s="108">
        <v>1306.5999999999999</v>
      </c>
      <c r="I52" s="108">
        <v>1348.6</v>
      </c>
      <c r="J52" s="108">
        <v>1390.6</v>
      </c>
      <c r="K52" s="108">
        <v>1433.5</v>
      </c>
      <c r="L52" s="108">
        <v>1480.595</v>
      </c>
      <c r="M52" s="108">
        <v>1528.9190000000001</v>
      </c>
      <c r="N52" s="108">
        <v>1541.2</v>
      </c>
      <c r="O52" s="108">
        <v>1556</v>
      </c>
      <c r="P52" s="108">
        <v>1568.5592160000001</v>
      </c>
      <c r="Q52" s="108">
        <v>1590.7034940000001</v>
      </c>
      <c r="R52" s="108">
        <v>1627.0050000000001</v>
      </c>
      <c r="S52" s="108">
        <v>1657.88896</v>
      </c>
      <c r="T52" s="108">
        <v>1675.4866400000001</v>
      </c>
      <c r="U52" s="108">
        <v>1687.9</v>
      </c>
      <c r="V52" s="108">
        <v>1723.55</v>
      </c>
      <c r="W52" s="14">
        <v>6397</v>
      </c>
      <c r="X52" s="14">
        <v>6596</v>
      </c>
      <c r="Y52" s="14">
        <v>6733</v>
      </c>
      <c r="Z52" s="14">
        <v>6908</v>
      </c>
      <c r="AA52" s="14">
        <v>7054</v>
      </c>
      <c r="AB52" s="14">
        <v>7268</v>
      </c>
      <c r="AC52" s="14">
        <v>7511</v>
      </c>
      <c r="AD52" s="14">
        <v>7731</v>
      </c>
      <c r="AE52" s="108">
        <v>7928</v>
      </c>
      <c r="AF52" s="108">
        <v>8005.6914213199998</v>
      </c>
      <c r="AG52" s="108">
        <v>8098.8556718899999</v>
      </c>
      <c r="AH52" s="108">
        <v>8228.9454296500007</v>
      </c>
      <c r="AI52" s="108">
        <v>8330</v>
      </c>
      <c r="AJ52" s="194">
        <v>8430</v>
      </c>
      <c r="AK52" s="194">
        <v>8521.7900000000009</v>
      </c>
      <c r="AL52" s="194">
        <v>8603.48</v>
      </c>
      <c r="AM52" s="194">
        <v>8673.98</v>
      </c>
      <c r="AN52" s="194">
        <v>8728.0300000000007</v>
      </c>
      <c r="AO52" s="285">
        <v>8807.2199999999993</v>
      </c>
      <c r="AP52" s="14">
        <v>1024.2632887699999</v>
      </c>
      <c r="AQ52" s="14">
        <v>1080.8953483600001</v>
      </c>
      <c r="AR52" s="14">
        <v>1117.0703461099999</v>
      </c>
      <c r="AS52" s="14">
        <v>1137.7350343400001</v>
      </c>
      <c r="AT52" s="14">
        <v>1159.0036040099999</v>
      </c>
      <c r="AU52" s="14">
        <v>1251</v>
      </c>
      <c r="AV52" s="14">
        <v>1253</v>
      </c>
      <c r="AW52" s="14">
        <v>1279</v>
      </c>
      <c r="AX52" s="14">
        <v>1209.362893</v>
      </c>
      <c r="AY52" s="14">
        <v>1234.65497</v>
      </c>
      <c r="AZ52" s="14">
        <v>1257.3</v>
      </c>
      <c r="BA52" s="14">
        <v>1259.6199999999999</v>
      </c>
      <c r="BB52" s="14">
        <v>1271.341089</v>
      </c>
      <c r="BC52" s="14">
        <v>1289.81</v>
      </c>
      <c r="BD52" s="14">
        <v>1320.7170000000001</v>
      </c>
      <c r="BE52" s="14">
        <v>1335</v>
      </c>
      <c r="BF52" s="14">
        <v>1345</v>
      </c>
      <c r="BG52" s="14">
        <v>1375.02</v>
      </c>
      <c r="BH52" s="14">
        <v>1375.08</v>
      </c>
      <c r="BI52" s="97">
        <v>2748.4290850892207</v>
      </c>
      <c r="BJ52" s="97">
        <v>2911.9857272538034</v>
      </c>
      <c r="BK52" s="97">
        <v>3089.5456022718599</v>
      </c>
      <c r="BL52" s="97">
        <v>3196.4790346626364</v>
      </c>
      <c r="BM52" s="97">
        <v>3318.9202949268492</v>
      </c>
      <c r="BN52" s="97">
        <v>3471.2954969124689</v>
      </c>
      <c r="BO52" s="97">
        <v>3630.0732940994885</v>
      </c>
      <c r="BP52" s="97">
        <v>3791.1007056165308</v>
      </c>
      <c r="BQ52" s="97">
        <v>3990.5894815523889</v>
      </c>
      <c r="BR52" s="97">
        <v>4184.8382565456368</v>
      </c>
      <c r="BS52" s="97">
        <v>4348.7784781645532</v>
      </c>
      <c r="BT52" s="97">
        <v>4524.3232026695423</v>
      </c>
      <c r="BU52" s="97">
        <v>4713.8052825935611</v>
      </c>
      <c r="BV52" s="97">
        <v>4881.8202230734405</v>
      </c>
      <c r="BW52" s="97">
        <v>5049.7462872915357</v>
      </c>
      <c r="BX52" s="15">
        <v>5171.0428886323307</v>
      </c>
      <c r="BY52" s="15">
        <v>5340.6580000000004</v>
      </c>
      <c r="BZ52" s="15">
        <v>5473.3760000000002</v>
      </c>
      <c r="CA52" s="15">
        <v>5557</v>
      </c>
      <c r="CB52" s="14">
        <v>3461</v>
      </c>
      <c r="CC52" s="14">
        <v>3823</v>
      </c>
      <c r="CD52" s="14">
        <v>4128</v>
      </c>
      <c r="CE52" s="14">
        <v>4437</v>
      </c>
      <c r="CF52" s="14">
        <v>4692</v>
      </c>
      <c r="CG52" s="14">
        <v>4906</v>
      </c>
      <c r="CH52" s="14">
        <v>5090</v>
      </c>
      <c r="CI52" s="15">
        <v>5255</v>
      </c>
      <c r="CJ52" s="15">
        <v>5406.8280000000004</v>
      </c>
      <c r="CK52" s="15">
        <v>5528.13</v>
      </c>
      <c r="CL52" s="14">
        <v>5739.5</v>
      </c>
      <c r="CM52" s="14">
        <v>5902</v>
      </c>
      <c r="CN52" s="15">
        <v>6064</v>
      </c>
      <c r="CO52" s="177">
        <v>6227</v>
      </c>
      <c r="CP52" s="177">
        <v>6364</v>
      </c>
      <c r="CQ52" s="177">
        <v>6470</v>
      </c>
      <c r="CR52" s="177">
        <v>6579</v>
      </c>
      <c r="CS52" s="183">
        <v>6689</v>
      </c>
      <c r="CT52" s="183">
        <v>6859</v>
      </c>
      <c r="CU52" s="14">
        <v>937.38</v>
      </c>
      <c r="CV52" s="14">
        <v>1033.6690000000001</v>
      </c>
      <c r="CW52" s="14">
        <v>1150.6569999999999</v>
      </c>
      <c r="CX52" s="14">
        <v>1246.384</v>
      </c>
      <c r="CY52" s="14">
        <v>1314.7760000000001</v>
      </c>
      <c r="CZ52" s="14">
        <v>1398.82</v>
      </c>
      <c r="DA52" s="14">
        <v>1478.28</v>
      </c>
      <c r="DB52" s="14">
        <v>1567.357</v>
      </c>
      <c r="DC52" s="14">
        <v>1651.3520000000001</v>
      </c>
      <c r="DD52" s="14">
        <v>1721.539</v>
      </c>
      <c r="DE52" s="14">
        <v>1750.4601545800001</v>
      </c>
      <c r="DF52" s="14">
        <v>1785.6995232300001</v>
      </c>
      <c r="DG52" s="15">
        <v>1770.91137080095</v>
      </c>
      <c r="DH52" s="177">
        <v>1799.25</v>
      </c>
      <c r="DI52" s="177">
        <v>1814.04</v>
      </c>
      <c r="DJ52" s="177">
        <v>1832.02</v>
      </c>
      <c r="DK52" s="177">
        <v>1863.69</v>
      </c>
      <c r="DL52" s="183">
        <v>1875.9</v>
      </c>
      <c r="DM52" s="183">
        <v>1913.68</v>
      </c>
      <c r="DN52" s="13">
        <v>1805</v>
      </c>
      <c r="DO52" s="13">
        <v>1921</v>
      </c>
      <c r="DP52" s="13">
        <v>1422</v>
      </c>
      <c r="DQ52" s="13">
        <v>1530</v>
      </c>
      <c r="DR52" s="13">
        <v>1622</v>
      </c>
      <c r="DS52" s="13">
        <v>1776</v>
      </c>
      <c r="DT52" s="13">
        <v>1827</v>
      </c>
      <c r="DU52" s="13">
        <v>1936</v>
      </c>
      <c r="DV52" s="13">
        <v>1977.3</v>
      </c>
      <c r="DW52" s="13">
        <v>2043.0228382099999</v>
      </c>
      <c r="DX52" s="13">
        <v>2115.5639894999999</v>
      </c>
      <c r="DY52" s="13">
        <v>2179.04156139</v>
      </c>
      <c r="DZ52" s="13">
        <v>2227.33</v>
      </c>
      <c r="EA52" s="178">
        <v>2277.3754880000001</v>
      </c>
      <c r="EB52" s="178">
        <v>2334</v>
      </c>
      <c r="EC52" s="178">
        <v>2388.14</v>
      </c>
      <c r="ED52" s="178">
        <v>2441.59</v>
      </c>
      <c r="EE52" s="182">
        <v>2517.9</v>
      </c>
      <c r="EF52" s="182">
        <v>2581.09</v>
      </c>
      <c r="EG52" s="14">
        <v>43.343052559999997</v>
      </c>
      <c r="EH52" s="14">
        <v>44.564268570000003</v>
      </c>
      <c r="EI52" s="14">
        <v>47.138918750000002</v>
      </c>
      <c r="EJ52" s="14">
        <v>50.651150000000001</v>
      </c>
      <c r="EK52" s="14">
        <v>54.84</v>
      </c>
      <c r="EL52" s="14">
        <v>57.317160909999998</v>
      </c>
      <c r="EM52" s="14">
        <v>55.69</v>
      </c>
      <c r="EN52" s="14">
        <v>57.292999999999999</v>
      </c>
      <c r="EO52" s="14">
        <v>60.855221739999998</v>
      </c>
      <c r="EP52" s="14">
        <v>64.114999999999995</v>
      </c>
      <c r="EQ52" s="108">
        <v>66.488630860000001</v>
      </c>
      <c r="ER52" s="108">
        <v>70.095437989999994</v>
      </c>
      <c r="ES52" s="108">
        <v>86.1</v>
      </c>
      <c r="ET52" s="183">
        <v>81.551900000000003</v>
      </c>
      <c r="EU52" s="177">
        <v>82.6</v>
      </c>
      <c r="EV52" s="177">
        <v>77.766133999999994</v>
      </c>
      <c r="EW52" s="177">
        <v>77.599999999999994</v>
      </c>
      <c r="EX52" s="177">
        <v>82.4</v>
      </c>
      <c r="EY52" s="177">
        <v>83.320946000000006</v>
      </c>
      <c r="EZ52" s="14">
        <v>14.377449560000001</v>
      </c>
      <c r="FA52" s="14">
        <v>14.392466900000001</v>
      </c>
      <c r="FB52" s="14">
        <v>14.511294380000001</v>
      </c>
      <c r="FC52" s="14">
        <v>18.785830919999999</v>
      </c>
      <c r="FD52" s="14">
        <v>21.014690049999999</v>
      </c>
      <c r="FE52" s="14">
        <v>23</v>
      </c>
      <c r="FF52" s="14">
        <v>16</v>
      </c>
      <c r="FG52" s="14">
        <v>16</v>
      </c>
      <c r="FH52" s="14">
        <v>16.656874999999999</v>
      </c>
      <c r="FI52" s="14">
        <v>16.929790000000001</v>
      </c>
      <c r="FJ52" s="14">
        <v>17.399999999999999</v>
      </c>
      <c r="FK52" s="14">
        <v>17.600000000000001</v>
      </c>
      <c r="FL52" s="14">
        <v>17.599761000000001</v>
      </c>
      <c r="FM52" s="178">
        <v>18.059999999999999</v>
      </c>
      <c r="FN52" s="178">
        <v>19.32</v>
      </c>
      <c r="FO52" s="178">
        <v>19</v>
      </c>
      <c r="FP52" s="178">
        <v>19</v>
      </c>
      <c r="FQ52" s="178">
        <v>20.87</v>
      </c>
      <c r="FR52" s="182">
        <v>21.05</v>
      </c>
      <c r="FS52" s="14">
        <v>3008.8670935300001</v>
      </c>
      <c r="FT52" s="14">
        <v>3131.6767941899998</v>
      </c>
      <c r="FU52" s="14">
        <v>3254.4864948499999</v>
      </c>
      <c r="FV52" s="14">
        <v>3407.2598841499998</v>
      </c>
      <c r="FW52" s="14">
        <v>3525.0277193000002</v>
      </c>
      <c r="FX52" s="14">
        <v>3599.4188525099999</v>
      </c>
      <c r="FY52" s="14">
        <v>3671.5796811800001</v>
      </c>
      <c r="FZ52" s="14">
        <v>3720.5</v>
      </c>
      <c r="GA52" s="14">
        <v>3764</v>
      </c>
      <c r="GB52" s="15">
        <v>3782</v>
      </c>
      <c r="GC52" s="15">
        <v>3874</v>
      </c>
      <c r="GD52" s="15">
        <v>3904</v>
      </c>
      <c r="GE52" s="15">
        <v>3977</v>
      </c>
      <c r="GF52" s="177">
        <v>4061</v>
      </c>
      <c r="GG52" s="177">
        <v>4149</v>
      </c>
      <c r="GH52" s="177">
        <v>4211</v>
      </c>
      <c r="GI52" s="177">
        <v>4262</v>
      </c>
      <c r="GJ52" s="177">
        <v>4330</v>
      </c>
      <c r="GK52" s="183">
        <v>4393</v>
      </c>
      <c r="GL52" s="14">
        <v>1.655</v>
      </c>
      <c r="GM52" s="14">
        <v>1.762</v>
      </c>
      <c r="GN52" s="14">
        <v>1.655</v>
      </c>
      <c r="GO52" s="14">
        <v>0.58499999999999996</v>
      </c>
      <c r="GP52" s="14">
        <v>0.58499999999999996</v>
      </c>
      <c r="GQ52" s="14">
        <v>1.1220000000000001</v>
      </c>
      <c r="GR52" s="14">
        <v>1.1220000000000001</v>
      </c>
      <c r="GS52" s="14">
        <v>1.079</v>
      </c>
      <c r="GT52" s="14">
        <v>1.5397942200000001</v>
      </c>
      <c r="GU52" s="14">
        <v>1.7376210000000001</v>
      </c>
      <c r="GV52" s="15">
        <v>1.9553510000000001</v>
      </c>
      <c r="GW52" s="15">
        <v>1.4134739999999999</v>
      </c>
      <c r="GX52" s="15">
        <v>1</v>
      </c>
      <c r="GY52" s="177">
        <v>1.54</v>
      </c>
      <c r="GZ52" s="183">
        <v>1.92</v>
      </c>
      <c r="HA52" s="183">
        <v>2.411705</v>
      </c>
      <c r="HB52" s="183">
        <v>2.3806790000000002</v>
      </c>
      <c r="HC52" s="183">
        <v>1.0666899999999999</v>
      </c>
      <c r="HD52" s="183">
        <v>0.31809500000000002</v>
      </c>
      <c r="HE52" s="14">
        <v>571</v>
      </c>
      <c r="HF52" s="14">
        <v>571</v>
      </c>
      <c r="HG52" s="14">
        <v>571</v>
      </c>
      <c r="HH52" s="14">
        <v>574.6</v>
      </c>
      <c r="HI52" s="14">
        <v>584</v>
      </c>
      <c r="HJ52" s="14">
        <v>604.9</v>
      </c>
      <c r="HK52" s="14">
        <v>611</v>
      </c>
      <c r="HL52" s="14">
        <v>611.1</v>
      </c>
      <c r="HM52" s="14">
        <v>620.20000000000005</v>
      </c>
      <c r="HN52" s="14">
        <v>625.03399999999999</v>
      </c>
      <c r="HO52" s="14">
        <v>630.596</v>
      </c>
      <c r="HP52" s="14">
        <v>636.19799999999998</v>
      </c>
      <c r="HQ52" s="108">
        <v>642.64700000000005</v>
      </c>
      <c r="HR52" s="183">
        <v>650.593999999988</v>
      </c>
      <c r="HS52" s="183">
        <v>661.98400000000004</v>
      </c>
      <c r="HT52" s="183">
        <v>663.95364600000005</v>
      </c>
      <c r="HU52" s="183">
        <v>641.93930899999998</v>
      </c>
      <c r="HV52" s="183">
        <v>665.15283700000134</v>
      </c>
      <c r="HW52" s="183">
        <v>673.59534999999903</v>
      </c>
      <c r="HX52" s="15">
        <v>155.4</v>
      </c>
      <c r="HY52" s="15">
        <v>159.6</v>
      </c>
      <c r="HZ52" s="15">
        <v>161.9</v>
      </c>
      <c r="IA52" s="15">
        <v>161</v>
      </c>
      <c r="IB52" s="15">
        <v>167.2</v>
      </c>
      <c r="IC52" s="15">
        <v>173.6</v>
      </c>
      <c r="ID52" s="15">
        <v>180.1</v>
      </c>
      <c r="IE52" s="15">
        <v>181.7</v>
      </c>
      <c r="IF52" s="14">
        <v>191.63499999999999</v>
      </c>
      <c r="IG52" s="14">
        <v>200.74328600000001</v>
      </c>
      <c r="IH52" s="14">
        <v>207.3344918</v>
      </c>
      <c r="II52" s="14">
        <v>217.55</v>
      </c>
      <c r="IJ52" s="14">
        <v>219.63</v>
      </c>
      <c r="IK52" s="178">
        <v>224.32</v>
      </c>
      <c r="IL52" s="189">
        <v>229.02</v>
      </c>
      <c r="IM52" s="114">
        <v>231.65</v>
      </c>
      <c r="IN52" s="114">
        <v>239.14</v>
      </c>
      <c r="IO52" s="114">
        <v>242.06</v>
      </c>
      <c r="IP52" s="114">
        <v>248.56</v>
      </c>
      <c r="IQ52" s="114"/>
      <c r="IR52" s="114"/>
      <c r="IS52" s="114"/>
      <c r="IT52" s="114"/>
      <c r="IU52" s="114"/>
      <c r="IV52" s="114"/>
      <c r="IW52" s="114"/>
      <c r="IX52" s="114"/>
      <c r="IY52" s="114"/>
      <c r="IZ52" s="114"/>
      <c r="JA52" s="139"/>
      <c r="JB52" s="139"/>
      <c r="JC52" s="140"/>
      <c r="JD52" s="140"/>
      <c r="JE52" s="140"/>
      <c r="JF52" s="140"/>
      <c r="JG52" s="140"/>
      <c r="JH52" s="140"/>
      <c r="JI52" s="140"/>
      <c r="JJ52" s="140"/>
      <c r="JK52" s="140"/>
      <c r="JL52" s="140"/>
      <c r="JM52" s="140"/>
      <c r="JN52" s="140"/>
      <c r="JO52" s="140"/>
      <c r="JP52" s="140"/>
      <c r="JQ52" s="140"/>
      <c r="JR52" s="140"/>
      <c r="JS52" s="12"/>
      <c r="JT52" s="12"/>
      <c r="JU52" s="12"/>
      <c r="JV52" s="12"/>
      <c r="JW52" s="12"/>
      <c r="JX52" s="12"/>
      <c r="JY52" s="12"/>
      <c r="JZ52" s="12"/>
      <c r="KA52" s="12"/>
      <c r="KB52" s="12"/>
      <c r="KC52" s="12"/>
      <c r="KD52" s="12"/>
      <c r="KE52" s="12"/>
      <c r="KF52" s="12"/>
      <c r="KG52" s="12"/>
      <c r="KH52" s="12"/>
    </row>
    <row r="53" spans="1:294">
      <c r="A53" t="s">
        <v>97</v>
      </c>
      <c r="B53" t="s">
        <v>236</v>
      </c>
      <c r="C53" s="9" t="s">
        <v>26</v>
      </c>
      <c r="D53" s="108">
        <v>0</v>
      </c>
      <c r="E53" s="108">
        <v>0</v>
      </c>
      <c r="F53" s="108">
        <v>0</v>
      </c>
      <c r="G53" s="108">
        <v>0</v>
      </c>
      <c r="H53" s="108">
        <v>0</v>
      </c>
      <c r="I53" s="108">
        <v>0</v>
      </c>
      <c r="J53" s="108">
        <v>0</v>
      </c>
      <c r="K53" s="108">
        <v>0</v>
      </c>
      <c r="L53" s="108">
        <v>0</v>
      </c>
      <c r="M53" s="108">
        <v>0</v>
      </c>
      <c r="N53" s="108">
        <v>0</v>
      </c>
      <c r="O53" s="108">
        <v>0</v>
      </c>
      <c r="P53" s="108">
        <v>0</v>
      </c>
      <c r="Q53" s="108">
        <v>0</v>
      </c>
      <c r="R53" s="108">
        <v>0</v>
      </c>
      <c r="S53" s="108">
        <v>0</v>
      </c>
      <c r="T53" s="108">
        <v>0</v>
      </c>
      <c r="U53" s="108">
        <v>0</v>
      </c>
      <c r="V53" s="108">
        <v>0</v>
      </c>
      <c r="W53" s="14">
        <v>0</v>
      </c>
      <c r="X53" s="14">
        <v>0</v>
      </c>
      <c r="Y53" s="14">
        <v>0</v>
      </c>
      <c r="Z53" s="14">
        <v>0</v>
      </c>
      <c r="AA53" s="14">
        <v>0</v>
      </c>
      <c r="AB53" s="14">
        <v>0</v>
      </c>
      <c r="AC53" s="14">
        <v>0</v>
      </c>
      <c r="AD53" s="14">
        <v>0</v>
      </c>
      <c r="AE53" s="108">
        <v>0</v>
      </c>
      <c r="AF53" s="108">
        <v>0</v>
      </c>
      <c r="AG53" s="108">
        <v>0</v>
      </c>
      <c r="AH53" s="108">
        <v>0</v>
      </c>
      <c r="AI53" s="108">
        <v>0</v>
      </c>
      <c r="AJ53" s="194">
        <v>0</v>
      </c>
      <c r="AK53" s="194">
        <v>0</v>
      </c>
      <c r="AL53" s="194">
        <v>0</v>
      </c>
      <c r="AM53" s="194">
        <v>0</v>
      </c>
      <c r="AN53" s="194">
        <v>0</v>
      </c>
      <c r="AO53" s="285">
        <v>0</v>
      </c>
      <c r="AP53" s="14">
        <v>0</v>
      </c>
      <c r="AQ53" s="14">
        <v>0</v>
      </c>
      <c r="AR53" s="14">
        <v>0</v>
      </c>
      <c r="AS53" s="14">
        <v>0</v>
      </c>
      <c r="AT53" s="14">
        <v>0</v>
      </c>
      <c r="AU53" s="14">
        <v>0</v>
      </c>
      <c r="AV53" s="14">
        <v>0</v>
      </c>
      <c r="AW53" s="14">
        <v>0</v>
      </c>
      <c r="AX53" s="14">
        <v>0</v>
      </c>
      <c r="AY53" s="14">
        <v>0</v>
      </c>
      <c r="AZ53" s="14">
        <v>0</v>
      </c>
      <c r="BA53" s="14">
        <v>0</v>
      </c>
      <c r="BB53" s="14">
        <v>0</v>
      </c>
      <c r="BC53" s="14">
        <v>0</v>
      </c>
      <c r="BD53" s="14">
        <v>0</v>
      </c>
      <c r="BE53" s="14">
        <v>0</v>
      </c>
      <c r="BF53" s="14">
        <v>0</v>
      </c>
      <c r="BG53" s="14">
        <v>0</v>
      </c>
      <c r="BH53" s="14">
        <v>0</v>
      </c>
      <c r="BI53" s="219">
        <v>0</v>
      </c>
      <c r="BJ53" s="219">
        <v>0</v>
      </c>
      <c r="BK53" s="219">
        <v>0</v>
      </c>
      <c r="BL53" s="219">
        <v>0</v>
      </c>
      <c r="BM53" s="219">
        <v>0</v>
      </c>
      <c r="BN53" s="219">
        <v>0</v>
      </c>
      <c r="BO53" s="219">
        <v>0</v>
      </c>
      <c r="BP53" s="219">
        <v>0</v>
      </c>
      <c r="BQ53" s="219">
        <v>0</v>
      </c>
      <c r="BR53" s="219">
        <v>0</v>
      </c>
      <c r="BS53" s="219">
        <v>0</v>
      </c>
      <c r="BT53" s="219">
        <v>0</v>
      </c>
      <c r="BU53" s="219">
        <v>0</v>
      </c>
      <c r="BV53" s="219">
        <v>0</v>
      </c>
      <c r="BW53" s="219">
        <v>0</v>
      </c>
      <c r="BX53" s="14">
        <v>0</v>
      </c>
      <c r="BY53" s="14">
        <v>0</v>
      </c>
      <c r="BZ53" s="14">
        <v>0</v>
      </c>
      <c r="CA53" s="15">
        <v>0</v>
      </c>
      <c r="CB53" s="14">
        <v>0</v>
      </c>
      <c r="CC53" s="14">
        <v>0</v>
      </c>
      <c r="CD53" s="14">
        <v>0</v>
      </c>
      <c r="CE53" s="14">
        <v>0</v>
      </c>
      <c r="CF53" s="14">
        <v>0</v>
      </c>
      <c r="CG53" s="14">
        <v>0</v>
      </c>
      <c r="CH53" s="14">
        <v>0</v>
      </c>
      <c r="CI53" s="15">
        <v>0</v>
      </c>
      <c r="CJ53" s="15">
        <v>0</v>
      </c>
      <c r="CK53" s="15">
        <v>0</v>
      </c>
      <c r="CL53" s="14">
        <v>0</v>
      </c>
      <c r="CM53" s="14">
        <v>0</v>
      </c>
      <c r="CN53" s="15">
        <v>0</v>
      </c>
      <c r="CO53" s="177">
        <v>0</v>
      </c>
      <c r="CP53" s="177">
        <v>0</v>
      </c>
      <c r="CQ53" s="177">
        <v>0</v>
      </c>
      <c r="CR53" s="177">
        <v>0</v>
      </c>
      <c r="CS53" s="183">
        <v>0</v>
      </c>
      <c r="CT53" s="183">
        <v>0</v>
      </c>
      <c r="CU53" s="14">
        <v>10.273999999999999</v>
      </c>
      <c r="CV53" s="14">
        <v>10.695</v>
      </c>
      <c r="CW53" s="14">
        <v>10.558</v>
      </c>
      <c r="CX53" s="14">
        <v>11.701000000000001</v>
      </c>
      <c r="CY53" s="14">
        <v>11.798</v>
      </c>
      <c r="CZ53" s="14">
        <v>11.856</v>
      </c>
      <c r="DA53" s="14">
        <v>12.03</v>
      </c>
      <c r="DB53" s="14">
        <v>15.101000000000001</v>
      </c>
      <c r="DC53" s="14">
        <v>16.478999999999999</v>
      </c>
      <c r="DD53" s="14">
        <v>14.728999999999999</v>
      </c>
      <c r="DE53" s="14">
        <v>14.308863929999999</v>
      </c>
      <c r="DF53" s="14">
        <v>14.50407886</v>
      </c>
      <c r="DG53" s="15">
        <v>13.4</v>
      </c>
      <c r="DH53" s="177">
        <v>13.4</v>
      </c>
      <c r="DI53" s="177">
        <v>13.36</v>
      </c>
      <c r="DJ53" s="177">
        <v>14.96</v>
      </c>
      <c r="DK53" s="177">
        <v>15.03</v>
      </c>
      <c r="DL53" s="183">
        <v>15.8</v>
      </c>
      <c r="DM53" s="183">
        <v>17.079999999999998</v>
      </c>
      <c r="DN53" s="13">
        <v>0</v>
      </c>
      <c r="DO53" s="13">
        <v>0</v>
      </c>
      <c r="DP53" s="13">
        <v>34</v>
      </c>
      <c r="DQ53" s="13">
        <v>35</v>
      </c>
      <c r="DR53" s="13">
        <v>39</v>
      </c>
      <c r="DS53" s="13">
        <v>39</v>
      </c>
      <c r="DT53" s="13">
        <v>39</v>
      </c>
      <c r="DU53" s="13">
        <v>39</v>
      </c>
      <c r="DV53" s="13">
        <v>38.9</v>
      </c>
      <c r="DW53" s="13">
        <v>38.887</v>
      </c>
      <c r="DX53" s="13">
        <v>38.896999999999998</v>
      </c>
      <c r="DY53" s="13">
        <v>39.95981407</v>
      </c>
      <c r="DZ53" s="13">
        <v>40.54</v>
      </c>
      <c r="EA53" s="178">
        <v>40.457920000000001</v>
      </c>
      <c r="EB53" s="178">
        <v>41</v>
      </c>
      <c r="EC53" s="178">
        <v>40.799999999999997</v>
      </c>
      <c r="ED53" s="178">
        <v>40.799999999999997</v>
      </c>
      <c r="EE53" s="182">
        <v>40.799999999999997</v>
      </c>
      <c r="EF53" s="182">
        <v>41.29</v>
      </c>
      <c r="EG53" s="14">
        <v>0.47356999999999999</v>
      </c>
      <c r="EH53" s="14">
        <v>0.47356999999999999</v>
      </c>
      <c r="EI53" s="14">
        <v>0.47356999999999999</v>
      </c>
      <c r="EJ53" s="14">
        <v>0.47356999999999999</v>
      </c>
      <c r="EK53" s="14">
        <v>0.47356999999999999</v>
      </c>
      <c r="EL53" s="14">
        <v>0.47356999999999999</v>
      </c>
      <c r="EM53" s="14">
        <v>0.47356999999999999</v>
      </c>
      <c r="EN53" s="14">
        <v>0</v>
      </c>
      <c r="EO53" s="14">
        <v>0</v>
      </c>
      <c r="EP53" s="14">
        <v>0</v>
      </c>
      <c r="EQ53" s="14">
        <v>0</v>
      </c>
      <c r="ER53" s="14">
        <v>0</v>
      </c>
      <c r="ES53" s="15">
        <v>0</v>
      </c>
      <c r="ET53" s="177">
        <v>0</v>
      </c>
      <c r="EU53" s="177">
        <v>0</v>
      </c>
      <c r="EV53" s="177">
        <v>0</v>
      </c>
      <c r="EW53" s="177">
        <v>0</v>
      </c>
      <c r="EX53" s="177">
        <v>0</v>
      </c>
      <c r="EY53" s="177">
        <v>0</v>
      </c>
      <c r="EZ53" s="14">
        <v>45.591498559999998</v>
      </c>
      <c r="FA53" s="14">
        <v>47.974889679999997</v>
      </c>
      <c r="FB53" s="14">
        <v>48.370981290000003</v>
      </c>
      <c r="FC53" s="14">
        <v>62.619436409999999</v>
      </c>
      <c r="FD53" s="14">
        <v>70.048966829999998</v>
      </c>
      <c r="FE53" s="14">
        <v>65</v>
      </c>
      <c r="FF53" s="14">
        <v>65</v>
      </c>
      <c r="FG53" s="14">
        <v>66</v>
      </c>
      <c r="FH53" s="14">
        <v>74.925449999999998</v>
      </c>
      <c r="FI53" s="14">
        <v>128.22945000000001</v>
      </c>
      <c r="FJ53" s="14">
        <v>189.9</v>
      </c>
      <c r="FK53" s="14">
        <v>278.33</v>
      </c>
      <c r="FL53" s="14">
        <v>312.16235999999998</v>
      </c>
      <c r="FM53" s="178">
        <v>347.83</v>
      </c>
      <c r="FN53" s="178">
        <v>383.86</v>
      </c>
      <c r="FO53" s="178">
        <v>385</v>
      </c>
      <c r="FP53" s="178">
        <v>386</v>
      </c>
      <c r="FQ53" s="178">
        <v>386.32</v>
      </c>
      <c r="FR53" s="182">
        <v>386.61</v>
      </c>
      <c r="FS53" s="14">
        <v>47.788327299999999</v>
      </c>
      <c r="FT53" s="14">
        <v>48.364438749999998</v>
      </c>
      <c r="FU53" s="14">
        <v>48.940550209999998</v>
      </c>
      <c r="FV53" s="14">
        <v>51.529200209999999</v>
      </c>
      <c r="FW53" s="14">
        <v>51.99972021</v>
      </c>
      <c r="FX53" s="14">
        <v>51.615370210000002</v>
      </c>
      <c r="FY53" s="14">
        <v>56.389880310000002</v>
      </c>
      <c r="FZ53" s="14">
        <v>58.57</v>
      </c>
      <c r="GA53" s="14">
        <v>59.57</v>
      </c>
      <c r="GB53" s="15">
        <v>59</v>
      </c>
      <c r="GC53" s="15">
        <v>58</v>
      </c>
      <c r="GD53" s="15">
        <v>59</v>
      </c>
      <c r="GE53" s="15">
        <v>61</v>
      </c>
      <c r="GF53" s="177">
        <v>61</v>
      </c>
      <c r="GG53" s="177">
        <v>62</v>
      </c>
      <c r="GH53" s="177">
        <v>63</v>
      </c>
      <c r="GI53" s="177">
        <v>65</v>
      </c>
      <c r="GJ53" s="177">
        <v>67</v>
      </c>
      <c r="GK53" s="183">
        <v>67</v>
      </c>
      <c r="GL53" s="14">
        <v>19.504000000000001</v>
      </c>
      <c r="GM53" s="14">
        <v>20.277999999999999</v>
      </c>
      <c r="GN53" s="14">
        <v>20.890999999999998</v>
      </c>
      <c r="GO53" s="14">
        <v>21.459</v>
      </c>
      <c r="GP53" s="14">
        <v>22.125</v>
      </c>
      <c r="GQ53" s="14">
        <v>22.227</v>
      </c>
      <c r="GR53" s="14">
        <v>23.173999999999999</v>
      </c>
      <c r="GS53" s="14">
        <v>23.143999999999998</v>
      </c>
      <c r="GT53" s="14">
        <v>24.707999999999998</v>
      </c>
      <c r="GU53" s="14">
        <v>24.651878</v>
      </c>
      <c r="GV53" s="15">
        <v>25.324946000000001</v>
      </c>
      <c r="GW53" s="15">
        <v>25.744213999999999</v>
      </c>
      <c r="GX53" s="15">
        <v>31</v>
      </c>
      <c r="GY53" s="177">
        <v>55.17</v>
      </c>
      <c r="GZ53" s="183">
        <v>55.6</v>
      </c>
      <c r="HA53" s="183">
        <v>57.054464000000003</v>
      </c>
      <c r="HB53" s="183">
        <v>57.996223999999998</v>
      </c>
      <c r="HC53" s="183">
        <v>58.029252999999997</v>
      </c>
      <c r="HD53" s="183">
        <v>59.56024</v>
      </c>
      <c r="HE53" s="14">
        <v>0</v>
      </c>
      <c r="HF53" s="14">
        <v>0</v>
      </c>
      <c r="HG53" s="14">
        <v>0</v>
      </c>
      <c r="HH53" s="14">
        <v>0</v>
      </c>
      <c r="HI53" s="14">
        <v>0</v>
      </c>
      <c r="HJ53" s="14">
        <v>0</v>
      </c>
      <c r="HK53" s="14">
        <v>0</v>
      </c>
      <c r="HL53" s="14">
        <v>0</v>
      </c>
      <c r="HM53" s="14">
        <v>5.9</v>
      </c>
      <c r="HN53" s="14">
        <v>5.9189999999999996</v>
      </c>
      <c r="HO53" s="14">
        <v>5.9189999999999996</v>
      </c>
      <c r="HP53" s="14">
        <v>5.9189999999999996</v>
      </c>
      <c r="HQ53" s="108">
        <v>5.9189999999999996</v>
      </c>
      <c r="HR53" s="183">
        <v>5.9189999999999996</v>
      </c>
      <c r="HS53" s="183">
        <v>5.92</v>
      </c>
      <c r="HT53" s="183">
        <v>5.9184679999999998</v>
      </c>
      <c r="HU53" s="183">
        <v>5.9184679999999998</v>
      </c>
      <c r="HV53" s="183">
        <v>5.9184679999999998</v>
      </c>
      <c r="HW53" s="183">
        <v>5.9184679999999998</v>
      </c>
      <c r="HX53" s="15">
        <v>0</v>
      </c>
      <c r="HY53" s="15">
        <v>0</v>
      </c>
      <c r="HZ53" s="15">
        <v>0</v>
      </c>
      <c r="IA53" s="15">
        <v>0</v>
      </c>
      <c r="IB53" s="15">
        <v>0</v>
      </c>
      <c r="IC53" s="15">
        <v>0</v>
      </c>
      <c r="ID53" s="15">
        <v>0</v>
      </c>
      <c r="IE53" s="15">
        <v>0</v>
      </c>
      <c r="IF53" s="14">
        <v>0.52700000000000002</v>
      </c>
      <c r="IG53" s="14">
        <v>0.53</v>
      </c>
      <c r="IH53" s="14">
        <v>0.53</v>
      </c>
      <c r="II53" s="14">
        <v>0.53</v>
      </c>
      <c r="IJ53" s="14">
        <v>0.53</v>
      </c>
      <c r="IK53" s="178">
        <v>0.53</v>
      </c>
      <c r="IL53" s="189">
        <v>0.53</v>
      </c>
      <c r="IM53" s="114">
        <v>0.53</v>
      </c>
      <c r="IN53" s="114">
        <v>0.53</v>
      </c>
      <c r="IO53" s="114">
        <v>0.53</v>
      </c>
      <c r="IP53" s="114">
        <v>0.53</v>
      </c>
      <c r="IQ53" s="114"/>
      <c r="IR53" s="114"/>
      <c r="IS53" s="114"/>
      <c r="IT53" s="114"/>
      <c r="IU53" s="114"/>
      <c r="IV53" s="114"/>
      <c r="IW53" s="114"/>
      <c r="IX53" s="114"/>
      <c r="IY53" s="114"/>
      <c r="IZ53" s="114"/>
      <c r="JA53" s="139"/>
      <c r="JB53" s="139"/>
      <c r="JC53" s="140"/>
      <c r="JD53" s="140"/>
      <c r="JE53" s="140"/>
      <c r="JF53" s="140"/>
      <c r="JG53" s="140"/>
      <c r="JH53" s="140"/>
      <c r="JI53" s="140"/>
      <c r="JJ53" s="140"/>
      <c r="JK53" s="140"/>
      <c r="JL53" s="140"/>
      <c r="JM53" s="140"/>
      <c r="JN53" s="140"/>
      <c r="JO53" s="140"/>
      <c r="JP53" s="140"/>
      <c r="JQ53" s="140"/>
      <c r="JR53" s="140"/>
      <c r="JS53" s="12"/>
      <c r="JT53" s="12"/>
      <c r="JU53" s="12"/>
      <c r="JV53" s="12"/>
      <c r="JW53" s="12"/>
      <c r="JX53" s="12"/>
      <c r="JY53" s="12"/>
      <c r="JZ53" s="12"/>
      <c r="KA53" s="12"/>
      <c r="KB53" s="12"/>
      <c r="KC53" s="12"/>
      <c r="KD53" s="12"/>
      <c r="KE53" s="12"/>
      <c r="KF53" s="12"/>
      <c r="KG53" s="12"/>
      <c r="KH53" s="12"/>
    </row>
    <row r="54" spans="1:294">
      <c r="A54" t="s">
        <v>267</v>
      </c>
      <c r="B54" t="s">
        <v>92</v>
      </c>
      <c r="C54" t="s">
        <v>26</v>
      </c>
      <c r="D54" s="108">
        <v>2.5</v>
      </c>
      <c r="E54" s="108">
        <v>2.5</v>
      </c>
      <c r="F54" s="108">
        <v>2.5</v>
      </c>
      <c r="G54" s="108">
        <v>2.5</v>
      </c>
      <c r="H54" s="108">
        <v>2.5</v>
      </c>
      <c r="I54" s="108">
        <v>2.5</v>
      </c>
      <c r="J54" s="108">
        <v>2.5</v>
      </c>
      <c r="K54" s="108">
        <v>2.5</v>
      </c>
      <c r="L54" s="108">
        <v>3.0019999999999998</v>
      </c>
      <c r="M54" s="108">
        <v>2.4620000000000002</v>
      </c>
      <c r="N54" s="108">
        <v>2.5</v>
      </c>
      <c r="O54" s="108">
        <v>2</v>
      </c>
      <c r="P54" s="108">
        <v>2.4684499999999998</v>
      </c>
      <c r="Q54" s="108">
        <v>2.4684480610000001</v>
      </c>
      <c r="R54" s="108">
        <v>2.528</v>
      </c>
      <c r="S54" s="108">
        <v>2.5281400000000001</v>
      </c>
      <c r="T54" s="108">
        <v>2.4906799999999998</v>
      </c>
      <c r="U54" s="108">
        <v>2.4900000000000002</v>
      </c>
      <c r="V54" s="108">
        <v>2.4900000000000002</v>
      </c>
      <c r="W54" s="14">
        <v>0</v>
      </c>
      <c r="X54" s="14">
        <v>0.01</v>
      </c>
      <c r="Y54" s="14">
        <v>0.01</v>
      </c>
      <c r="Z54" s="14">
        <v>0.01</v>
      </c>
      <c r="AA54" s="14">
        <v>0.01</v>
      </c>
      <c r="AB54" s="14">
        <v>0.01</v>
      </c>
      <c r="AC54" s="14">
        <v>0.01</v>
      </c>
      <c r="AD54" s="14">
        <v>0.01</v>
      </c>
      <c r="AE54" s="108">
        <v>0.01</v>
      </c>
      <c r="AF54" s="108">
        <v>1.0000490000000001E-2</v>
      </c>
      <c r="AG54" s="108">
        <v>1.0000490000000001E-2</v>
      </c>
      <c r="AH54" s="108">
        <v>1.0000490000000001E-2</v>
      </c>
      <c r="AI54" s="108">
        <v>0</v>
      </c>
      <c r="AJ54" s="194">
        <v>0</v>
      </c>
      <c r="AK54" s="194">
        <v>0.01</v>
      </c>
      <c r="AL54" s="194">
        <v>0.01</v>
      </c>
      <c r="AM54" s="194">
        <v>0</v>
      </c>
      <c r="AN54" s="194">
        <v>0</v>
      </c>
      <c r="AO54" s="194">
        <v>0</v>
      </c>
      <c r="AP54" s="14">
        <v>39.677930910000001</v>
      </c>
      <c r="AQ54" s="14">
        <v>41.871744720000002</v>
      </c>
      <c r="AR54" s="14">
        <v>43.273092480000003</v>
      </c>
      <c r="AS54" s="14">
        <v>44.073601570000001</v>
      </c>
      <c r="AT54" s="14">
        <v>44.897503819999997</v>
      </c>
      <c r="AU54" s="14">
        <v>50</v>
      </c>
      <c r="AV54" s="14">
        <v>47</v>
      </c>
      <c r="AW54" s="14">
        <v>47</v>
      </c>
      <c r="AX54" s="14">
        <v>53.920661000000003</v>
      </c>
      <c r="AY54" s="14">
        <v>54.799700000000001</v>
      </c>
      <c r="AZ54" s="14">
        <v>54.9</v>
      </c>
      <c r="BA54" s="14">
        <v>55.2</v>
      </c>
      <c r="BB54" s="14">
        <v>50.533116999999997</v>
      </c>
      <c r="BC54" s="14">
        <v>50.99</v>
      </c>
      <c r="BD54" s="14">
        <v>50.973999999999997</v>
      </c>
      <c r="BE54" s="14">
        <v>51</v>
      </c>
      <c r="BF54" s="14">
        <v>48</v>
      </c>
      <c r="BG54" s="14">
        <v>47.72</v>
      </c>
      <c r="BH54" s="14">
        <v>55.28</v>
      </c>
      <c r="BI54" s="97">
        <v>180.94103762563492</v>
      </c>
      <c r="BJ54" s="97">
        <v>199.47600706401724</v>
      </c>
      <c r="BK54" s="97">
        <v>215.58184026815479</v>
      </c>
      <c r="BL54" s="97">
        <v>222.01299295848875</v>
      </c>
      <c r="BM54" s="97">
        <v>233.28618985425192</v>
      </c>
      <c r="BN54" s="97">
        <v>251.02299287908761</v>
      </c>
      <c r="BO54" s="97">
        <v>259.05341296236145</v>
      </c>
      <c r="BP54" s="97">
        <v>269.51265113780659</v>
      </c>
      <c r="BQ54" s="97">
        <v>283.81305964317113</v>
      </c>
      <c r="BR54" s="97">
        <v>291.13851681991366</v>
      </c>
      <c r="BS54" s="97">
        <v>303.94900928127043</v>
      </c>
      <c r="BT54" s="97">
        <v>326.28906345676586</v>
      </c>
      <c r="BU54" s="97">
        <v>348.09403816977118</v>
      </c>
      <c r="BV54" s="97">
        <v>367.77807935380002</v>
      </c>
      <c r="BW54" s="97">
        <v>389.54583041474439</v>
      </c>
      <c r="BX54" s="15">
        <v>400.47474041474402</v>
      </c>
      <c r="BY54" s="15">
        <v>427.31</v>
      </c>
      <c r="BZ54" s="15">
        <v>441.58600000000001</v>
      </c>
      <c r="CA54" s="15">
        <v>458</v>
      </c>
      <c r="CB54" s="14">
        <v>0</v>
      </c>
      <c r="CC54" s="14">
        <v>0</v>
      </c>
      <c r="CD54" s="14">
        <v>0</v>
      </c>
      <c r="CE54" s="14">
        <v>0</v>
      </c>
      <c r="CF54" s="14">
        <v>0</v>
      </c>
      <c r="CG54" s="14">
        <v>0</v>
      </c>
      <c r="CH54" s="14">
        <v>0</v>
      </c>
      <c r="CI54" s="15">
        <v>0</v>
      </c>
      <c r="CJ54" s="15">
        <v>0</v>
      </c>
      <c r="CK54" s="15">
        <v>0</v>
      </c>
      <c r="CL54" s="14">
        <v>0</v>
      </c>
      <c r="CM54" s="14">
        <v>0</v>
      </c>
      <c r="CN54" s="15">
        <v>0</v>
      </c>
      <c r="CO54" s="177">
        <v>0</v>
      </c>
      <c r="CP54" s="177">
        <v>0</v>
      </c>
      <c r="CQ54" s="177">
        <v>0</v>
      </c>
      <c r="CR54" s="177">
        <v>0</v>
      </c>
      <c r="CS54" s="183">
        <v>0</v>
      </c>
      <c r="CT54" s="183">
        <v>0</v>
      </c>
      <c r="CU54" s="14">
        <v>393.91500000000002</v>
      </c>
      <c r="CV54" s="14">
        <v>434.70100000000002</v>
      </c>
      <c r="CW54" s="14">
        <v>502.58300000000003</v>
      </c>
      <c r="CX54" s="14">
        <v>551.40599999999995</v>
      </c>
      <c r="CY54" s="14">
        <v>588.48400000000004</v>
      </c>
      <c r="CZ54" s="14">
        <v>605.15700000000004</v>
      </c>
      <c r="DA54" s="14">
        <v>631.029</v>
      </c>
      <c r="DB54" s="14">
        <v>650.63099999999997</v>
      </c>
      <c r="DC54" s="14">
        <v>655.04899999999998</v>
      </c>
      <c r="DD54" s="14">
        <v>673.51800000000003</v>
      </c>
      <c r="DE54" s="14">
        <v>671.45980999000005</v>
      </c>
      <c r="DF54" s="14">
        <v>671.16459772999997</v>
      </c>
      <c r="DG54" s="15">
        <v>681.14158042173005</v>
      </c>
      <c r="DH54" s="177">
        <v>685.43</v>
      </c>
      <c r="DI54" s="177">
        <v>689.38</v>
      </c>
      <c r="DJ54" s="177">
        <v>702.2</v>
      </c>
      <c r="DK54" s="177">
        <v>709.89</v>
      </c>
      <c r="DL54" s="183">
        <v>737.7</v>
      </c>
      <c r="DM54" s="183">
        <v>747.03</v>
      </c>
      <c r="DN54" s="13">
        <v>411</v>
      </c>
      <c r="DO54" s="13">
        <v>517</v>
      </c>
      <c r="DP54" s="13">
        <v>221</v>
      </c>
      <c r="DQ54" s="13">
        <v>230</v>
      </c>
      <c r="DR54" s="13">
        <v>250</v>
      </c>
      <c r="DS54" s="13">
        <v>268</v>
      </c>
      <c r="DT54" s="13">
        <v>331</v>
      </c>
      <c r="DU54" s="13">
        <v>290</v>
      </c>
      <c r="DV54" s="13">
        <v>300.10000000000002</v>
      </c>
      <c r="DW54" s="13">
        <v>312.09800000000001</v>
      </c>
      <c r="DX54" s="13">
        <v>321.18081807999999</v>
      </c>
      <c r="DY54" s="277">
        <v>332.84036234000001</v>
      </c>
      <c r="DZ54" s="277">
        <v>339.66</v>
      </c>
      <c r="EA54" s="183">
        <v>346.99151599999999</v>
      </c>
      <c r="EB54" s="183">
        <v>359</v>
      </c>
      <c r="EC54" s="183">
        <v>372.48</v>
      </c>
      <c r="ED54" s="183">
        <v>380.6</v>
      </c>
      <c r="EE54" s="182">
        <v>395.73</v>
      </c>
      <c r="EF54" s="182">
        <v>413.73</v>
      </c>
      <c r="EG54" s="14">
        <v>418.12750578999999</v>
      </c>
      <c r="EH54" s="14">
        <v>431.44211528</v>
      </c>
      <c r="EI54" s="14">
        <v>464.58186009999997</v>
      </c>
      <c r="EJ54" s="14">
        <v>480.35158000000001</v>
      </c>
      <c r="EK54" s="14">
        <v>498.06477000000001</v>
      </c>
      <c r="EL54" s="14">
        <v>517.32508666000001</v>
      </c>
      <c r="EM54" s="14">
        <v>542.22143000000005</v>
      </c>
      <c r="EN54" s="14">
        <v>562.31176024000001</v>
      </c>
      <c r="EO54" s="14">
        <v>578.58864980999999</v>
      </c>
      <c r="EP54" s="14">
        <v>604.93499999999995</v>
      </c>
      <c r="EQ54" s="14">
        <v>630.35543959999995</v>
      </c>
      <c r="ER54" s="14">
        <v>658.63667815999997</v>
      </c>
      <c r="ES54" s="15">
        <v>693.8</v>
      </c>
      <c r="ET54" s="177">
        <v>713.32603099999994</v>
      </c>
      <c r="EU54" s="177">
        <v>737.5</v>
      </c>
      <c r="EV54" s="177">
        <v>747.55782599999998</v>
      </c>
      <c r="EW54" s="177">
        <v>776</v>
      </c>
      <c r="EX54" s="177">
        <v>813.6</v>
      </c>
      <c r="EY54" s="177">
        <v>866.88834399999996</v>
      </c>
      <c r="EZ54" s="14">
        <v>972.90314235000005</v>
      </c>
      <c r="FA54" s="14">
        <v>1024.07937591</v>
      </c>
      <c r="FB54" s="14">
        <v>1032.5344084799999</v>
      </c>
      <c r="FC54" s="14">
        <v>1336.6841234399999</v>
      </c>
      <c r="FD54" s="14">
        <v>1495.2760229</v>
      </c>
      <c r="FE54" s="14">
        <v>1386</v>
      </c>
      <c r="FF54" s="14">
        <v>1389</v>
      </c>
      <c r="FG54" s="14">
        <v>1471</v>
      </c>
      <c r="FH54" s="14">
        <v>1531.754134</v>
      </c>
      <c r="FI54" s="14">
        <v>1661.6438700000001</v>
      </c>
      <c r="FJ54" s="15">
        <v>1730.4</v>
      </c>
      <c r="FK54" s="15">
        <v>1846.02</v>
      </c>
      <c r="FL54" s="15">
        <v>1939.270125</v>
      </c>
      <c r="FM54" s="177">
        <v>2053.1999999999998</v>
      </c>
      <c r="FN54" s="177">
        <v>2215.83</v>
      </c>
      <c r="FO54" s="177">
        <v>2281</v>
      </c>
      <c r="FP54" s="177">
        <v>2372</v>
      </c>
      <c r="FQ54" s="177">
        <v>2492.8200000000002</v>
      </c>
      <c r="FR54" s="183">
        <v>2596.86</v>
      </c>
      <c r="FS54" s="14">
        <v>0</v>
      </c>
      <c r="FT54" s="14">
        <v>0</v>
      </c>
      <c r="FU54" s="14">
        <v>0</v>
      </c>
      <c r="FV54" s="14">
        <v>0</v>
      </c>
      <c r="FW54" s="14">
        <v>0</v>
      </c>
      <c r="FX54" s="14">
        <v>0</v>
      </c>
      <c r="FY54" s="14">
        <v>0</v>
      </c>
      <c r="FZ54" s="14">
        <v>0</v>
      </c>
      <c r="GA54" s="14">
        <v>0</v>
      </c>
      <c r="GB54" s="15">
        <v>0</v>
      </c>
      <c r="GC54" s="15">
        <v>0</v>
      </c>
      <c r="GD54" s="15">
        <v>0</v>
      </c>
      <c r="GE54" s="15">
        <v>0</v>
      </c>
      <c r="GF54" s="177">
        <v>0</v>
      </c>
      <c r="GG54" s="177">
        <v>0</v>
      </c>
      <c r="GH54" s="177">
        <v>0</v>
      </c>
      <c r="GI54" s="177">
        <v>0</v>
      </c>
      <c r="GJ54" s="177">
        <v>0</v>
      </c>
      <c r="GK54" s="183">
        <v>0</v>
      </c>
      <c r="GL54" s="14">
        <v>1205.702</v>
      </c>
      <c r="GM54" s="14">
        <v>1300.6780000000001</v>
      </c>
      <c r="GN54" s="14">
        <v>1339.1579999999999</v>
      </c>
      <c r="GO54" s="14">
        <v>1437.5350000000001</v>
      </c>
      <c r="GP54" s="14">
        <v>1497.6310000000001</v>
      </c>
      <c r="GQ54" s="14">
        <v>1563.33</v>
      </c>
      <c r="GR54" s="14">
        <v>1656.298</v>
      </c>
      <c r="GS54" s="14">
        <v>1715.962</v>
      </c>
      <c r="GT54" s="14">
        <v>1806.3489999999999</v>
      </c>
      <c r="GU54" s="14">
        <v>1898.919459</v>
      </c>
      <c r="GV54" s="15">
        <v>1999.38828599</v>
      </c>
      <c r="GW54" s="15">
        <v>2117.4185329900001</v>
      </c>
      <c r="GX54" s="15">
        <v>2267.25</v>
      </c>
      <c r="GY54" s="177">
        <v>2375.34</v>
      </c>
      <c r="GZ54" s="183">
        <v>2462.31</v>
      </c>
      <c r="HA54" s="183">
        <v>2501.6659479999998</v>
      </c>
      <c r="HB54" s="183">
        <v>2566.7698879999898</v>
      </c>
      <c r="HC54" s="183">
        <v>2632.7150709999901</v>
      </c>
      <c r="HD54" s="183">
        <v>2706.2090399999902</v>
      </c>
      <c r="HE54" s="14">
        <v>451.2</v>
      </c>
      <c r="HF54" s="14">
        <v>451.4</v>
      </c>
      <c r="HG54" s="14">
        <v>451.4</v>
      </c>
      <c r="HH54" s="14">
        <v>456.7</v>
      </c>
      <c r="HI54" s="14">
        <v>476.1</v>
      </c>
      <c r="HJ54" s="14">
        <v>495.2</v>
      </c>
      <c r="HK54" s="14">
        <v>501.9</v>
      </c>
      <c r="HL54" s="14">
        <v>511.2</v>
      </c>
      <c r="HM54" s="14">
        <v>522.4</v>
      </c>
      <c r="HN54" s="14">
        <v>524.99699999999996</v>
      </c>
      <c r="HO54" s="14">
        <v>528.26199999999994</v>
      </c>
      <c r="HP54" s="14">
        <v>529.78800000000001</v>
      </c>
      <c r="HQ54" s="108">
        <v>538.98199999999997</v>
      </c>
      <c r="HR54" s="183">
        <v>546.53299999999501</v>
      </c>
      <c r="HS54" s="183">
        <v>546.95000000000005</v>
      </c>
      <c r="HT54" s="183">
        <v>556.78726099999892</v>
      </c>
      <c r="HU54" s="183">
        <v>545.52961200000004</v>
      </c>
      <c r="HV54" s="183">
        <v>564.6261450000012</v>
      </c>
      <c r="HW54" s="183">
        <v>569.98986100000002</v>
      </c>
      <c r="HX54" s="15">
        <v>637.1</v>
      </c>
      <c r="HY54" s="15">
        <v>666.7</v>
      </c>
      <c r="HZ54" s="15">
        <v>694.5</v>
      </c>
      <c r="IA54" s="15">
        <v>702.4</v>
      </c>
      <c r="IB54" s="15">
        <v>732.9</v>
      </c>
      <c r="IC54" s="15">
        <v>764.9</v>
      </c>
      <c r="ID54" s="15">
        <v>776.1</v>
      </c>
      <c r="IE54" s="15">
        <v>812.6</v>
      </c>
      <c r="IF54" s="14">
        <v>825.82100000000003</v>
      </c>
      <c r="IG54" s="14">
        <v>850.69425669999998</v>
      </c>
      <c r="IH54" s="14">
        <v>865.44010246000005</v>
      </c>
      <c r="II54" s="14">
        <v>888.02</v>
      </c>
      <c r="IJ54" s="14">
        <v>899.2</v>
      </c>
      <c r="IK54" s="178">
        <v>915.23</v>
      </c>
      <c r="IL54" s="189">
        <v>932.39</v>
      </c>
      <c r="IM54" s="114">
        <v>936.32</v>
      </c>
      <c r="IN54" s="114">
        <v>946.92</v>
      </c>
      <c r="IO54" s="114">
        <v>958.36</v>
      </c>
      <c r="IP54" s="114">
        <v>980.78</v>
      </c>
      <c r="IQ54" s="114"/>
      <c r="IR54" s="114"/>
      <c r="IS54" s="114"/>
      <c r="IT54" s="114"/>
      <c r="IU54" s="114"/>
      <c r="IV54" s="114"/>
      <c r="IW54" s="114"/>
      <c r="IX54" s="114"/>
      <c r="IY54" s="114"/>
      <c r="IZ54" s="114"/>
      <c r="JA54" s="139"/>
      <c r="JB54" s="139"/>
      <c r="JC54" s="140"/>
      <c r="JD54" s="140"/>
      <c r="JE54" s="140"/>
      <c r="JF54" s="140"/>
      <c r="JG54" s="140"/>
      <c r="JH54" s="140"/>
      <c r="JI54" s="140"/>
      <c r="JJ54" s="140"/>
      <c r="JK54" s="140"/>
      <c r="JL54" s="140"/>
      <c r="JM54" s="140"/>
      <c r="JN54" s="140"/>
      <c r="JO54" s="140"/>
      <c r="JP54" s="140"/>
      <c r="JQ54" s="140"/>
      <c r="JR54" s="140"/>
      <c r="JS54" s="12"/>
      <c r="JT54" s="12"/>
      <c r="JU54" s="12"/>
      <c r="JV54" s="12"/>
      <c r="JW54" s="12"/>
      <c r="JX54" s="12"/>
      <c r="JY54" s="12"/>
      <c r="JZ54" s="12"/>
      <c r="KA54" s="12"/>
      <c r="KB54" s="12"/>
      <c r="KC54" s="12"/>
      <c r="KD54" s="12"/>
      <c r="KE54" s="12"/>
      <c r="KF54" s="12"/>
      <c r="KG54" s="12"/>
      <c r="KH54" s="12"/>
    </row>
    <row r="55" spans="1:294">
      <c r="A55" t="s">
        <v>268</v>
      </c>
      <c r="B55" t="s">
        <v>94</v>
      </c>
      <c r="C55" t="s">
        <v>26</v>
      </c>
      <c r="D55" s="108">
        <v>0</v>
      </c>
      <c r="E55" s="108">
        <v>0</v>
      </c>
      <c r="F55" s="108">
        <v>0</v>
      </c>
      <c r="G55" s="108">
        <v>0</v>
      </c>
      <c r="H55" s="108">
        <v>0</v>
      </c>
      <c r="I55" s="108">
        <v>0</v>
      </c>
      <c r="J55" s="108">
        <v>0</v>
      </c>
      <c r="K55" s="108">
        <v>0</v>
      </c>
      <c r="L55" s="108">
        <v>0</v>
      </c>
      <c r="M55" s="108">
        <v>0</v>
      </c>
      <c r="N55" s="108">
        <v>0</v>
      </c>
      <c r="O55" s="108">
        <v>0</v>
      </c>
      <c r="P55" s="108">
        <v>0</v>
      </c>
      <c r="Q55" s="108">
        <v>0</v>
      </c>
      <c r="R55" s="108">
        <v>0</v>
      </c>
      <c r="S55" s="108">
        <v>0</v>
      </c>
      <c r="T55" s="108">
        <v>0</v>
      </c>
      <c r="U55" s="108">
        <v>0</v>
      </c>
      <c r="V55" s="108">
        <v>0</v>
      </c>
      <c r="W55" s="14">
        <v>888.3</v>
      </c>
      <c r="X55" s="14">
        <v>861</v>
      </c>
      <c r="Y55" s="14">
        <v>862.5</v>
      </c>
      <c r="Z55" s="14">
        <v>876</v>
      </c>
      <c r="AA55" s="14">
        <v>875</v>
      </c>
      <c r="AB55" s="14">
        <v>856.9</v>
      </c>
      <c r="AC55" s="14">
        <v>845.8</v>
      </c>
      <c r="AD55" s="14">
        <v>840.2</v>
      </c>
      <c r="AE55" s="108">
        <v>797.6</v>
      </c>
      <c r="AF55" s="108">
        <v>688.08099999000001</v>
      </c>
      <c r="AG55" s="108">
        <v>677.66099999999994</v>
      </c>
      <c r="AH55" s="108">
        <v>635.87199998999995</v>
      </c>
      <c r="AI55" s="108">
        <v>615</v>
      </c>
      <c r="AJ55" s="194">
        <v>553</v>
      </c>
      <c r="AK55" s="144">
        <v>553.88</v>
      </c>
      <c r="AL55" s="108">
        <v>559.16</v>
      </c>
      <c r="AM55" s="108">
        <v>581.12</v>
      </c>
      <c r="AN55" s="108">
        <v>574.48</v>
      </c>
      <c r="AO55" s="110">
        <v>569.89</v>
      </c>
      <c r="AP55" s="14">
        <v>0</v>
      </c>
      <c r="AQ55" s="14">
        <v>0</v>
      </c>
      <c r="AR55" s="14">
        <v>0</v>
      </c>
      <c r="AS55" s="14">
        <v>0</v>
      </c>
      <c r="AT55" s="14">
        <v>0</v>
      </c>
      <c r="AU55" s="14">
        <v>0</v>
      </c>
      <c r="AV55" s="14">
        <v>0</v>
      </c>
      <c r="AW55" s="14">
        <v>0</v>
      </c>
      <c r="AX55" s="14">
        <v>0</v>
      </c>
      <c r="AY55" s="14">
        <v>0</v>
      </c>
      <c r="AZ55" s="14">
        <v>0</v>
      </c>
      <c r="BA55" s="14">
        <v>0</v>
      </c>
      <c r="BB55" s="14">
        <v>0</v>
      </c>
      <c r="BC55" s="14">
        <v>0</v>
      </c>
      <c r="BD55" s="14">
        <v>0</v>
      </c>
      <c r="BE55" s="14">
        <v>0</v>
      </c>
      <c r="BF55" s="14">
        <v>0</v>
      </c>
      <c r="BG55" s="14">
        <v>0</v>
      </c>
      <c r="BH55" s="14">
        <v>0</v>
      </c>
      <c r="BI55" s="97">
        <v>127.66924215811277</v>
      </c>
      <c r="BJ55" s="97">
        <v>133.67972277318287</v>
      </c>
      <c r="BK55" s="97">
        <v>140.67542823773485</v>
      </c>
      <c r="BL55" s="97">
        <v>142.66817288713941</v>
      </c>
      <c r="BM55" s="97">
        <v>148.66168567769822</v>
      </c>
      <c r="BN55" s="97">
        <v>153.67434915378769</v>
      </c>
      <c r="BO55" s="97">
        <v>153.66533954064482</v>
      </c>
      <c r="BP55" s="97">
        <v>160.6504615124268</v>
      </c>
      <c r="BQ55" s="97">
        <v>184.33212640893439</v>
      </c>
      <c r="BR55" s="97">
        <v>191.78198454446843</v>
      </c>
      <c r="BS55" s="97">
        <v>190.02931909010456</v>
      </c>
      <c r="BT55" s="97">
        <v>198.40859222550873</v>
      </c>
      <c r="BU55" s="97">
        <v>199.24676818454148</v>
      </c>
      <c r="BV55" s="97">
        <v>205.57997592645432</v>
      </c>
      <c r="BW55" s="97">
        <v>207.63391168710837</v>
      </c>
      <c r="BX55" s="15">
        <v>207.67079840084</v>
      </c>
      <c r="BY55" s="15">
        <v>209.26</v>
      </c>
      <c r="BZ55" s="15">
        <v>208.06200000000001</v>
      </c>
      <c r="CA55" s="15">
        <v>209</v>
      </c>
      <c r="CB55" s="14">
        <v>644</v>
      </c>
      <c r="CC55" s="14">
        <v>681</v>
      </c>
      <c r="CD55" s="14">
        <v>723</v>
      </c>
      <c r="CE55" s="14">
        <v>781</v>
      </c>
      <c r="CF55" s="14">
        <v>815</v>
      </c>
      <c r="CG55" s="14">
        <v>843</v>
      </c>
      <c r="CH55" s="14">
        <v>866</v>
      </c>
      <c r="CI55" s="15">
        <v>891</v>
      </c>
      <c r="CJ55" s="15">
        <v>891.53099999999995</v>
      </c>
      <c r="CK55" s="15">
        <v>913.14</v>
      </c>
      <c r="CL55" s="14">
        <v>883.33</v>
      </c>
      <c r="CM55" s="14">
        <v>845</v>
      </c>
      <c r="CN55" s="15">
        <v>846</v>
      </c>
      <c r="CO55" s="177">
        <v>846</v>
      </c>
      <c r="CP55" s="177">
        <v>834</v>
      </c>
      <c r="CQ55" s="177">
        <v>827</v>
      </c>
      <c r="CR55" s="177">
        <v>815</v>
      </c>
      <c r="CS55" s="183">
        <v>814</v>
      </c>
      <c r="CT55" s="183">
        <v>824</v>
      </c>
      <c r="CU55" s="14">
        <v>32.636000000000003</v>
      </c>
      <c r="CV55" s="14">
        <v>35.686</v>
      </c>
      <c r="CW55" s="14">
        <v>36.267000000000003</v>
      </c>
      <c r="CX55" s="14">
        <v>36.944000000000003</v>
      </c>
      <c r="CY55" s="14">
        <v>38.210999999999999</v>
      </c>
      <c r="CZ55" s="14">
        <v>45.613</v>
      </c>
      <c r="DA55" s="14">
        <v>47.255000000000003</v>
      </c>
      <c r="DB55" s="14">
        <v>51.255000000000003</v>
      </c>
      <c r="DC55" s="14">
        <v>52.039000000000001</v>
      </c>
      <c r="DD55" s="14">
        <v>56.156999999999996</v>
      </c>
      <c r="DE55" s="14">
        <v>55.967683309999998</v>
      </c>
      <c r="DF55" s="14">
        <v>57.864631410000001</v>
      </c>
      <c r="DG55" s="15">
        <v>56.3</v>
      </c>
      <c r="DH55" s="177">
        <v>58.29</v>
      </c>
      <c r="DI55" s="177">
        <v>58.07</v>
      </c>
      <c r="DJ55" s="177">
        <v>58.12</v>
      </c>
      <c r="DK55" s="177">
        <v>58.45</v>
      </c>
      <c r="DL55" s="183">
        <v>58.54</v>
      </c>
      <c r="DM55" s="183">
        <v>64.489999999999995</v>
      </c>
      <c r="DN55" s="13">
        <v>49</v>
      </c>
      <c r="DO55" s="13">
        <v>49</v>
      </c>
      <c r="DP55" s="13">
        <v>36</v>
      </c>
      <c r="DQ55" s="13">
        <v>39</v>
      </c>
      <c r="DR55" s="13">
        <v>40</v>
      </c>
      <c r="DS55" s="13">
        <v>48</v>
      </c>
      <c r="DT55" s="13">
        <v>47</v>
      </c>
      <c r="DU55" s="13">
        <v>48</v>
      </c>
      <c r="DV55" s="13">
        <v>46.4</v>
      </c>
      <c r="DW55" s="13">
        <v>46.906999999999996</v>
      </c>
      <c r="DX55" s="13">
        <v>46.75</v>
      </c>
      <c r="DY55" s="277">
        <v>47.707000000000001</v>
      </c>
      <c r="DZ55" s="277">
        <v>50.74</v>
      </c>
      <c r="EA55" s="183">
        <v>51.128734999999999</v>
      </c>
      <c r="EB55" s="183">
        <v>51</v>
      </c>
      <c r="EC55" s="183">
        <v>51.19</v>
      </c>
      <c r="ED55" s="183">
        <v>51.24</v>
      </c>
      <c r="EE55" s="182">
        <v>51.42</v>
      </c>
      <c r="EF55" s="182">
        <v>51.46</v>
      </c>
      <c r="EG55" s="14">
        <v>0</v>
      </c>
      <c r="EH55" s="14">
        <v>0</v>
      </c>
      <c r="EI55" s="14">
        <v>0</v>
      </c>
      <c r="EJ55" s="14">
        <v>0</v>
      </c>
      <c r="EK55" s="14">
        <v>0</v>
      </c>
      <c r="EL55" s="14">
        <v>0</v>
      </c>
      <c r="EM55" s="14">
        <v>0</v>
      </c>
      <c r="EN55" s="14">
        <v>0</v>
      </c>
      <c r="EO55" s="14">
        <v>0</v>
      </c>
      <c r="EP55" s="14">
        <v>0</v>
      </c>
      <c r="EQ55" s="14">
        <v>0</v>
      </c>
      <c r="ER55" s="14">
        <v>0</v>
      </c>
      <c r="ES55" s="14">
        <v>0</v>
      </c>
      <c r="ET55" s="178">
        <v>0</v>
      </c>
      <c r="EU55" s="178">
        <v>0</v>
      </c>
      <c r="EV55" s="178">
        <v>0</v>
      </c>
      <c r="EW55" s="178">
        <v>0</v>
      </c>
      <c r="EX55" s="178">
        <v>0</v>
      </c>
      <c r="EY55" s="178">
        <v>0</v>
      </c>
      <c r="EZ55" s="14">
        <v>0</v>
      </c>
      <c r="FA55" s="14">
        <v>0</v>
      </c>
      <c r="FB55" s="14">
        <v>0</v>
      </c>
      <c r="FC55" s="14">
        <v>0</v>
      </c>
      <c r="FD55" s="14">
        <v>0</v>
      </c>
      <c r="FE55" s="14">
        <v>0</v>
      </c>
      <c r="FF55" s="14">
        <v>0</v>
      </c>
      <c r="FG55" s="14">
        <v>0</v>
      </c>
      <c r="FH55" s="14">
        <v>0</v>
      </c>
      <c r="FI55" s="14">
        <v>0</v>
      </c>
      <c r="FJ55" s="15">
        <v>0</v>
      </c>
      <c r="FK55" s="15">
        <v>0</v>
      </c>
      <c r="FL55" s="15">
        <v>0</v>
      </c>
      <c r="FM55" s="177">
        <v>0</v>
      </c>
      <c r="FN55" s="177">
        <v>0</v>
      </c>
      <c r="FO55" s="177">
        <v>0</v>
      </c>
      <c r="FP55" s="177">
        <v>0</v>
      </c>
      <c r="FQ55" s="177">
        <v>0</v>
      </c>
      <c r="FR55" s="183">
        <v>0</v>
      </c>
      <c r="FS55" s="14">
        <v>154.50015698000001</v>
      </c>
      <c r="FT55" s="14">
        <v>153.89328725999999</v>
      </c>
      <c r="FU55" s="14">
        <v>153.28641752999999</v>
      </c>
      <c r="FV55" s="14">
        <v>158.51074176</v>
      </c>
      <c r="FW55" s="14">
        <v>166.69921894000001</v>
      </c>
      <c r="FX55" s="14">
        <v>105.27347644</v>
      </c>
      <c r="FY55" s="14">
        <v>109.13654236000001</v>
      </c>
      <c r="FZ55" s="14">
        <v>112.88</v>
      </c>
      <c r="GA55" s="14">
        <v>116</v>
      </c>
      <c r="GB55" s="14">
        <v>115</v>
      </c>
      <c r="GC55" s="14">
        <v>118</v>
      </c>
      <c r="GD55" s="14">
        <v>119</v>
      </c>
      <c r="GE55" s="14">
        <v>134</v>
      </c>
      <c r="GF55" s="178">
        <v>135</v>
      </c>
      <c r="GG55" s="178">
        <v>133</v>
      </c>
      <c r="GH55" s="178">
        <v>134</v>
      </c>
      <c r="GI55" s="178">
        <v>139</v>
      </c>
      <c r="GJ55" s="178">
        <v>140</v>
      </c>
      <c r="GK55" s="182">
        <v>138</v>
      </c>
      <c r="GL55" s="14">
        <v>0</v>
      </c>
      <c r="GM55" s="14">
        <v>0</v>
      </c>
      <c r="GN55" s="14">
        <v>0</v>
      </c>
      <c r="GO55" s="14">
        <v>0</v>
      </c>
      <c r="GP55" s="14">
        <v>0</v>
      </c>
      <c r="GQ55" s="14">
        <v>0</v>
      </c>
      <c r="GR55" s="14">
        <v>0</v>
      </c>
      <c r="GS55" s="14">
        <v>0</v>
      </c>
      <c r="GT55" s="14">
        <v>0</v>
      </c>
      <c r="GU55" s="14">
        <v>0</v>
      </c>
      <c r="GV55" s="219">
        <v>0</v>
      </c>
      <c r="GW55" s="219">
        <v>0</v>
      </c>
      <c r="GX55" s="219">
        <v>0</v>
      </c>
      <c r="GY55" s="219">
        <v>0</v>
      </c>
      <c r="GZ55" s="219">
        <v>0</v>
      </c>
      <c r="HA55" s="183">
        <v>0</v>
      </c>
      <c r="HB55" s="183">
        <v>0</v>
      </c>
      <c r="HC55" s="183">
        <v>0</v>
      </c>
      <c r="HD55" s="183">
        <v>0</v>
      </c>
      <c r="HE55" s="14">
        <v>43.1</v>
      </c>
      <c r="HF55" s="14">
        <v>43.1</v>
      </c>
      <c r="HG55" s="14">
        <v>43.1</v>
      </c>
      <c r="HH55" s="14">
        <v>62.3</v>
      </c>
      <c r="HI55" s="14">
        <v>62.3</v>
      </c>
      <c r="HJ55" s="14">
        <v>62.3</v>
      </c>
      <c r="HK55" s="14">
        <v>62.3</v>
      </c>
      <c r="HL55" s="14">
        <v>62.3</v>
      </c>
      <c r="HM55" s="14">
        <v>68.8</v>
      </c>
      <c r="HN55" s="14">
        <v>68.995000000000005</v>
      </c>
      <c r="HO55" s="14">
        <v>72.176000000000002</v>
      </c>
      <c r="HP55" s="14">
        <v>73.123000000000005</v>
      </c>
      <c r="HQ55" s="108">
        <v>72.152000000000001</v>
      </c>
      <c r="HR55" s="183">
        <v>72.242099999999994</v>
      </c>
      <c r="HS55" s="183">
        <v>76.12</v>
      </c>
      <c r="HT55" s="183">
        <v>76.447423000000001</v>
      </c>
      <c r="HU55" s="183">
        <v>66.885484000000005</v>
      </c>
      <c r="HV55" s="183">
        <v>67.03447700000001</v>
      </c>
      <c r="HW55" s="183">
        <v>67.011312000000004</v>
      </c>
      <c r="HX55" s="15">
        <v>0</v>
      </c>
      <c r="HY55" s="15">
        <v>0</v>
      </c>
      <c r="HZ55" s="15">
        <v>0</v>
      </c>
      <c r="IA55" s="15">
        <v>0</v>
      </c>
      <c r="IB55" s="15">
        <v>0</v>
      </c>
      <c r="IC55" s="15">
        <v>0</v>
      </c>
      <c r="ID55" s="15">
        <v>0</v>
      </c>
      <c r="IE55" s="15">
        <v>0</v>
      </c>
      <c r="IF55" s="14">
        <v>0</v>
      </c>
      <c r="IG55" s="14">
        <v>0</v>
      </c>
      <c r="IH55" s="14">
        <v>0</v>
      </c>
      <c r="II55" s="14">
        <v>0</v>
      </c>
      <c r="IJ55" s="14">
        <v>0</v>
      </c>
      <c r="IK55" s="178">
        <v>0</v>
      </c>
      <c r="IL55" s="189">
        <v>0</v>
      </c>
      <c r="IM55" s="114">
        <v>0</v>
      </c>
      <c r="IN55" s="114">
        <v>0</v>
      </c>
      <c r="IO55" s="114">
        <v>0</v>
      </c>
      <c r="IP55" s="114">
        <v>0</v>
      </c>
      <c r="IQ55" s="114"/>
      <c r="IR55" s="114"/>
      <c r="IS55" s="114"/>
      <c r="IT55" s="114"/>
      <c r="IU55" s="114"/>
      <c r="IV55" s="114"/>
      <c r="IW55" s="114"/>
      <c r="IX55" s="114"/>
      <c r="IY55" s="114"/>
      <c r="IZ55" s="114"/>
      <c r="JA55" s="139"/>
      <c r="JB55" s="139"/>
      <c r="JC55" s="140"/>
      <c r="JD55" s="140"/>
      <c r="JE55" s="140"/>
      <c r="JF55" s="140"/>
      <c r="JG55" s="140"/>
      <c r="JH55" s="140"/>
      <c r="JI55" s="140"/>
      <c r="JJ55" s="140"/>
      <c r="JK55" s="140"/>
      <c r="JL55" s="140"/>
      <c r="JM55" s="140"/>
      <c r="JN55" s="140"/>
      <c r="JO55" s="140"/>
      <c r="JP55" s="140"/>
      <c r="JQ55" s="140"/>
      <c r="JR55" s="140"/>
      <c r="JS55" s="12"/>
      <c r="JT55" s="12"/>
      <c r="JU55" s="12"/>
      <c r="JV55" s="12"/>
      <c r="JW55" s="12"/>
      <c r="JX55" s="12"/>
      <c r="JY55" s="12"/>
      <c r="JZ55" s="12"/>
      <c r="KA55" s="12"/>
      <c r="KB55" s="12"/>
      <c r="KC55" s="12"/>
      <c r="KD55" s="12"/>
      <c r="KE55" s="12"/>
      <c r="KF55" s="12"/>
      <c r="KG55" s="12"/>
      <c r="KH55" s="12"/>
    </row>
    <row r="56" spans="1:294">
      <c r="A56" t="s">
        <v>269</v>
      </c>
      <c r="B56" t="s">
        <v>96</v>
      </c>
      <c r="C56" t="s">
        <v>26</v>
      </c>
      <c r="D56" s="108">
        <v>0</v>
      </c>
      <c r="E56" s="108">
        <v>0</v>
      </c>
      <c r="F56" s="108">
        <v>0</v>
      </c>
      <c r="G56" s="108">
        <v>0</v>
      </c>
      <c r="H56" s="108">
        <v>0</v>
      </c>
      <c r="I56" s="108">
        <v>0</v>
      </c>
      <c r="J56" s="108">
        <v>0</v>
      </c>
      <c r="K56" s="108">
        <v>0</v>
      </c>
      <c r="L56" s="108">
        <v>0</v>
      </c>
      <c r="M56" s="108">
        <v>0</v>
      </c>
      <c r="N56" s="108">
        <v>0</v>
      </c>
      <c r="O56" s="108">
        <v>0</v>
      </c>
      <c r="P56" s="108">
        <v>0</v>
      </c>
      <c r="Q56" s="108">
        <v>0</v>
      </c>
      <c r="R56" s="108">
        <v>0</v>
      </c>
      <c r="S56" s="108">
        <v>0</v>
      </c>
      <c r="T56" s="108">
        <v>0</v>
      </c>
      <c r="U56" s="108">
        <v>0</v>
      </c>
      <c r="V56" s="108">
        <v>0</v>
      </c>
      <c r="W56" s="14">
        <v>0.39500000000000002</v>
      </c>
      <c r="X56" s="14">
        <v>0.43020000000000003</v>
      </c>
      <c r="Y56" s="14">
        <v>0.49619999999999997</v>
      </c>
      <c r="Z56" s="14">
        <v>0.49619999999999997</v>
      </c>
      <c r="AA56" s="14">
        <v>0.5655</v>
      </c>
      <c r="AB56" s="14">
        <v>1.613</v>
      </c>
      <c r="AC56" s="14">
        <v>2.1829999999999998</v>
      </c>
      <c r="AD56" s="14">
        <v>2.5859999999999999</v>
      </c>
      <c r="AE56" s="108">
        <v>9.3480000000000008</v>
      </c>
      <c r="AF56" s="108">
        <v>9.4469999999999992</v>
      </c>
      <c r="AG56" s="108">
        <v>9.4440000000000008</v>
      </c>
      <c r="AH56" s="108">
        <v>9.1769999999999996</v>
      </c>
      <c r="AI56" s="108">
        <v>9</v>
      </c>
      <c r="AJ56" s="194">
        <v>9</v>
      </c>
      <c r="AK56" s="194">
        <v>9.6199999999999992</v>
      </c>
      <c r="AL56" s="194">
        <v>9.5500000000000007</v>
      </c>
      <c r="AM56" s="194">
        <v>9.58</v>
      </c>
      <c r="AN56" s="194">
        <v>9.6199999999999992</v>
      </c>
      <c r="AO56" s="285">
        <v>9.61</v>
      </c>
      <c r="AP56" s="14">
        <v>42.132235919999999</v>
      </c>
      <c r="AQ56" s="14">
        <v>44.46174955</v>
      </c>
      <c r="AR56" s="14">
        <v>45.949778610000003</v>
      </c>
      <c r="AS56" s="14">
        <v>46.79980372</v>
      </c>
      <c r="AT56" s="14">
        <v>47.674669010000002</v>
      </c>
      <c r="AU56" s="14">
        <v>46</v>
      </c>
      <c r="AV56" s="14">
        <v>57</v>
      </c>
      <c r="AW56" s="14">
        <v>58</v>
      </c>
      <c r="AX56" s="14">
        <v>62.340479999999999</v>
      </c>
      <c r="AY56" s="14">
        <v>63.507660000000001</v>
      </c>
      <c r="AZ56" s="14">
        <v>69.2</v>
      </c>
      <c r="BA56" s="14">
        <v>69.14</v>
      </c>
      <c r="BB56" s="14">
        <v>70.361064999999996</v>
      </c>
      <c r="BC56" s="14">
        <v>70.36</v>
      </c>
      <c r="BD56" s="14">
        <v>78.302999999999997</v>
      </c>
      <c r="BE56" s="14">
        <v>79</v>
      </c>
      <c r="BF56" s="14">
        <v>79</v>
      </c>
      <c r="BG56" s="14">
        <v>80.14</v>
      </c>
      <c r="BH56" s="14">
        <v>80.88</v>
      </c>
      <c r="BI56" s="97">
        <v>12.889948211375827</v>
      </c>
      <c r="BJ56" s="97">
        <v>12.892454268277877</v>
      </c>
      <c r="BK56" s="97">
        <v>13.8854090546546</v>
      </c>
      <c r="BL56" s="97">
        <v>13.885150998362366</v>
      </c>
      <c r="BM56" s="97">
        <v>13.885845526226397</v>
      </c>
      <c r="BN56" s="97">
        <v>14.880017091906106</v>
      </c>
      <c r="BO56" s="97">
        <v>15.871087687363248</v>
      </c>
      <c r="BP56" s="97">
        <v>27.774461164617257</v>
      </c>
      <c r="BQ56" s="97">
        <v>28.135862823942094</v>
      </c>
      <c r="BR56" s="97">
        <v>28.669196380539866</v>
      </c>
      <c r="BS56" s="97">
        <v>31.840373369683078</v>
      </c>
      <c r="BT56" s="97">
        <v>34.257538335203265</v>
      </c>
      <c r="BU56" s="97">
        <v>34.453963138896299</v>
      </c>
      <c r="BV56" s="97">
        <v>34.820241749420532</v>
      </c>
      <c r="BW56" s="97">
        <v>39.69414498185261</v>
      </c>
      <c r="BX56" s="15">
        <v>39.699894981852601</v>
      </c>
      <c r="BY56" s="15">
        <v>41.786999999999999</v>
      </c>
      <c r="BZ56" s="15">
        <v>41.774999999999999</v>
      </c>
      <c r="CA56" s="15">
        <v>42</v>
      </c>
      <c r="CB56" s="14">
        <v>0</v>
      </c>
      <c r="CC56" s="14">
        <v>0</v>
      </c>
      <c r="CD56" s="14">
        <v>0</v>
      </c>
      <c r="CE56" s="14">
        <v>0</v>
      </c>
      <c r="CF56" s="14">
        <v>0</v>
      </c>
      <c r="CG56" s="14">
        <v>0</v>
      </c>
      <c r="CH56" s="14">
        <v>0</v>
      </c>
      <c r="CI56" s="15">
        <v>0</v>
      </c>
      <c r="CJ56" s="15">
        <v>0</v>
      </c>
      <c r="CK56" s="15">
        <v>0</v>
      </c>
      <c r="CL56" s="14">
        <v>0</v>
      </c>
      <c r="CM56" s="14">
        <v>0</v>
      </c>
      <c r="CN56" s="15">
        <v>0</v>
      </c>
      <c r="CO56" s="177">
        <v>0</v>
      </c>
      <c r="CP56" s="177">
        <v>0</v>
      </c>
      <c r="CQ56" s="177">
        <v>0</v>
      </c>
      <c r="CR56" s="177">
        <v>0</v>
      </c>
      <c r="CS56" s="183">
        <v>0</v>
      </c>
      <c r="CT56" s="183">
        <v>0</v>
      </c>
      <c r="CU56" s="14">
        <v>10.41</v>
      </c>
      <c r="CV56" s="14">
        <v>11.52</v>
      </c>
      <c r="CW56" s="14">
        <v>12.316000000000001</v>
      </c>
      <c r="CX56" s="14">
        <v>12.548999999999999</v>
      </c>
      <c r="CY56" s="14">
        <v>18.588000000000001</v>
      </c>
      <c r="CZ56" s="14">
        <v>16.908000000000001</v>
      </c>
      <c r="DA56" s="14">
        <v>17.641999999999999</v>
      </c>
      <c r="DB56" s="14">
        <v>17.358000000000001</v>
      </c>
      <c r="DC56" s="14">
        <v>17.693000000000001</v>
      </c>
      <c r="DD56" s="14">
        <v>17.632999999999999</v>
      </c>
      <c r="DE56" s="14">
        <v>19.7550928</v>
      </c>
      <c r="DF56" s="14">
        <v>19.805137330000001</v>
      </c>
      <c r="DG56" s="15">
        <v>19.100000000000001</v>
      </c>
      <c r="DH56" s="177">
        <v>19.100000000000001</v>
      </c>
      <c r="DI56" s="177">
        <v>19.239999999999998</v>
      </c>
      <c r="DJ56" s="177">
        <v>19.239999999999998</v>
      </c>
      <c r="DK56" s="177">
        <v>19.25</v>
      </c>
      <c r="DL56" s="183">
        <v>19.149999999999999</v>
      </c>
      <c r="DM56" s="183">
        <v>23.98</v>
      </c>
      <c r="DN56" s="13">
        <v>7</v>
      </c>
      <c r="DO56" s="13">
        <v>7</v>
      </c>
      <c r="DP56" s="13">
        <v>7</v>
      </c>
      <c r="DQ56" s="13">
        <v>13</v>
      </c>
      <c r="DR56" s="13">
        <v>13</v>
      </c>
      <c r="DS56" s="13">
        <v>15</v>
      </c>
      <c r="DT56" s="13">
        <v>22</v>
      </c>
      <c r="DU56" s="13">
        <v>23</v>
      </c>
      <c r="DV56" s="13">
        <v>27.4</v>
      </c>
      <c r="DW56" s="13">
        <v>33.000562029999998</v>
      </c>
      <c r="DX56" s="13">
        <v>33.196057289999999</v>
      </c>
      <c r="DY56" s="277">
        <v>30.605774429999997</v>
      </c>
      <c r="DZ56" s="277">
        <v>33.75</v>
      </c>
      <c r="EA56" s="277">
        <v>34.679603999999998</v>
      </c>
      <c r="EB56" s="277">
        <v>34.75</v>
      </c>
      <c r="EC56" s="277">
        <v>34.799999999999997</v>
      </c>
      <c r="ED56" s="277">
        <v>34.78</v>
      </c>
      <c r="EE56" s="182">
        <v>34.78</v>
      </c>
      <c r="EF56" s="182">
        <v>35.4</v>
      </c>
      <c r="EG56" s="14">
        <v>14.374169999999999</v>
      </c>
      <c r="EH56" s="14">
        <v>12.86984</v>
      </c>
      <c r="EI56" s="14">
        <v>12.865159999999999</v>
      </c>
      <c r="EJ56" s="14">
        <v>12.865159999999999</v>
      </c>
      <c r="EK56" s="14">
        <v>12.86984</v>
      </c>
      <c r="EL56" s="14">
        <v>13.09867</v>
      </c>
      <c r="EM56" s="14">
        <v>13.904999999999999</v>
      </c>
      <c r="EN56" s="14">
        <v>13.865</v>
      </c>
      <c r="EO56" s="108">
        <v>12.736076000000001</v>
      </c>
      <c r="EP56" s="108">
        <v>12.739000000000001</v>
      </c>
      <c r="EQ56" s="108">
        <v>12.77350963</v>
      </c>
      <c r="ER56" s="108">
        <v>13.48647476</v>
      </c>
      <c r="ES56" s="108">
        <v>17.5</v>
      </c>
      <c r="ET56" s="183">
        <v>20.407789999999999</v>
      </c>
      <c r="EU56" s="183">
        <v>23.74699</v>
      </c>
      <c r="EV56" s="183">
        <v>25.032129999999999</v>
      </c>
      <c r="EW56" s="178">
        <v>26.5</v>
      </c>
      <c r="EX56" s="178">
        <v>26.5</v>
      </c>
      <c r="EY56" s="178">
        <v>27.45214</v>
      </c>
      <c r="EZ56" s="14">
        <v>2.1042230100000001</v>
      </c>
      <c r="FA56" s="14">
        <v>2.2142256699999998</v>
      </c>
      <c r="FB56" s="14">
        <v>2.2325068199999998</v>
      </c>
      <c r="FC56" s="14">
        <v>2.89012783</v>
      </c>
      <c r="FD56" s="14">
        <v>3.2330292300000001</v>
      </c>
      <c r="FE56" s="14">
        <v>3</v>
      </c>
      <c r="FF56" s="14">
        <v>3</v>
      </c>
      <c r="FG56" s="14">
        <v>3</v>
      </c>
      <c r="FH56" s="14">
        <v>3.5822500000000002</v>
      </c>
      <c r="FI56" s="14">
        <v>3.5929000000000002</v>
      </c>
      <c r="FJ56" s="15">
        <v>3.7</v>
      </c>
      <c r="FK56" s="15">
        <v>3.54</v>
      </c>
      <c r="FL56" s="15">
        <v>3.4985010000000001</v>
      </c>
      <c r="FM56" s="177">
        <v>7.95</v>
      </c>
      <c r="FN56" s="177">
        <v>8.36</v>
      </c>
      <c r="FO56" s="177">
        <v>9</v>
      </c>
      <c r="FP56" s="177">
        <v>10</v>
      </c>
      <c r="FQ56" s="177">
        <v>9.84</v>
      </c>
      <c r="FR56" s="183">
        <v>9.85</v>
      </c>
      <c r="FS56" s="14">
        <v>36.72393623</v>
      </c>
      <c r="FT56" s="14">
        <v>37.860587539999997</v>
      </c>
      <c r="FU56" s="14">
        <v>38.997238850000002</v>
      </c>
      <c r="FV56" s="14">
        <v>42.370330529999997</v>
      </c>
      <c r="FW56" s="14">
        <v>41.44061894</v>
      </c>
      <c r="FX56" s="14">
        <v>41.150306120000003</v>
      </c>
      <c r="FY56" s="14">
        <v>47.815748229999997</v>
      </c>
      <c r="FZ56" s="14">
        <v>47.87</v>
      </c>
      <c r="GA56" s="14">
        <v>47.960999999999999</v>
      </c>
      <c r="GB56" s="14">
        <v>54</v>
      </c>
      <c r="GC56" s="14">
        <v>53</v>
      </c>
      <c r="GD56" s="14">
        <v>53</v>
      </c>
      <c r="GE56" s="14">
        <v>54</v>
      </c>
      <c r="GF56" s="178">
        <v>54</v>
      </c>
      <c r="GG56" s="178">
        <v>55</v>
      </c>
      <c r="GH56" s="178">
        <v>54</v>
      </c>
      <c r="GI56" s="178">
        <v>54</v>
      </c>
      <c r="GJ56" s="178">
        <v>54</v>
      </c>
      <c r="GK56" s="182">
        <v>54</v>
      </c>
      <c r="GL56" s="14">
        <v>3.762</v>
      </c>
      <c r="GM56" s="14">
        <v>3.8809999999999998</v>
      </c>
      <c r="GN56" s="14">
        <v>3.762</v>
      </c>
      <c r="GO56" s="14">
        <v>3.8050000000000002</v>
      </c>
      <c r="GP56" s="14">
        <v>3.7749999999999999</v>
      </c>
      <c r="GQ56" s="14">
        <v>4.306</v>
      </c>
      <c r="GR56" s="14">
        <v>4.306</v>
      </c>
      <c r="GS56" s="14">
        <v>10.276</v>
      </c>
      <c r="GT56" s="14">
        <v>11.759</v>
      </c>
      <c r="GU56" s="14">
        <v>10.899198999999999</v>
      </c>
      <c r="GV56" s="14">
        <v>10.899198999999999</v>
      </c>
      <c r="GW56" s="14">
        <v>10.883957000000001</v>
      </c>
      <c r="GX56" s="14">
        <v>11.43</v>
      </c>
      <c r="GY56" s="178">
        <v>11.6</v>
      </c>
      <c r="GZ56" s="183">
        <v>12.64</v>
      </c>
      <c r="HA56" s="183">
        <v>12.697317999999999</v>
      </c>
      <c r="HB56" s="183">
        <v>12.722265</v>
      </c>
      <c r="HC56" s="183">
        <v>12.662195000000001</v>
      </c>
      <c r="HD56" s="183">
        <v>13.776541999999999</v>
      </c>
      <c r="HE56" s="14">
        <v>0</v>
      </c>
      <c r="HF56" s="14">
        <v>0</v>
      </c>
      <c r="HG56" s="14">
        <v>0</v>
      </c>
      <c r="HH56" s="14">
        <v>0</v>
      </c>
      <c r="HI56" s="14">
        <v>0</v>
      </c>
      <c r="HJ56" s="14">
        <v>0</v>
      </c>
      <c r="HK56" s="14">
        <v>0</v>
      </c>
      <c r="HL56" s="14">
        <v>0</v>
      </c>
      <c r="HM56" s="14">
        <v>0</v>
      </c>
      <c r="HN56" s="14">
        <v>0</v>
      </c>
      <c r="HO56" s="14">
        <v>0</v>
      </c>
      <c r="HP56" s="14">
        <v>0</v>
      </c>
      <c r="HQ56" s="108">
        <v>0</v>
      </c>
      <c r="HR56" s="183">
        <v>0</v>
      </c>
      <c r="HS56" s="183">
        <v>0</v>
      </c>
      <c r="HT56" s="183">
        <v>0</v>
      </c>
      <c r="HU56" s="183">
        <v>0</v>
      </c>
      <c r="HV56" s="183">
        <v>0</v>
      </c>
      <c r="HW56" s="183">
        <v>0</v>
      </c>
      <c r="HX56" s="15">
        <v>3.2</v>
      </c>
      <c r="HY56" s="15">
        <v>3.2</v>
      </c>
      <c r="HZ56" s="15">
        <v>4</v>
      </c>
      <c r="IA56" s="15">
        <v>3.9</v>
      </c>
      <c r="IB56" s="15">
        <v>4</v>
      </c>
      <c r="IC56" s="15">
        <v>4.3</v>
      </c>
      <c r="ID56" s="15">
        <v>4.7</v>
      </c>
      <c r="IE56" s="15">
        <v>4.5</v>
      </c>
      <c r="IF56" s="14">
        <v>3.7010000000000001</v>
      </c>
      <c r="IG56" s="14">
        <v>3.7</v>
      </c>
      <c r="IH56" s="14">
        <v>2.09334</v>
      </c>
      <c r="II56" s="14">
        <v>4.03</v>
      </c>
      <c r="IJ56" s="14">
        <v>3.43</v>
      </c>
      <c r="IK56" s="178">
        <v>3.6</v>
      </c>
      <c r="IL56" s="189">
        <v>3.48</v>
      </c>
      <c r="IM56" s="114">
        <v>3.48</v>
      </c>
      <c r="IN56" s="114">
        <v>3.35</v>
      </c>
      <c r="IO56" s="114">
        <v>3.35</v>
      </c>
      <c r="IP56" s="114">
        <v>3.35</v>
      </c>
      <c r="IQ56" s="114"/>
      <c r="IR56" s="114"/>
      <c r="IS56" s="114"/>
      <c r="IT56" s="114"/>
      <c r="IU56" s="114"/>
      <c r="IV56" s="114"/>
      <c r="IW56" s="114"/>
      <c r="IX56" s="114"/>
      <c r="IY56" s="114"/>
      <c r="IZ56" s="114"/>
      <c r="JA56" s="139"/>
      <c r="JB56" s="139"/>
      <c r="JC56" s="140"/>
      <c r="JD56" s="140"/>
      <c r="JE56" s="140"/>
      <c r="JF56" s="140"/>
      <c r="JG56" s="140"/>
      <c r="JH56" s="140"/>
      <c r="JI56" s="140"/>
      <c r="JJ56" s="140"/>
      <c r="JK56" s="140"/>
      <c r="JL56" s="140"/>
      <c r="JM56" s="140"/>
      <c r="JN56" s="140"/>
      <c r="JO56" s="140"/>
      <c r="JP56" s="140"/>
      <c r="JQ56" s="140"/>
      <c r="JR56" s="140"/>
      <c r="JS56" s="12"/>
      <c r="JT56" s="12"/>
      <c r="JU56" s="12"/>
      <c r="JV56" s="12"/>
      <c r="JW56" s="12"/>
      <c r="JX56" s="12"/>
      <c r="JY56" s="12"/>
      <c r="JZ56" s="12"/>
      <c r="KA56" s="12"/>
      <c r="KB56" s="12"/>
      <c r="KC56" s="12"/>
      <c r="KD56" s="12"/>
      <c r="KE56" s="12"/>
      <c r="KF56" s="12"/>
      <c r="KG56" s="12"/>
      <c r="KH56" s="12"/>
    </row>
    <row r="57" spans="1:294">
      <c r="A57" t="s">
        <v>270</v>
      </c>
      <c r="B57" t="s">
        <v>233</v>
      </c>
      <c r="C57" t="s">
        <v>26</v>
      </c>
      <c r="D57" s="108">
        <v>0</v>
      </c>
      <c r="E57" s="108">
        <v>0</v>
      </c>
      <c r="F57" s="108">
        <v>0</v>
      </c>
      <c r="G57" s="108">
        <v>0</v>
      </c>
      <c r="H57" s="108">
        <v>0</v>
      </c>
      <c r="I57" s="108">
        <v>0</v>
      </c>
      <c r="J57" s="108">
        <v>0</v>
      </c>
      <c r="K57" s="108">
        <v>0</v>
      </c>
      <c r="L57" s="108">
        <v>0</v>
      </c>
      <c r="M57" s="108">
        <v>0</v>
      </c>
      <c r="N57" s="108">
        <v>0</v>
      </c>
      <c r="O57" s="108">
        <v>0</v>
      </c>
      <c r="P57" s="108">
        <v>0</v>
      </c>
      <c r="Q57" s="108">
        <v>0</v>
      </c>
      <c r="R57" s="108">
        <v>0</v>
      </c>
      <c r="S57" s="108">
        <v>0</v>
      </c>
      <c r="T57" s="108">
        <v>0</v>
      </c>
      <c r="U57" s="108">
        <v>0</v>
      </c>
      <c r="V57" s="108">
        <v>0</v>
      </c>
      <c r="W57" s="14">
        <v>0</v>
      </c>
      <c r="X57" s="14">
        <v>0</v>
      </c>
      <c r="Y57" s="14">
        <v>0</v>
      </c>
      <c r="Z57" s="14">
        <v>0</v>
      </c>
      <c r="AA57" s="14">
        <v>0</v>
      </c>
      <c r="AB57" s="14">
        <v>0</v>
      </c>
      <c r="AC57" s="14">
        <v>0</v>
      </c>
      <c r="AD57" s="14">
        <v>0</v>
      </c>
      <c r="AE57" s="109">
        <v>0</v>
      </c>
      <c r="AF57" s="108">
        <v>0</v>
      </c>
      <c r="AG57" s="108">
        <v>0</v>
      </c>
      <c r="AH57" s="108">
        <v>0</v>
      </c>
      <c r="AI57" s="108">
        <v>0</v>
      </c>
      <c r="AJ57" s="194">
        <v>0</v>
      </c>
      <c r="AK57" s="194">
        <v>0</v>
      </c>
      <c r="AL57" s="194">
        <v>0</v>
      </c>
      <c r="AM57" s="194">
        <v>0</v>
      </c>
      <c r="AN57" s="194">
        <v>0</v>
      </c>
      <c r="AO57" s="285">
        <v>0</v>
      </c>
      <c r="AP57" s="14">
        <v>0</v>
      </c>
      <c r="AQ57" s="14">
        <v>0</v>
      </c>
      <c r="AR57" s="14">
        <v>0</v>
      </c>
      <c r="AS57" s="14">
        <v>0</v>
      </c>
      <c r="AT57" s="14">
        <v>0</v>
      </c>
      <c r="AU57" s="14">
        <v>0</v>
      </c>
      <c r="AV57" s="14">
        <v>0</v>
      </c>
      <c r="AW57" s="14">
        <v>0</v>
      </c>
      <c r="AX57" s="14">
        <v>0</v>
      </c>
      <c r="AY57" s="14">
        <v>0</v>
      </c>
      <c r="AZ57" s="14">
        <v>0</v>
      </c>
      <c r="BA57" s="14">
        <v>0</v>
      </c>
      <c r="BB57" s="14">
        <v>0</v>
      </c>
      <c r="BC57" s="14">
        <v>0</v>
      </c>
      <c r="BD57" s="14">
        <v>0</v>
      </c>
      <c r="BE57" s="14">
        <v>0</v>
      </c>
      <c r="BF57" s="14">
        <v>0</v>
      </c>
      <c r="BG57" s="14">
        <v>0</v>
      </c>
      <c r="BH57" s="14">
        <v>0</v>
      </c>
      <c r="BI57" s="219">
        <v>0</v>
      </c>
      <c r="BJ57" s="219">
        <v>0</v>
      </c>
      <c r="BK57" s="219">
        <v>0</v>
      </c>
      <c r="BL57" s="219">
        <v>0</v>
      </c>
      <c r="BM57" s="219">
        <v>0</v>
      </c>
      <c r="BN57" s="219">
        <v>0</v>
      </c>
      <c r="BO57" s="219">
        <v>0</v>
      </c>
      <c r="BP57" s="219">
        <v>0</v>
      </c>
      <c r="BQ57" s="219">
        <v>0</v>
      </c>
      <c r="BR57" s="219">
        <v>0</v>
      </c>
      <c r="BS57" s="219">
        <v>0</v>
      </c>
      <c r="BT57" s="219">
        <v>0</v>
      </c>
      <c r="BU57" s="219">
        <v>0</v>
      </c>
      <c r="BV57" s="219">
        <v>0</v>
      </c>
      <c r="BW57" s="219">
        <v>0</v>
      </c>
      <c r="BX57" s="15">
        <v>0</v>
      </c>
      <c r="BY57" s="15">
        <v>0</v>
      </c>
      <c r="BZ57" s="15">
        <v>0</v>
      </c>
      <c r="CA57" s="15">
        <v>0</v>
      </c>
      <c r="CB57" s="14">
        <v>89</v>
      </c>
      <c r="CC57" s="14">
        <v>110</v>
      </c>
      <c r="CD57" s="14">
        <v>116</v>
      </c>
      <c r="CE57" s="14">
        <v>116</v>
      </c>
      <c r="CF57" s="14">
        <v>119</v>
      </c>
      <c r="CG57" s="14">
        <v>132</v>
      </c>
      <c r="CH57" s="14">
        <v>132</v>
      </c>
      <c r="CI57" s="97">
        <v>145</v>
      </c>
      <c r="CJ57" s="97">
        <v>151.73699999999999</v>
      </c>
      <c r="CK57" s="97">
        <v>154.21</v>
      </c>
      <c r="CL57" s="97">
        <v>155.71</v>
      </c>
      <c r="CM57" s="97">
        <v>165</v>
      </c>
      <c r="CN57" s="97">
        <v>165</v>
      </c>
      <c r="CO57" s="97">
        <v>165</v>
      </c>
      <c r="CP57" s="14">
        <v>165</v>
      </c>
      <c r="CQ57" s="14">
        <v>165</v>
      </c>
      <c r="CR57" s="14">
        <v>165</v>
      </c>
      <c r="CS57" s="108">
        <v>165</v>
      </c>
      <c r="CT57" s="108">
        <v>165</v>
      </c>
      <c r="CU57" s="14">
        <v>0</v>
      </c>
      <c r="CV57" s="14">
        <v>0</v>
      </c>
      <c r="CW57" s="14">
        <v>0</v>
      </c>
      <c r="CX57" s="14">
        <v>0</v>
      </c>
      <c r="CY57" s="14">
        <v>0</v>
      </c>
      <c r="CZ57" s="14">
        <v>0</v>
      </c>
      <c r="DA57" s="14">
        <v>0</v>
      </c>
      <c r="DB57" s="14">
        <v>0</v>
      </c>
      <c r="DC57" s="14">
        <v>0</v>
      </c>
      <c r="DD57" s="14">
        <v>0</v>
      </c>
      <c r="DE57" s="14">
        <v>0</v>
      </c>
      <c r="DF57" s="14">
        <v>5.9046763499999999</v>
      </c>
      <c r="DG57" s="15">
        <v>5.9</v>
      </c>
      <c r="DH57" s="177">
        <v>5.9</v>
      </c>
      <c r="DI57" s="177">
        <v>5.9</v>
      </c>
      <c r="DJ57" s="177">
        <v>5.9</v>
      </c>
      <c r="DK57" s="177">
        <v>5.9</v>
      </c>
      <c r="DL57" s="183">
        <v>5.9</v>
      </c>
      <c r="DM57" s="183">
        <v>5.9</v>
      </c>
      <c r="DN57" s="13">
        <v>0</v>
      </c>
      <c r="DO57" s="13">
        <v>0</v>
      </c>
      <c r="DP57" s="13">
        <v>0</v>
      </c>
      <c r="DQ57" s="13">
        <v>0</v>
      </c>
      <c r="DR57" s="13">
        <v>0</v>
      </c>
      <c r="DS57" s="13">
        <v>0</v>
      </c>
      <c r="DT57" s="13">
        <v>0</v>
      </c>
      <c r="DU57" s="13">
        <v>0</v>
      </c>
      <c r="DV57" s="13">
        <v>0</v>
      </c>
      <c r="DW57" s="13">
        <v>0</v>
      </c>
      <c r="DX57" s="13">
        <v>0</v>
      </c>
      <c r="DY57" s="277">
        <v>0</v>
      </c>
      <c r="DZ57" s="277">
        <v>0</v>
      </c>
      <c r="EA57" s="183">
        <v>0</v>
      </c>
      <c r="EB57" s="183">
        <v>0</v>
      </c>
      <c r="EC57" s="183">
        <v>0</v>
      </c>
      <c r="ED57" s="183">
        <v>0</v>
      </c>
      <c r="EE57" s="182">
        <v>0</v>
      </c>
      <c r="EF57" s="182">
        <v>0</v>
      </c>
      <c r="EG57" s="14">
        <v>0</v>
      </c>
      <c r="EH57" s="14">
        <v>0</v>
      </c>
      <c r="EI57" s="14">
        <v>0</v>
      </c>
      <c r="EJ57" s="14">
        <v>0</v>
      </c>
      <c r="EK57" s="14">
        <v>0</v>
      </c>
      <c r="EL57" s="14">
        <v>0</v>
      </c>
      <c r="EM57" s="14">
        <v>0</v>
      </c>
      <c r="EN57" s="14">
        <v>0</v>
      </c>
      <c r="EO57" s="108">
        <v>0</v>
      </c>
      <c r="EP57" s="108">
        <v>0</v>
      </c>
      <c r="EQ57" s="108">
        <v>0</v>
      </c>
      <c r="ER57" s="108">
        <v>0</v>
      </c>
      <c r="ES57" s="108">
        <v>0</v>
      </c>
      <c r="ET57" s="183">
        <v>0</v>
      </c>
      <c r="EU57" s="183">
        <v>0</v>
      </c>
      <c r="EV57" s="183">
        <v>0</v>
      </c>
      <c r="EW57" s="178">
        <v>0</v>
      </c>
      <c r="EX57" s="178">
        <v>0</v>
      </c>
      <c r="EY57" s="178">
        <v>0</v>
      </c>
      <c r="EZ57" s="14">
        <v>0</v>
      </c>
      <c r="FA57" s="14">
        <v>0</v>
      </c>
      <c r="FB57" s="14">
        <v>0</v>
      </c>
      <c r="FC57" s="14">
        <v>0</v>
      </c>
      <c r="FD57" s="14">
        <v>0</v>
      </c>
      <c r="FE57" s="14">
        <v>0</v>
      </c>
      <c r="FF57" s="14">
        <v>0</v>
      </c>
      <c r="FG57" s="14">
        <v>0</v>
      </c>
      <c r="FH57" s="14">
        <v>0</v>
      </c>
      <c r="FI57" s="14">
        <v>0</v>
      </c>
      <c r="FJ57" s="15">
        <v>0</v>
      </c>
      <c r="FK57" s="15">
        <v>0</v>
      </c>
      <c r="FL57" s="15">
        <v>0</v>
      </c>
      <c r="FM57" s="177">
        <v>0</v>
      </c>
      <c r="FN57" s="177">
        <v>0</v>
      </c>
      <c r="FO57" s="177">
        <v>0</v>
      </c>
      <c r="FP57" s="177">
        <v>0</v>
      </c>
      <c r="FQ57" s="177">
        <v>0</v>
      </c>
      <c r="FR57" s="183">
        <v>0</v>
      </c>
      <c r="FS57" s="14">
        <v>0</v>
      </c>
      <c r="FT57" s="14">
        <v>0</v>
      </c>
      <c r="FU57" s="14">
        <v>0</v>
      </c>
      <c r="FV57" s="14">
        <v>0</v>
      </c>
      <c r="FW57" s="14">
        <v>0</v>
      </c>
      <c r="FX57" s="14">
        <v>0</v>
      </c>
      <c r="FY57" s="14">
        <v>0</v>
      </c>
      <c r="FZ57" s="14">
        <v>0</v>
      </c>
      <c r="GA57" s="14">
        <v>0</v>
      </c>
      <c r="GB57" s="14">
        <v>0</v>
      </c>
      <c r="GC57" s="14">
        <v>0</v>
      </c>
      <c r="GD57" s="14">
        <v>0</v>
      </c>
      <c r="GE57" s="14">
        <v>0</v>
      </c>
      <c r="GF57" s="178">
        <v>0</v>
      </c>
      <c r="GG57" s="178">
        <v>0</v>
      </c>
      <c r="GH57" s="178">
        <v>0</v>
      </c>
      <c r="GI57" s="178">
        <v>0</v>
      </c>
      <c r="GJ57" s="178">
        <v>0</v>
      </c>
      <c r="GK57" s="182">
        <v>0</v>
      </c>
      <c r="GL57" s="14">
        <v>0</v>
      </c>
      <c r="GM57" s="14">
        <v>0</v>
      </c>
      <c r="GN57" s="14">
        <v>0</v>
      </c>
      <c r="GO57" s="14">
        <v>0</v>
      </c>
      <c r="GP57" s="14">
        <v>0</v>
      </c>
      <c r="GQ57" s="14">
        <v>0</v>
      </c>
      <c r="GR57" s="14">
        <v>0</v>
      </c>
      <c r="GS57" s="14">
        <v>0</v>
      </c>
      <c r="GT57" s="14">
        <v>0</v>
      </c>
      <c r="GU57" s="14">
        <v>0</v>
      </c>
      <c r="GV57" s="14">
        <v>0</v>
      </c>
      <c r="GW57" s="14">
        <v>0</v>
      </c>
      <c r="GX57" s="14">
        <v>0</v>
      </c>
      <c r="GY57" s="178">
        <v>0</v>
      </c>
      <c r="GZ57" s="183">
        <v>0</v>
      </c>
      <c r="HA57" s="183">
        <v>0</v>
      </c>
      <c r="HB57" s="183">
        <v>0</v>
      </c>
      <c r="HC57" s="183">
        <v>0</v>
      </c>
      <c r="HD57" s="183">
        <v>0</v>
      </c>
      <c r="HE57" s="14">
        <v>0</v>
      </c>
      <c r="HF57" s="14">
        <v>0</v>
      </c>
      <c r="HG57" s="14">
        <v>0</v>
      </c>
      <c r="HH57" s="14">
        <v>0</v>
      </c>
      <c r="HI57" s="14">
        <v>0</v>
      </c>
      <c r="HJ57" s="14">
        <v>0</v>
      </c>
      <c r="HK57" s="14">
        <v>0</v>
      </c>
      <c r="HL57" s="14">
        <v>0</v>
      </c>
      <c r="HM57" s="14">
        <v>0</v>
      </c>
      <c r="HN57" s="14">
        <v>0</v>
      </c>
      <c r="HO57" s="14">
        <v>0</v>
      </c>
      <c r="HP57" s="14">
        <v>0</v>
      </c>
      <c r="HQ57" s="108">
        <v>0</v>
      </c>
      <c r="HR57" s="183">
        <v>0</v>
      </c>
      <c r="HS57" s="183">
        <v>0</v>
      </c>
      <c r="HT57" s="183">
        <v>0</v>
      </c>
      <c r="HU57" s="183">
        <v>0</v>
      </c>
      <c r="HV57" s="183">
        <v>0</v>
      </c>
      <c r="HW57" s="183">
        <v>0</v>
      </c>
      <c r="HX57" s="15">
        <v>0</v>
      </c>
      <c r="HY57" s="15">
        <v>0</v>
      </c>
      <c r="HZ57" s="15">
        <v>0</v>
      </c>
      <c r="IA57" s="15">
        <v>0</v>
      </c>
      <c r="IB57" s="15">
        <v>0</v>
      </c>
      <c r="IC57" s="15">
        <v>0</v>
      </c>
      <c r="ID57" s="15">
        <v>0</v>
      </c>
      <c r="IE57" s="15">
        <v>0</v>
      </c>
      <c r="IF57" s="14">
        <v>0</v>
      </c>
      <c r="IG57" s="14">
        <v>0</v>
      </c>
      <c r="IH57" s="14">
        <v>0</v>
      </c>
      <c r="II57" s="14">
        <v>0</v>
      </c>
      <c r="IJ57" s="14">
        <v>0</v>
      </c>
      <c r="IK57" s="178">
        <v>0</v>
      </c>
      <c r="IL57" s="189">
        <v>0</v>
      </c>
      <c r="IM57" s="114">
        <v>0</v>
      </c>
      <c r="IN57" s="114">
        <v>0</v>
      </c>
      <c r="IO57" s="114">
        <v>0</v>
      </c>
      <c r="IP57" s="114">
        <v>0</v>
      </c>
      <c r="IQ57" s="114"/>
      <c r="IR57" s="114"/>
      <c r="IS57" s="114"/>
      <c r="IT57" s="114"/>
      <c r="IU57" s="114"/>
      <c r="IV57" s="114"/>
      <c r="IW57" s="114"/>
      <c r="IX57" s="114"/>
      <c r="IY57" s="114"/>
      <c r="IZ57" s="114"/>
      <c r="JA57" s="139"/>
      <c r="JB57" s="139"/>
      <c r="JC57" s="140"/>
      <c r="JD57" s="140"/>
      <c r="JE57" s="140"/>
      <c r="JF57" s="140"/>
      <c r="JG57" s="140"/>
      <c r="JH57" s="140"/>
      <c r="JI57" s="140"/>
      <c r="JJ57" s="140"/>
      <c r="JK57" s="140"/>
      <c r="JL57" s="140"/>
      <c r="JM57" s="140"/>
      <c r="JN57" s="140"/>
      <c r="JO57" s="140"/>
      <c r="JP57" s="140"/>
      <c r="JQ57" s="140"/>
      <c r="JR57" s="140"/>
      <c r="JS57" s="12"/>
      <c r="JT57" s="12"/>
      <c r="JU57" s="12"/>
      <c r="JV57" s="12"/>
      <c r="JW57" s="12"/>
      <c r="JX57" s="12"/>
      <c r="JY57" s="12"/>
      <c r="JZ57" s="12"/>
      <c r="KA57" s="12"/>
      <c r="KB57" s="12"/>
      <c r="KC57" s="12"/>
      <c r="KD57" s="12"/>
      <c r="KE57" s="12"/>
      <c r="KF57" s="12"/>
      <c r="KG57" s="12"/>
      <c r="KH57" s="12"/>
    </row>
    <row r="58" spans="1:294">
      <c r="A58" t="s">
        <v>271</v>
      </c>
      <c r="B58" t="s">
        <v>98</v>
      </c>
      <c r="C58" t="s">
        <v>26</v>
      </c>
      <c r="D58" s="108">
        <v>3</v>
      </c>
      <c r="E58" s="108">
        <v>3</v>
      </c>
      <c r="F58" s="108">
        <v>3</v>
      </c>
      <c r="G58" s="108">
        <v>3</v>
      </c>
      <c r="H58" s="108">
        <v>3</v>
      </c>
      <c r="I58" s="108">
        <v>3</v>
      </c>
      <c r="J58" s="108">
        <v>3</v>
      </c>
      <c r="K58" s="108">
        <v>3</v>
      </c>
      <c r="L58" s="108">
        <v>5.9989999999999997</v>
      </c>
      <c r="M58" s="108">
        <v>6.0209999999999999</v>
      </c>
      <c r="N58" s="108">
        <v>6</v>
      </c>
      <c r="O58" s="108">
        <v>6</v>
      </c>
      <c r="P58" s="108">
        <v>6.0240026550000003</v>
      </c>
      <c r="Q58" s="108">
        <v>6.0240026550000003</v>
      </c>
      <c r="R58" s="108">
        <v>6.1079999999999997</v>
      </c>
      <c r="S58" s="108">
        <v>6.1084100000000001</v>
      </c>
      <c r="T58" s="108">
        <v>6.1084100000000001</v>
      </c>
      <c r="U58" s="108">
        <v>6.11</v>
      </c>
      <c r="V58" s="108">
        <v>15.07</v>
      </c>
      <c r="W58" s="14">
        <v>545.1</v>
      </c>
      <c r="X58" s="14">
        <v>547</v>
      </c>
      <c r="Y58" s="14">
        <v>540.70000000000005</v>
      </c>
      <c r="Z58" s="14">
        <v>520.9</v>
      </c>
      <c r="AA58" s="14">
        <v>540.70000000000005</v>
      </c>
      <c r="AB58" s="14">
        <v>554.5</v>
      </c>
      <c r="AC58" s="14">
        <v>567.29999999999995</v>
      </c>
      <c r="AD58" s="14">
        <v>586.70000000000005</v>
      </c>
      <c r="AE58" s="109">
        <v>619.70000000000005</v>
      </c>
      <c r="AF58" s="108">
        <v>604.73099999999999</v>
      </c>
      <c r="AG58" s="108">
        <v>610.16800000000001</v>
      </c>
      <c r="AH58" s="108">
        <v>622.29100000000005</v>
      </c>
      <c r="AI58" s="108">
        <v>589</v>
      </c>
      <c r="AJ58" s="194">
        <v>588</v>
      </c>
      <c r="AK58" s="194">
        <v>601.01</v>
      </c>
      <c r="AL58" s="194">
        <v>589.99</v>
      </c>
      <c r="AM58" s="194">
        <v>590.17999999999995</v>
      </c>
      <c r="AN58" s="194">
        <v>563.72</v>
      </c>
      <c r="AO58" s="285">
        <v>537.95000000000005</v>
      </c>
      <c r="AP58" s="14">
        <v>0</v>
      </c>
      <c r="AQ58" s="14">
        <v>0</v>
      </c>
      <c r="AR58" s="14">
        <v>0</v>
      </c>
      <c r="AS58" s="14">
        <v>0</v>
      </c>
      <c r="AT58" s="14">
        <v>0</v>
      </c>
      <c r="AU58" s="14">
        <v>0</v>
      </c>
      <c r="AV58" s="14">
        <v>0</v>
      </c>
      <c r="AW58" s="14">
        <v>0</v>
      </c>
      <c r="AX58" s="14">
        <v>0</v>
      </c>
      <c r="AY58" s="14">
        <v>0</v>
      </c>
      <c r="AZ58" s="14">
        <v>0</v>
      </c>
      <c r="BA58" s="14">
        <v>0</v>
      </c>
      <c r="BB58" s="14">
        <v>0</v>
      </c>
      <c r="BC58" s="14">
        <v>0</v>
      </c>
      <c r="BD58" s="14">
        <v>0</v>
      </c>
      <c r="BE58" s="14">
        <v>0</v>
      </c>
      <c r="BF58" s="14">
        <v>0</v>
      </c>
      <c r="BG58" s="14">
        <v>0</v>
      </c>
      <c r="BH58" s="14">
        <v>0</v>
      </c>
      <c r="BI58" s="97">
        <v>54.915283850588075</v>
      </c>
      <c r="BJ58" s="97">
        <v>62.772526229691103</v>
      </c>
      <c r="BK58" s="97">
        <v>66.701705861175881</v>
      </c>
      <c r="BL58" s="97">
        <v>74.547579903397562</v>
      </c>
      <c r="BM58" s="97">
        <v>73.570370460862748</v>
      </c>
      <c r="BN58" s="97">
        <v>78.487327864566495</v>
      </c>
      <c r="BO58" s="97">
        <v>94.179271575454791</v>
      </c>
      <c r="BP58" s="97">
        <v>108.89500902883886</v>
      </c>
      <c r="BQ58" s="97">
        <v>122.35235139561061</v>
      </c>
      <c r="BR58" s="97">
        <v>125.9573025729606</v>
      </c>
      <c r="BS58" s="97">
        <v>127.82952936179485</v>
      </c>
      <c r="BT58" s="97">
        <v>142.49801142677842</v>
      </c>
      <c r="BU58" s="97">
        <v>148.05580134559523</v>
      </c>
      <c r="BV58" s="97">
        <v>156.65986011266253</v>
      </c>
      <c r="BW58" s="97">
        <v>157.03043310963093</v>
      </c>
      <c r="BX58" s="15">
        <v>158.96486310963101</v>
      </c>
      <c r="BY58" s="15">
        <v>170.119</v>
      </c>
      <c r="BZ58" s="15">
        <v>170.87899999999999</v>
      </c>
      <c r="CA58" s="15">
        <v>167</v>
      </c>
      <c r="CB58" s="14">
        <v>0</v>
      </c>
      <c r="CC58" s="14">
        <v>0</v>
      </c>
      <c r="CD58" s="14">
        <v>0</v>
      </c>
      <c r="CE58" s="14">
        <v>0</v>
      </c>
      <c r="CF58" s="14">
        <v>0</v>
      </c>
      <c r="CG58" s="14">
        <v>0</v>
      </c>
      <c r="CH58" s="14">
        <v>0</v>
      </c>
      <c r="CI58" s="14">
        <v>0</v>
      </c>
      <c r="CJ58" s="97">
        <v>0</v>
      </c>
      <c r="CK58" s="97">
        <v>0</v>
      </c>
      <c r="CL58" s="97">
        <v>0</v>
      </c>
      <c r="CM58" s="97">
        <v>0</v>
      </c>
      <c r="CN58" s="97">
        <v>0</v>
      </c>
      <c r="CO58" s="97">
        <v>0</v>
      </c>
      <c r="CP58" s="177">
        <v>0</v>
      </c>
      <c r="CQ58" s="177">
        <v>0</v>
      </c>
      <c r="CR58" s="177">
        <v>0</v>
      </c>
      <c r="CS58" s="183">
        <v>0</v>
      </c>
      <c r="CT58" s="183">
        <v>0</v>
      </c>
      <c r="CU58" s="14">
        <v>9.2739999999999991</v>
      </c>
      <c r="CV58" s="14">
        <v>9.2739999999999991</v>
      </c>
      <c r="CW58" s="14">
        <v>9.2739999999999991</v>
      </c>
      <c r="CX58" s="14">
        <v>9.2739999999999991</v>
      </c>
      <c r="CY58" s="14">
        <v>10.584</v>
      </c>
      <c r="CZ58" s="14">
        <v>10.603</v>
      </c>
      <c r="DA58" s="14">
        <v>10.564</v>
      </c>
      <c r="DB58" s="14">
        <v>9.1769999999999996</v>
      </c>
      <c r="DC58" s="14">
        <v>9.1709999999999994</v>
      </c>
      <c r="DD58" s="14">
        <v>9.1709999999999994</v>
      </c>
      <c r="DE58" s="14">
        <v>9.1710189100000008</v>
      </c>
      <c r="DF58" s="14">
        <v>9.1710189100000008</v>
      </c>
      <c r="DG58" s="15">
        <v>9.16</v>
      </c>
      <c r="DH58" s="177">
        <v>9.16</v>
      </c>
      <c r="DI58" s="177">
        <v>9.16</v>
      </c>
      <c r="DJ58" s="177">
        <v>9.16</v>
      </c>
      <c r="DK58" s="177">
        <v>9.16</v>
      </c>
      <c r="DL58" s="183">
        <v>9.16</v>
      </c>
      <c r="DM58" s="183">
        <v>9.16</v>
      </c>
      <c r="DN58" s="13">
        <v>12</v>
      </c>
      <c r="DO58" s="13">
        <v>12</v>
      </c>
      <c r="DP58" s="13">
        <v>2</v>
      </c>
      <c r="DQ58" s="13">
        <v>2</v>
      </c>
      <c r="DR58" s="13">
        <v>2</v>
      </c>
      <c r="DS58" s="13">
        <v>2</v>
      </c>
      <c r="DT58" s="13">
        <v>2</v>
      </c>
      <c r="DU58" s="13">
        <v>5</v>
      </c>
      <c r="DV58" s="13">
        <v>9.8000000000000007</v>
      </c>
      <c r="DW58" s="13">
        <v>9.8186112399999992</v>
      </c>
      <c r="DX58" s="13">
        <v>9.9726054499999996</v>
      </c>
      <c r="DY58" s="277">
        <v>9.8715340600000001</v>
      </c>
      <c r="DZ58" s="277">
        <v>9.8699999999999992</v>
      </c>
      <c r="EA58" s="183">
        <v>11.048662</v>
      </c>
      <c r="EB58" s="183">
        <v>12</v>
      </c>
      <c r="EC58" s="183">
        <v>12.15</v>
      </c>
      <c r="ED58" s="183">
        <v>12.15</v>
      </c>
      <c r="EE58" s="182">
        <v>14.04</v>
      </c>
      <c r="EF58" s="182">
        <v>14.04</v>
      </c>
      <c r="EG58" s="14">
        <v>0</v>
      </c>
      <c r="EH58" s="14">
        <v>0</v>
      </c>
      <c r="EI58" s="14">
        <v>0</v>
      </c>
      <c r="EJ58" s="14">
        <v>0</v>
      </c>
      <c r="EK58" s="14">
        <v>0</v>
      </c>
      <c r="EL58" s="14">
        <v>0</v>
      </c>
      <c r="EM58" s="14">
        <v>0</v>
      </c>
      <c r="EN58" s="14">
        <v>0</v>
      </c>
      <c r="EO58" s="108">
        <v>0</v>
      </c>
      <c r="EP58" s="108">
        <v>0</v>
      </c>
      <c r="EQ58" s="108">
        <v>0</v>
      </c>
      <c r="ER58" s="108">
        <v>0</v>
      </c>
      <c r="ES58" s="108">
        <v>0</v>
      </c>
      <c r="ET58" s="183">
        <v>0</v>
      </c>
      <c r="EU58" s="183">
        <v>0</v>
      </c>
      <c r="EV58" s="183">
        <v>0</v>
      </c>
      <c r="EW58" s="178">
        <v>0</v>
      </c>
      <c r="EX58" s="178">
        <v>0</v>
      </c>
      <c r="EY58" s="178">
        <v>0</v>
      </c>
      <c r="EZ58" s="14">
        <v>0</v>
      </c>
      <c r="FA58" s="14">
        <v>0</v>
      </c>
      <c r="FB58" s="14">
        <v>0</v>
      </c>
      <c r="FC58" s="14">
        <v>0</v>
      </c>
      <c r="FD58" s="14">
        <v>0</v>
      </c>
      <c r="FE58" s="14">
        <v>0</v>
      </c>
      <c r="FF58" s="14">
        <v>0</v>
      </c>
      <c r="FG58" s="14">
        <v>0</v>
      </c>
      <c r="FH58" s="14">
        <v>0</v>
      </c>
      <c r="FI58" s="14">
        <v>0</v>
      </c>
      <c r="FJ58" s="15">
        <v>0</v>
      </c>
      <c r="FK58" s="15">
        <v>0</v>
      </c>
      <c r="FL58" s="15">
        <v>0</v>
      </c>
      <c r="FM58" s="177">
        <v>0</v>
      </c>
      <c r="FN58" s="177">
        <v>0</v>
      </c>
      <c r="FO58" s="177">
        <v>0</v>
      </c>
      <c r="FP58" s="177">
        <v>0</v>
      </c>
      <c r="FQ58" s="177">
        <v>0</v>
      </c>
      <c r="FR58" s="183">
        <v>0</v>
      </c>
      <c r="FS58" s="14">
        <v>0</v>
      </c>
      <c r="FT58" s="14">
        <v>0</v>
      </c>
      <c r="FU58" s="14">
        <v>0</v>
      </c>
      <c r="FV58" s="14">
        <v>0</v>
      </c>
      <c r="FW58" s="14">
        <v>0</v>
      </c>
      <c r="FX58" s="14">
        <v>0</v>
      </c>
      <c r="FY58" s="14">
        <v>0</v>
      </c>
      <c r="FZ58" s="14">
        <v>0</v>
      </c>
      <c r="GA58" s="14">
        <v>0</v>
      </c>
      <c r="GB58" s="14">
        <v>0</v>
      </c>
      <c r="GC58" s="14">
        <v>0</v>
      </c>
      <c r="GD58" s="14">
        <v>0</v>
      </c>
      <c r="GE58" s="14">
        <v>0</v>
      </c>
      <c r="GF58" s="178">
        <v>0</v>
      </c>
      <c r="GG58" s="178">
        <v>0</v>
      </c>
      <c r="GH58" s="178">
        <v>0</v>
      </c>
      <c r="GI58" s="178">
        <v>0</v>
      </c>
      <c r="GJ58" s="178">
        <v>0</v>
      </c>
      <c r="GK58" s="182">
        <v>0</v>
      </c>
      <c r="GL58" s="14">
        <v>0</v>
      </c>
      <c r="GM58" s="14">
        <v>0</v>
      </c>
      <c r="GN58" s="14">
        <v>0</v>
      </c>
      <c r="GO58" s="14">
        <v>0</v>
      </c>
      <c r="GP58" s="14">
        <v>0</v>
      </c>
      <c r="GQ58" s="14">
        <v>0</v>
      </c>
      <c r="GR58" s="14">
        <v>0</v>
      </c>
      <c r="GS58" s="14">
        <v>0</v>
      </c>
      <c r="GT58" s="14">
        <v>0</v>
      </c>
      <c r="GU58" s="14">
        <v>0</v>
      </c>
      <c r="GV58" s="14">
        <v>0</v>
      </c>
      <c r="GW58" s="14">
        <v>0</v>
      </c>
      <c r="GX58" s="14">
        <v>0</v>
      </c>
      <c r="GY58" s="178">
        <v>0</v>
      </c>
      <c r="GZ58" s="183">
        <v>0</v>
      </c>
      <c r="HA58" s="183">
        <v>0</v>
      </c>
      <c r="HB58" s="183">
        <v>0</v>
      </c>
      <c r="HC58" s="183">
        <v>0</v>
      </c>
      <c r="HD58" s="183">
        <v>0</v>
      </c>
      <c r="HE58" s="14">
        <v>0</v>
      </c>
      <c r="HF58" s="14">
        <v>0</v>
      </c>
      <c r="HG58" s="14">
        <v>0</v>
      </c>
      <c r="HH58" s="14">
        <v>0</v>
      </c>
      <c r="HI58" s="14">
        <v>0</v>
      </c>
      <c r="HJ58" s="14">
        <v>0</v>
      </c>
      <c r="HK58" s="14">
        <v>0</v>
      </c>
      <c r="HL58" s="14">
        <v>0</v>
      </c>
      <c r="HM58" s="14">
        <v>0</v>
      </c>
      <c r="HN58" s="14">
        <v>0</v>
      </c>
      <c r="HO58" s="14">
        <v>0</v>
      </c>
      <c r="HP58" s="14">
        <v>0</v>
      </c>
      <c r="HQ58" s="108">
        <v>0</v>
      </c>
      <c r="HR58" s="183">
        <v>0</v>
      </c>
      <c r="HS58" s="183">
        <v>0</v>
      </c>
      <c r="HT58" s="183">
        <v>0</v>
      </c>
      <c r="HU58" s="183">
        <v>0</v>
      </c>
      <c r="HV58" s="183">
        <v>0</v>
      </c>
      <c r="HW58" s="183">
        <v>0</v>
      </c>
      <c r="HX58" s="15">
        <v>0</v>
      </c>
      <c r="HY58" s="15">
        <v>0</v>
      </c>
      <c r="HZ58" s="15">
        <v>0</v>
      </c>
      <c r="IA58" s="15">
        <v>0</v>
      </c>
      <c r="IB58" s="15">
        <v>0</v>
      </c>
      <c r="IC58" s="15">
        <v>0</v>
      </c>
      <c r="ID58" s="15">
        <v>0</v>
      </c>
      <c r="IE58" s="15">
        <v>0</v>
      </c>
      <c r="IF58" s="14">
        <v>0</v>
      </c>
      <c r="IG58" s="14">
        <v>0</v>
      </c>
      <c r="IH58" s="14">
        <v>0</v>
      </c>
      <c r="II58" s="14">
        <v>0</v>
      </c>
      <c r="IJ58" s="14">
        <v>0</v>
      </c>
      <c r="IK58" s="178">
        <v>0</v>
      </c>
      <c r="IL58" s="189">
        <v>0</v>
      </c>
      <c r="IM58" s="114">
        <v>0</v>
      </c>
      <c r="IN58" s="114">
        <v>0</v>
      </c>
      <c r="IO58" s="114">
        <v>0</v>
      </c>
      <c r="IP58" s="114">
        <v>0</v>
      </c>
      <c r="IQ58" s="114"/>
      <c r="IR58" s="114"/>
      <c r="IS58" s="114"/>
      <c r="IT58" s="114"/>
      <c r="IU58" s="114"/>
      <c r="IV58" s="114"/>
      <c r="IW58" s="114"/>
      <c r="IX58" s="114"/>
      <c r="IY58" s="114"/>
      <c r="IZ58" s="114"/>
      <c r="JA58" s="139"/>
      <c r="JB58" s="139"/>
      <c r="JC58" s="140"/>
      <c r="JD58" s="140"/>
      <c r="JE58" s="140"/>
      <c r="JF58" s="140"/>
      <c r="JG58" s="140"/>
      <c r="JH58" s="140"/>
      <c r="JI58" s="140"/>
      <c r="JJ58" s="140"/>
      <c r="JK58" s="140"/>
      <c r="JL58" s="140"/>
      <c r="JM58" s="140"/>
      <c r="JN58" s="140"/>
      <c r="JO58" s="140"/>
      <c r="JP58" s="140"/>
      <c r="JQ58" s="140"/>
      <c r="JR58" s="140"/>
      <c r="JS58" s="12"/>
      <c r="JT58" s="12"/>
      <c r="JU58" s="12"/>
      <c r="JV58" s="12"/>
      <c r="JW58" s="12"/>
      <c r="JX58" s="12"/>
      <c r="JY58" s="12"/>
      <c r="JZ58" s="12"/>
      <c r="KA58" s="12"/>
      <c r="KB58" s="12"/>
      <c r="KC58" s="12"/>
      <c r="KD58" s="12"/>
      <c r="KE58" s="12"/>
      <c r="KF58" s="12"/>
      <c r="KG58" s="12"/>
      <c r="KH58" s="12"/>
    </row>
    <row r="59" spans="1:294">
      <c r="A59" t="s">
        <v>272</v>
      </c>
      <c r="B59" t="s">
        <v>223</v>
      </c>
      <c r="C59" t="s">
        <v>26</v>
      </c>
      <c r="D59" s="108">
        <v>0</v>
      </c>
      <c r="E59" s="108">
        <v>0</v>
      </c>
      <c r="F59" s="108">
        <v>0</v>
      </c>
      <c r="G59" s="108">
        <v>0</v>
      </c>
      <c r="H59" s="108">
        <v>0</v>
      </c>
      <c r="I59" s="108">
        <v>0</v>
      </c>
      <c r="J59" s="108">
        <v>0</v>
      </c>
      <c r="K59" s="108">
        <v>0</v>
      </c>
      <c r="L59" s="108">
        <v>0</v>
      </c>
      <c r="M59" s="108">
        <v>0.1</v>
      </c>
      <c r="N59" s="108">
        <v>0</v>
      </c>
      <c r="O59" s="108">
        <v>0</v>
      </c>
      <c r="P59" s="108">
        <v>0</v>
      </c>
      <c r="Q59" s="108">
        <v>0</v>
      </c>
      <c r="R59" s="108">
        <v>0</v>
      </c>
      <c r="S59" s="108">
        <v>0</v>
      </c>
      <c r="T59" s="108">
        <v>0</v>
      </c>
      <c r="U59" s="108">
        <v>0</v>
      </c>
      <c r="V59" s="108">
        <v>0</v>
      </c>
      <c r="W59" s="14">
        <v>0</v>
      </c>
      <c r="X59" s="14">
        <v>0</v>
      </c>
      <c r="Y59" s="14">
        <v>0</v>
      </c>
      <c r="Z59" s="14">
        <v>0</v>
      </c>
      <c r="AA59" s="14">
        <v>0</v>
      </c>
      <c r="AB59" s="14">
        <v>0</v>
      </c>
      <c r="AC59" s="14">
        <v>0</v>
      </c>
      <c r="AD59" s="14">
        <v>0</v>
      </c>
      <c r="AE59" s="108">
        <v>0</v>
      </c>
      <c r="AF59" s="108">
        <v>0</v>
      </c>
      <c r="AG59" s="108">
        <v>0</v>
      </c>
      <c r="AH59" s="108">
        <v>0</v>
      </c>
      <c r="AI59" s="108">
        <v>0</v>
      </c>
      <c r="AJ59" s="194">
        <v>0</v>
      </c>
      <c r="AK59" s="194">
        <v>0</v>
      </c>
      <c r="AL59" s="194">
        <v>0</v>
      </c>
      <c r="AM59" s="194">
        <v>0</v>
      </c>
      <c r="AN59" s="194">
        <v>0</v>
      </c>
      <c r="AO59" s="285">
        <v>0</v>
      </c>
      <c r="AP59" s="14">
        <v>84</v>
      </c>
      <c r="AQ59" s="14">
        <v>88</v>
      </c>
      <c r="AR59" s="14">
        <v>91</v>
      </c>
      <c r="AS59" s="14">
        <v>93</v>
      </c>
      <c r="AT59" s="14">
        <v>96</v>
      </c>
      <c r="AU59" s="14">
        <v>103</v>
      </c>
      <c r="AV59" s="14">
        <v>103</v>
      </c>
      <c r="AW59" s="14">
        <v>103</v>
      </c>
      <c r="AX59" s="14">
        <v>103.43477</v>
      </c>
      <c r="AY59" s="14">
        <v>102.41755000000001</v>
      </c>
      <c r="AZ59" s="14">
        <v>102.4</v>
      </c>
      <c r="BA59" s="14">
        <v>102.57</v>
      </c>
      <c r="BB59" s="14">
        <v>88.350847999999999</v>
      </c>
      <c r="BC59" s="14">
        <v>83.44</v>
      </c>
      <c r="BD59" s="14">
        <v>69.42</v>
      </c>
      <c r="BE59" s="14">
        <v>74</v>
      </c>
      <c r="BF59" s="14">
        <v>64</v>
      </c>
      <c r="BG59" s="14">
        <v>62.95</v>
      </c>
      <c r="BH59" s="14">
        <v>53.79</v>
      </c>
      <c r="BI59" s="219">
        <v>0</v>
      </c>
      <c r="BJ59" s="219">
        <v>0</v>
      </c>
      <c r="BK59" s="219">
        <v>0</v>
      </c>
      <c r="BL59" s="219">
        <v>0</v>
      </c>
      <c r="BM59" s="219">
        <v>0</v>
      </c>
      <c r="BN59" s="219">
        <v>0</v>
      </c>
      <c r="BO59" s="219">
        <v>0</v>
      </c>
      <c r="BP59" s="219">
        <v>0</v>
      </c>
      <c r="BQ59" s="219">
        <v>0</v>
      </c>
      <c r="BR59" s="219">
        <v>0</v>
      </c>
      <c r="BS59" s="219">
        <v>0</v>
      </c>
      <c r="BT59" s="219">
        <v>0</v>
      </c>
      <c r="BU59" s="219">
        <v>0</v>
      </c>
      <c r="BV59" s="219">
        <v>0</v>
      </c>
      <c r="BW59" s="219">
        <v>0</v>
      </c>
      <c r="BX59" s="14">
        <v>0</v>
      </c>
      <c r="BY59" s="14">
        <v>0</v>
      </c>
      <c r="BZ59" s="14">
        <v>0</v>
      </c>
      <c r="CA59" s="14">
        <v>0</v>
      </c>
      <c r="CB59" s="14">
        <v>0</v>
      </c>
      <c r="CC59" s="14">
        <v>0</v>
      </c>
      <c r="CD59" s="14">
        <v>0</v>
      </c>
      <c r="CE59" s="14">
        <v>0</v>
      </c>
      <c r="CF59" s="14">
        <v>0</v>
      </c>
      <c r="CG59" s="14">
        <v>0</v>
      </c>
      <c r="CH59" s="14">
        <v>0</v>
      </c>
      <c r="CI59" s="15">
        <v>0</v>
      </c>
      <c r="CJ59" s="15">
        <v>0</v>
      </c>
      <c r="CK59" s="15">
        <v>0</v>
      </c>
      <c r="CL59" s="14">
        <v>0</v>
      </c>
      <c r="CM59" s="14">
        <v>0</v>
      </c>
      <c r="CN59" s="15">
        <v>0</v>
      </c>
      <c r="CO59" s="177">
        <v>0</v>
      </c>
      <c r="CP59" s="177">
        <v>0</v>
      </c>
      <c r="CQ59" s="177">
        <v>0</v>
      </c>
      <c r="CR59" s="177">
        <v>0</v>
      </c>
      <c r="CS59" s="183">
        <v>0</v>
      </c>
      <c r="CT59" s="183">
        <v>0</v>
      </c>
      <c r="CU59" s="14">
        <v>0</v>
      </c>
      <c r="CV59" s="14">
        <v>0</v>
      </c>
      <c r="CW59" s="14">
        <v>0</v>
      </c>
      <c r="CX59" s="14">
        <v>0</v>
      </c>
      <c r="CY59" s="14">
        <v>0</v>
      </c>
      <c r="CZ59" s="14">
        <v>0</v>
      </c>
      <c r="DA59" s="14">
        <v>0</v>
      </c>
      <c r="DB59" s="14">
        <v>0</v>
      </c>
      <c r="DC59" s="14">
        <v>0</v>
      </c>
      <c r="DD59" s="14">
        <v>0</v>
      </c>
      <c r="DE59" s="14">
        <v>0</v>
      </c>
      <c r="DF59" s="14">
        <v>0</v>
      </c>
      <c r="DG59" s="15">
        <v>0</v>
      </c>
      <c r="DH59" s="177">
        <v>0.21</v>
      </c>
      <c r="DI59" s="177">
        <v>0.21</v>
      </c>
      <c r="DJ59" s="177">
        <v>0.67</v>
      </c>
      <c r="DK59" s="177">
        <v>0.67</v>
      </c>
      <c r="DL59" s="183">
        <v>0.94</v>
      </c>
      <c r="DM59" s="183">
        <v>0.94</v>
      </c>
      <c r="DN59" s="13">
        <v>0</v>
      </c>
      <c r="DO59" s="13">
        <v>0</v>
      </c>
      <c r="DP59" s="13">
        <v>0</v>
      </c>
      <c r="DQ59" s="13">
        <v>0</v>
      </c>
      <c r="DR59" s="13">
        <v>0</v>
      </c>
      <c r="DS59" s="13">
        <v>0</v>
      </c>
      <c r="DT59" s="13">
        <v>0</v>
      </c>
      <c r="DU59" s="13">
        <v>0</v>
      </c>
      <c r="DV59" s="13">
        <v>0</v>
      </c>
      <c r="DW59" s="13">
        <v>0</v>
      </c>
      <c r="DX59" s="13">
        <v>0</v>
      </c>
      <c r="DY59" s="13">
        <v>0</v>
      </c>
      <c r="DZ59" s="13">
        <v>0</v>
      </c>
      <c r="EA59" s="178">
        <v>0</v>
      </c>
      <c r="EB59" s="178">
        <v>0</v>
      </c>
      <c r="EC59" s="178">
        <v>0</v>
      </c>
      <c r="ED59" s="178">
        <v>0</v>
      </c>
      <c r="EE59" s="182">
        <v>0</v>
      </c>
      <c r="EF59" s="182">
        <v>0</v>
      </c>
      <c r="EG59" s="14">
        <v>0</v>
      </c>
      <c r="EH59" s="14">
        <v>0</v>
      </c>
      <c r="EI59" s="14">
        <v>0</v>
      </c>
      <c r="EJ59" s="14">
        <v>0</v>
      </c>
      <c r="EK59" s="14">
        <v>0</v>
      </c>
      <c r="EL59" s="14">
        <v>0</v>
      </c>
      <c r="EM59" s="14">
        <v>0</v>
      </c>
      <c r="EN59" s="14">
        <v>0</v>
      </c>
      <c r="EO59" s="108">
        <v>0</v>
      </c>
      <c r="EP59" s="108">
        <v>0</v>
      </c>
      <c r="EQ59" s="108">
        <v>0</v>
      </c>
      <c r="ER59" s="108">
        <v>0</v>
      </c>
      <c r="ES59" s="108">
        <v>0</v>
      </c>
      <c r="ET59" s="183">
        <v>0</v>
      </c>
      <c r="EU59" s="183">
        <v>0</v>
      </c>
      <c r="EV59" s="183">
        <v>0</v>
      </c>
      <c r="EW59" s="178">
        <v>0</v>
      </c>
      <c r="EX59" s="178">
        <v>0</v>
      </c>
      <c r="EY59" s="178">
        <v>0</v>
      </c>
      <c r="EZ59" s="14">
        <v>0</v>
      </c>
      <c r="FA59" s="14">
        <v>0</v>
      </c>
      <c r="FB59" s="14">
        <v>0</v>
      </c>
      <c r="FC59" s="14">
        <v>0</v>
      </c>
      <c r="FD59" s="14">
        <v>0</v>
      </c>
      <c r="FE59" s="14">
        <v>0</v>
      </c>
      <c r="FF59" s="14">
        <v>0</v>
      </c>
      <c r="FG59" s="14">
        <v>0</v>
      </c>
      <c r="FH59" s="14">
        <v>0</v>
      </c>
      <c r="FI59" s="14">
        <v>0</v>
      </c>
      <c r="FJ59" s="15">
        <v>0</v>
      </c>
      <c r="FK59" s="15">
        <v>0</v>
      </c>
      <c r="FL59" s="15">
        <v>0</v>
      </c>
      <c r="FM59" s="177">
        <v>0</v>
      </c>
      <c r="FN59" s="177">
        <v>0</v>
      </c>
      <c r="FO59" s="177">
        <v>0</v>
      </c>
      <c r="FP59" s="177">
        <v>0</v>
      </c>
      <c r="FQ59" s="177">
        <v>0</v>
      </c>
      <c r="FR59" s="183">
        <v>0</v>
      </c>
      <c r="FS59" s="14">
        <v>0</v>
      </c>
      <c r="FT59" s="14">
        <v>0</v>
      </c>
      <c r="FU59" s="14">
        <v>0</v>
      </c>
      <c r="FV59" s="14">
        <v>0</v>
      </c>
      <c r="FW59" s="14">
        <v>0</v>
      </c>
      <c r="FX59" s="14">
        <v>0</v>
      </c>
      <c r="FY59" s="14">
        <v>0</v>
      </c>
      <c r="FZ59" s="14">
        <v>0</v>
      </c>
      <c r="GA59" s="14">
        <v>0</v>
      </c>
      <c r="GB59" s="14">
        <v>0</v>
      </c>
      <c r="GC59" s="14">
        <v>0</v>
      </c>
      <c r="GD59" s="14">
        <v>0</v>
      </c>
      <c r="GE59" s="14">
        <v>0</v>
      </c>
      <c r="GF59" s="178">
        <v>0</v>
      </c>
      <c r="GG59" s="178">
        <v>0</v>
      </c>
      <c r="GH59" s="178">
        <v>0</v>
      </c>
      <c r="GI59" s="360">
        <v>0.09</v>
      </c>
      <c r="GJ59" s="360">
        <v>0.09</v>
      </c>
      <c r="GK59" s="239">
        <v>0.09</v>
      </c>
      <c r="GL59" s="14">
        <v>0</v>
      </c>
      <c r="GM59" s="14">
        <v>0</v>
      </c>
      <c r="GN59" s="14">
        <v>0</v>
      </c>
      <c r="GO59" s="14">
        <v>0</v>
      </c>
      <c r="GP59" s="14">
        <v>0</v>
      </c>
      <c r="GQ59" s="14">
        <v>0</v>
      </c>
      <c r="GR59" s="14">
        <v>0</v>
      </c>
      <c r="GS59" s="14">
        <v>0</v>
      </c>
      <c r="GT59" s="14">
        <v>0</v>
      </c>
      <c r="GU59" s="14">
        <v>0</v>
      </c>
      <c r="GV59" s="15">
        <v>0</v>
      </c>
      <c r="GW59" s="15">
        <v>0</v>
      </c>
      <c r="GX59" s="15">
        <v>0</v>
      </c>
      <c r="GY59" s="177">
        <v>0</v>
      </c>
      <c r="GZ59" s="183">
        <v>0</v>
      </c>
      <c r="HA59" s="183">
        <v>0</v>
      </c>
      <c r="HB59" s="183">
        <v>0</v>
      </c>
      <c r="HC59" s="183">
        <v>0</v>
      </c>
      <c r="HD59" s="183">
        <v>0</v>
      </c>
      <c r="HE59" s="14">
        <v>0</v>
      </c>
      <c r="HF59" s="14">
        <v>0</v>
      </c>
      <c r="HG59" s="14">
        <v>0</v>
      </c>
      <c r="HH59" s="14">
        <v>0</v>
      </c>
      <c r="HI59" s="14">
        <v>0</v>
      </c>
      <c r="HJ59" s="14">
        <v>0</v>
      </c>
      <c r="HK59" s="14">
        <v>0</v>
      </c>
      <c r="HL59" s="14">
        <v>0</v>
      </c>
      <c r="HM59" s="14">
        <v>0</v>
      </c>
      <c r="HN59" s="14">
        <v>0</v>
      </c>
      <c r="HO59" s="14">
        <v>0</v>
      </c>
      <c r="HP59" s="14">
        <v>0</v>
      </c>
      <c r="HQ59" s="108">
        <v>0</v>
      </c>
      <c r="HR59" s="183">
        <v>0</v>
      </c>
      <c r="HS59" s="183">
        <v>0</v>
      </c>
      <c r="HT59" s="183">
        <v>0</v>
      </c>
      <c r="HU59" s="183">
        <v>0</v>
      </c>
      <c r="HV59" s="183">
        <v>0</v>
      </c>
      <c r="HW59" s="183">
        <v>0</v>
      </c>
      <c r="HX59" s="15">
        <v>0</v>
      </c>
      <c r="HY59" s="15">
        <v>0</v>
      </c>
      <c r="HZ59" s="15">
        <v>0</v>
      </c>
      <c r="IA59" s="15">
        <v>0</v>
      </c>
      <c r="IB59" s="15">
        <v>0</v>
      </c>
      <c r="IC59" s="15">
        <v>0</v>
      </c>
      <c r="ID59" s="15">
        <v>0</v>
      </c>
      <c r="IE59" s="15">
        <v>0</v>
      </c>
      <c r="IF59" s="14">
        <v>0</v>
      </c>
      <c r="IG59" s="14">
        <v>0</v>
      </c>
      <c r="IH59" s="14">
        <v>0</v>
      </c>
      <c r="II59" s="14">
        <v>0</v>
      </c>
      <c r="IJ59" s="14">
        <v>0</v>
      </c>
      <c r="IK59" s="178">
        <v>0</v>
      </c>
      <c r="IL59" s="189">
        <v>0</v>
      </c>
      <c r="IM59" s="114">
        <v>0</v>
      </c>
      <c r="IN59" s="114">
        <v>0</v>
      </c>
      <c r="IO59" s="114">
        <v>0</v>
      </c>
      <c r="IP59" s="114">
        <v>0</v>
      </c>
      <c r="IQ59" s="114"/>
      <c r="IR59" s="114"/>
      <c r="IS59" s="114"/>
      <c r="IT59" s="114"/>
      <c r="IU59" s="114"/>
      <c r="IV59" s="114"/>
      <c r="IW59" s="114"/>
      <c r="IX59" s="114"/>
      <c r="IY59" s="114"/>
      <c r="IZ59" s="114"/>
      <c r="JA59" s="139"/>
      <c r="JB59" s="139"/>
      <c r="JC59" s="140"/>
      <c r="JD59" s="140"/>
      <c r="JE59" s="140"/>
      <c r="JF59" s="140"/>
      <c r="JG59" s="140"/>
      <c r="JH59" s="140"/>
      <c r="JI59" s="140"/>
      <c r="JJ59" s="140"/>
      <c r="JK59" s="140"/>
      <c r="JL59" s="140"/>
      <c r="JM59" s="140"/>
      <c r="JN59" s="140"/>
      <c r="JO59" s="140"/>
      <c r="JP59" s="140"/>
      <c r="JQ59" s="140"/>
      <c r="JR59" s="140"/>
      <c r="JS59" s="12"/>
      <c r="JT59" s="12"/>
      <c r="JU59" s="12"/>
      <c r="JV59" s="12"/>
      <c r="JW59" s="12"/>
      <c r="JX59" s="12"/>
      <c r="JY59" s="12"/>
      <c r="JZ59" s="12"/>
      <c r="KA59" s="12"/>
      <c r="KB59" s="12"/>
      <c r="KC59" s="12"/>
      <c r="KD59" s="12"/>
      <c r="KE59" s="12"/>
      <c r="KF59" s="12"/>
      <c r="KG59" s="12"/>
      <c r="KH59" s="12"/>
    </row>
    <row r="60" spans="1:294" s="9" customFormat="1">
      <c r="A60" s="9" t="s">
        <v>75</v>
      </c>
      <c r="B60" s="9" t="s">
        <v>76</v>
      </c>
      <c r="C60" s="9" t="s">
        <v>26</v>
      </c>
      <c r="D60" s="108">
        <f>SUM(D48:D59)</f>
        <v>2249.6999999999998</v>
      </c>
      <c r="E60" s="108">
        <f t="shared" ref="E60:V60" si="273">SUM(E48:E59)</f>
        <v>2281.6999999999998</v>
      </c>
      <c r="F60" s="108">
        <f t="shared" si="273"/>
        <v>2281.6999999999998</v>
      </c>
      <c r="G60" s="108">
        <f t="shared" si="273"/>
        <v>2368.3999999999996</v>
      </c>
      <c r="H60" s="108">
        <f t="shared" si="273"/>
        <v>2454.1</v>
      </c>
      <c r="I60" s="108">
        <f t="shared" si="273"/>
        <v>2532.8999999999996</v>
      </c>
      <c r="J60" s="108">
        <f t="shared" si="273"/>
        <v>2611.6</v>
      </c>
      <c r="K60" s="108">
        <f t="shared" si="273"/>
        <v>2694</v>
      </c>
      <c r="L60" s="108">
        <f t="shared" si="273"/>
        <v>2786.2999999999997</v>
      </c>
      <c r="M60" s="108">
        <f t="shared" si="273"/>
        <v>2898.4190000000003</v>
      </c>
      <c r="N60" s="108">
        <f t="shared" si="273"/>
        <v>2946.4</v>
      </c>
      <c r="O60" s="108">
        <f t="shared" si="273"/>
        <v>2972</v>
      </c>
      <c r="P60" s="108">
        <f t="shared" si="273"/>
        <v>3024.0370076550003</v>
      </c>
      <c r="Q60" s="108">
        <f t="shared" si="273"/>
        <v>3078.740696716</v>
      </c>
      <c r="R60" s="108">
        <f t="shared" si="273"/>
        <v>3200.9323100000001</v>
      </c>
      <c r="S60" s="108">
        <f t="shared" si="273"/>
        <v>3272.0002099999997</v>
      </c>
      <c r="T60" s="108">
        <f t="shared" si="273"/>
        <v>3308.05501</v>
      </c>
      <c r="U60" s="108">
        <f t="shared" si="273"/>
        <v>3329.52</v>
      </c>
      <c r="V60" s="108">
        <f t="shared" si="273"/>
        <v>3404.64</v>
      </c>
      <c r="W60" s="108">
        <f t="shared" ref="W60" si="274">SUM(W48:W59)</f>
        <v>12633.594999999999</v>
      </c>
      <c r="X60" s="108">
        <f t="shared" ref="X60" si="275">SUM(X48:X59)</f>
        <v>12990.440200000001</v>
      </c>
      <c r="Y60" s="108">
        <f t="shared" ref="Y60" si="276">SUM(Y48:Y59)</f>
        <v>13237.806200000001</v>
      </c>
      <c r="Z60" s="108">
        <f t="shared" ref="Z60" si="277">SUM(Z48:Z59)</f>
        <v>13528.306199999999</v>
      </c>
      <c r="AA60" s="108">
        <f t="shared" ref="AA60" si="278">SUM(AA48:AA59)</f>
        <v>13778.575500000001</v>
      </c>
      <c r="AB60" s="108">
        <f t="shared" ref="AB60" si="279">SUM(AB48:AB59)</f>
        <v>14133.723</v>
      </c>
      <c r="AC60" s="108">
        <f t="shared" ref="AC60" si="280">SUM(AC48:AC59)</f>
        <v>14541.592999999999</v>
      </c>
      <c r="AD60" s="108">
        <f t="shared" ref="AD60" si="281">SUM(AD48:AD59)</f>
        <v>14891.606000000002</v>
      </c>
      <c r="AE60" s="108">
        <f t="shared" ref="AE60" si="282">SUM(AE48:AE59)</f>
        <v>15227.388000000001</v>
      </c>
      <c r="AF60" s="108">
        <f t="shared" ref="AF60" si="283">SUM(AF48:AF59)</f>
        <v>15317.811933929999</v>
      </c>
      <c r="AG60" s="108">
        <f t="shared" ref="AG60" si="284">SUM(AG48:AG59)</f>
        <v>15519.247282659999</v>
      </c>
      <c r="AH60" s="108">
        <f t="shared" ref="AH60" si="285">SUM(AH48:AH59)</f>
        <v>15752.117917869999</v>
      </c>
      <c r="AI60" s="108">
        <f t="shared" ref="AI60" si="286">SUM(AI48:AI59)</f>
        <v>15955</v>
      </c>
      <c r="AJ60" s="108">
        <f t="shared" ref="AJ60" si="287">SUM(AJ48:AJ59)</f>
        <v>16139</v>
      </c>
      <c r="AK60" s="108">
        <f t="shared" ref="AK60" si="288">SUM(AK48:AK59)</f>
        <v>16397.48</v>
      </c>
      <c r="AL60" s="108">
        <f t="shared" ref="AL60" si="289">SUM(AL48:AL59)</f>
        <v>16569.5</v>
      </c>
      <c r="AM60" s="108">
        <f t="shared" ref="AM60" si="290">SUM(AM48:AM59)</f>
        <v>16781.16</v>
      </c>
      <c r="AN60" s="108">
        <f t="shared" ref="AN60:AO60" si="291">SUM(AN48:AN59)</f>
        <v>16944.48</v>
      </c>
      <c r="AO60" s="108">
        <f t="shared" si="291"/>
        <v>17119.79</v>
      </c>
      <c r="AP60" s="108">
        <f t="shared" ref="AP60" si="292">SUM(AP48:AP59)</f>
        <v>1690.75167663</v>
      </c>
      <c r="AQ60" s="108">
        <f t="shared" ref="AQ60" si="293">SUM(AQ48:AQ59)</f>
        <v>1783.5898276099999</v>
      </c>
      <c r="AR60" s="108">
        <f t="shared" ref="AR60" si="294">SUM(AR48:AR59)</f>
        <v>1843.3371883000002</v>
      </c>
      <c r="AS60" s="108">
        <f t="shared" ref="AS60" si="295">SUM(AS48:AS59)</f>
        <v>1877.7536800600001</v>
      </c>
      <c r="AT60" s="108">
        <f t="shared" ref="AT60" si="296">SUM(AT48:AT59)</f>
        <v>1914.1174746399997</v>
      </c>
      <c r="AU60" s="108">
        <f t="shared" ref="AU60" si="297">SUM(AU48:AU59)</f>
        <v>2061</v>
      </c>
      <c r="AV60" s="108">
        <f t="shared" ref="AV60" si="298">SUM(AV48:AV59)</f>
        <v>2073</v>
      </c>
      <c r="AW60" s="108">
        <f t="shared" ref="AW60" si="299">SUM(AW48:AW59)</f>
        <v>2114</v>
      </c>
      <c r="AX60" s="108">
        <f t="shared" ref="AX60" si="300">SUM(AX48:AX59)</f>
        <v>2211.136571</v>
      </c>
      <c r="AY60" s="108">
        <f t="shared" ref="AY60" si="301">SUM(AY48:AY59)</f>
        <v>2233.2444600000003</v>
      </c>
      <c r="AZ60" s="108">
        <f t="shared" ref="AZ60" si="302">SUM(AZ48:AZ59)</f>
        <v>2266.7999999999997</v>
      </c>
      <c r="BA60" s="108">
        <f t="shared" ref="BA60" si="303">SUM(BA48:BA59)</f>
        <v>2274.46</v>
      </c>
      <c r="BB60" s="108">
        <f t="shared" ref="BB60" si="304">SUM(BB48:BB59)</f>
        <v>2268.151539</v>
      </c>
      <c r="BC60" s="108">
        <f t="shared" ref="BC60" si="305">SUM(BC48:BC59)</f>
        <v>2289.9399999999996</v>
      </c>
      <c r="BD60" s="108">
        <f t="shared" ref="BD60" si="306">SUM(BD48:BD59)</f>
        <v>2310.1410000000001</v>
      </c>
      <c r="BE60" s="108">
        <f t="shared" ref="BE60" si="307">SUM(BE48:BE59)</f>
        <v>2324</v>
      </c>
      <c r="BF60" s="108">
        <f t="shared" ref="BF60" si="308">SUM(BF48:BF59)</f>
        <v>2317</v>
      </c>
      <c r="BG60" s="108">
        <f t="shared" ref="BG60:BH60" si="309">SUM(BG48:BG59)</f>
        <v>2332.0699999999997</v>
      </c>
      <c r="BH60" s="108">
        <f t="shared" si="309"/>
        <v>2336.84</v>
      </c>
      <c r="BI60" s="108">
        <f t="shared" ref="BI60" si="310">SUM(BI48:BI59)</f>
        <v>9044.9999999999982</v>
      </c>
      <c r="BJ60" s="108">
        <f t="shared" ref="BJ60" si="311">SUM(BJ48:BJ59)</f>
        <v>9423</v>
      </c>
      <c r="BK60" s="108">
        <f t="shared" ref="BK60" si="312">SUM(BK48:BK59)</f>
        <v>9859</v>
      </c>
      <c r="BL60" s="108">
        <f t="shared" ref="BL60" si="313">SUM(BL48:BL59)</f>
        <v>10136</v>
      </c>
      <c r="BM60" s="108">
        <f t="shared" ref="BM60" si="314">SUM(BM48:BM59)</f>
        <v>10386</v>
      </c>
      <c r="BN60" s="108">
        <f t="shared" ref="BN60" si="315">SUM(BN48:BN59)</f>
        <v>10761</v>
      </c>
      <c r="BO60" s="108">
        <f t="shared" ref="BO60" si="316">SUM(BO48:BO59)</f>
        <v>11150.999999999998</v>
      </c>
      <c r="BP60" s="108">
        <f t="shared" ref="BP60" si="317">SUM(BP48:BP59)</f>
        <v>11616.999999999998</v>
      </c>
      <c r="BQ60" s="108">
        <f t="shared" ref="BQ60" si="318">SUM(BQ48:BQ59)</f>
        <v>12104.669999999998</v>
      </c>
      <c r="BR60" s="108">
        <f t="shared" ref="BR60" si="319">SUM(BR48:BR59)</f>
        <v>12635.856619</v>
      </c>
      <c r="BS60" s="108">
        <f t="shared" ref="BS60" si="320">SUM(BS48:BS59)</f>
        <v>13173.102000000001</v>
      </c>
      <c r="BT60" s="108">
        <f t="shared" ref="BT60" si="321">SUM(BT48:BT59)</f>
        <v>13766.485129999999</v>
      </c>
      <c r="BU60" s="108">
        <f t="shared" ref="BU60" si="322">SUM(BU48:BU59)</f>
        <v>14377.942891999997</v>
      </c>
      <c r="BV60" s="108">
        <f t="shared" ref="BV60" si="323">SUM(BV48:BV59)</f>
        <v>15235.793936</v>
      </c>
      <c r="BW60" s="108">
        <f t="shared" ref="BW60" si="324">SUM(BW48:BW59)</f>
        <v>15789.728300373552</v>
      </c>
      <c r="BX60" s="108">
        <f t="shared" ref="BX60" si="325">SUM(BX48:BX59)</f>
        <v>16276.799716602201</v>
      </c>
      <c r="BY60" s="108">
        <f t="shared" ref="BY60" si="326">SUM(BY48:BY59)</f>
        <v>16796.914000000001</v>
      </c>
      <c r="BZ60" s="108">
        <f t="shared" ref="BZ60:CA60" si="327">SUM(BZ48:BZ59)</f>
        <v>17225.979000000003</v>
      </c>
      <c r="CA60" s="108">
        <f t="shared" si="327"/>
        <v>17618</v>
      </c>
      <c r="CB60" s="108">
        <f t="shared" ref="CB60" si="328">SUM(CB48:CB59)</f>
        <v>12201</v>
      </c>
      <c r="CC60" s="108">
        <f t="shared" ref="CC60" si="329">SUM(CC48:CC59)</f>
        <v>13022</v>
      </c>
      <c r="CD60" s="108">
        <f t="shared" ref="CD60" si="330">SUM(CD48:CD59)</f>
        <v>13827</v>
      </c>
      <c r="CE60" s="108">
        <f t="shared" ref="CE60" si="331">SUM(CE48:CE59)</f>
        <v>14696</v>
      </c>
      <c r="CF60" s="108">
        <f t="shared" ref="CF60" si="332">SUM(CF48:CF59)</f>
        <v>15337</v>
      </c>
      <c r="CG60" s="108">
        <f t="shared" ref="CG60" si="333">SUM(CG48:CG59)</f>
        <v>15871</v>
      </c>
      <c r="CH60" s="108">
        <f t="shared" ref="CH60" si="334">SUM(CH48:CH59)</f>
        <v>16350</v>
      </c>
      <c r="CI60" s="108">
        <f t="shared" ref="CI60" si="335">SUM(CI48:CI59)</f>
        <v>16748</v>
      </c>
      <c r="CJ60" s="108">
        <f t="shared" ref="CJ60" si="336">SUM(CJ48:CJ59)</f>
        <v>16994.710999999999</v>
      </c>
      <c r="CK60" s="108">
        <f t="shared" ref="CK60" si="337">SUM(CK48:CK59)</f>
        <v>17442.34</v>
      </c>
      <c r="CL60" s="108">
        <f t="shared" ref="CL60" si="338">SUM(CL48:CL59)</f>
        <v>18072.560000000001</v>
      </c>
      <c r="CM60" s="108">
        <f t="shared" ref="CM60" si="339">SUM(CM48:CM59)</f>
        <v>18638</v>
      </c>
      <c r="CN60" s="108">
        <f t="shared" ref="CN60" si="340">SUM(CN48:CN59)</f>
        <v>19176</v>
      </c>
      <c r="CO60" s="108">
        <f t="shared" ref="CO60" si="341">SUM(CO48:CO59)</f>
        <v>19702</v>
      </c>
      <c r="CP60" s="108">
        <f t="shared" ref="CP60" si="342">SUM(CP48:CP59)</f>
        <v>20117</v>
      </c>
      <c r="CQ60" s="108">
        <f t="shared" ref="CQ60" si="343">SUM(CQ48:CQ59)</f>
        <v>20466</v>
      </c>
      <c r="CR60" s="108">
        <f t="shared" ref="CR60" si="344">SUM(CR48:CR59)</f>
        <v>20791</v>
      </c>
      <c r="CS60" s="108">
        <f t="shared" ref="CS60:CT60" si="345">SUM(CS48:CS59)</f>
        <v>21178</v>
      </c>
      <c r="CT60" s="108">
        <f t="shared" si="345"/>
        <v>21718</v>
      </c>
      <c r="CU60" s="108">
        <f t="shared" ref="CU60" si="346">SUM(CU48:CU59)</f>
        <v>3957.5099999999998</v>
      </c>
      <c r="CV60" s="108">
        <f t="shared" ref="CV60" si="347">SUM(CV48:CV59)</f>
        <v>4482.4460000000008</v>
      </c>
      <c r="CW60" s="108">
        <f t="shared" ref="CW60" si="348">SUM(CW48:CW59)</f>
        <v>5292.8769999999995</v>
      </c>
      <c r="CX60" s="108">
        <f t="shared" ref="CX60" si="349">SUM(CX48:CX59)</f>
        <v>6346.0160000000005</v>
      </c>
      <c r="CY60" s="108">
        <f t="shared" ref="CY60" si="350">SUM(CY48:CY59)</f>
        <v>6894.8040000000001</v>
      </c>
      <c r="CZ60" s="108">
        <f t="shared" ref="CZ60" si="351">SUM(CZ48:CZ59)</f>
        <v>7339.335</v>
      </c>
      <c r="DA60" s="108">
        <f t="shared" ref="DA60" si="352">SUM(DA48:DA59)</f>
        <v>7724.8859999999995</v>
      </c>
      <c r="DB60" s="108">
        <f t="shared" ref="DB60" si="353">SUM(DB48:DB59)</f>
        <v>8179.3249999999998</v>
      </c>
      <c r="DC60" s="108">
        <f t="shared" ref="DC60" si="354">SUM(DC48:DC59)</f>
        <v>8503.5530000000017</v>
      </c>
      <c r="DD60" s="108">
        <f t="shared" ref="DD60" si="355">SUM(DD48:DD59)</f>
        <v>8913.2439999999988</v>
      </c>
      <c r="DE60" s="108">
        <f t="shared" ref="DE60" si="356">SUM(DE48:DE59)</f>
        <v>9140.7352653100006</v>
      </c>
      <c r="DF60" s="108">
        <f t="shared" ref="DF60" si="357">SUM(DF48:DF59)</f>
        <v>9315.216805099999</v>
      </c>
      <c r="DG60" s="108">
        <f t="shared" ref="DG60" si="358">SUM(DG48:DG59)</f>
        <v>8810.041104585327</v>
      </c>
      <c r="DH60" s="108">
        <f t="shared" ref="DH60" si="359">SUM(DH48:DH59)</f>
        <v>8979.17</v>
      </c>
      <c r="DI60" s="108">
        <f t="shared" ref="DI60" si="360">SUM(DI48:DI59)</f>
        <v>9090.2199999999975</v>
      </c>
      <c r="DJ60" s="108">
        <f t="shared" ref="DJ60" si="361">SUM(DJ48:DJ59)</f>
        <v>9237.9499999999989</v>
      </c>
      <c r="DK60" s="108">
        <f t="shared" ref="DK60" si="362">SUM(DK48:DK59)</f>
        <v>9424.6500000000015</v>
      </c>
      <c r="DL60" s="108">
        <f t="shared" ref="DL60:DM60" si="363">SUM(DL48:DL59)</f>
        <v>9620.9000000000015</v>
      </c>
      <c r="DM60" s="108">
        <f t="shared" si="363"/>
        <v>9843.07</v>
      </c>
      <c r="DN60" s="108">
        <f t="shared" ref="DN60" si="364">SUM(DN48:DN59)</f>
        <v>5166</v>
      </c>
      <c r="DO60" s="108">
        <f t="shared" ref="DO60" si="365">SUM(DO48:DO59)</f>
        <v>6039</v>
      </c>
      <c r="DP60" s="108">
        <f t="shared" ref="DP60" si="366">SUM(DP48:DP59)</f>
        <v>5954</v>
      </c>
      <c r="DQ60" s="108">
        <f t="shared" ref="DQ60" si="367">SUM(DQ48:DQ59)</f>
        <v>5989</v>
      </c>
      <c r="DR60" s="108">
        <f t="shared" ref="DR60" si="368">SUM(DR48:DR59)</f>
        <v>6203</v>
      </c>
      <c r="DS60" s="108">
        <f t="shared" ref="DS60" si="369">SUM(DS48:DS59)</f>
        <v>7066</v>
      </c>
      <c r="DT60" s="108">
        <f t="shared" ref="DT60" si="370">SUM(DT48:DT59)</f>
        <v>7365</v>
      </c>
      <c r="DU60" s="108">
        <f t="shared" ref="DU60" si="371">SUM(DU48:DU59)</f>
        <v>7607</v>
      </c>
      <c r="DV60" s="108">
        <f t="shared" ref="DV60" si="372">SUM(DV48:DV59)</f>
        <v>7665.9</v>
      </c>
      <c r="DW60" s="108">
        <f t="shared" ref="DW60" si="373">SUM(DW48:DW59)</f>
        <v>7945.5014970699995</v>
      </c>
      <c r="DX60" s="108">
        <f t="shared" ref="DX60" si="374">SUM(DX48:DX59)</f>
        <v>8333.4244197300013</v>
      </c>
      <c r="DY60" s="108">
        <f t="shared" ref="DY60" si="375">SUM(DY48:DY59)</f>
        <v>8714.1965928099999</v>
      </c>
      <c r="DZ60" s="108">
        <f t="shared" ref="DZ60" si="376">SUM(DZ48:DZ59)</f>
        <v>8953.5000000000018</v>
      </c>
      <c r="EA60" s="108">
        <f t="shared" ref="EA60" si="377">SUM(EA48:EA59)</f>
        <v>9210.8361430000023</v>
      </c>
      <c r="EB60" s="108">
        <f t="shared" ref="EB60" si="378">SUM(EB48:EB59)</f>
        <v>9481.76</v>
      </c>
      <c r="EC60" s="108">
        <f t="shared" ref="EC60" si="379">SUM(EC48:EC59)</f>
        <v>9780.8299999999981</v>
      </c>
      <c r="ED60" s="108">
        <f t="shared" ref="ED60" si="380">SUM(ED48:ED59)</f>
        <v>10063.220000000001</v>
      </c>
      <c r="EE60" s="108">
        <f t="shared" ref="EE60:EF60" si="381">SUM(EE48:EE59)</f>
        <v>10437.16</v>
      </c>
      <c r="EF60" s="108">
        <f t="shared" si="381"/>
        <v>10729.35</v>
      </c>
      <c r="EG60" s="108">
        <f t="shared" ref="EG60" si="382">SUM(EG48:EG59)</f>
        <v>1300.89040548</v>
      </c>
      <c r="EH60" s="108">
        <f t="shared" ref="EH60" si="383">SUM(EH48:EH59)</f>
        <v>1344.330316</v>
      </c>
      <c r="EI60" s="108">
        <f t="shared" ref="EI60" si="384">SUM(EI48:EI59)</f>
        <v>1415.67628883</v>
      </c>
      <c r="EJ60" s="108">
        <f t="shared" ref="EJ60" si="385">SUM(EJ48:EJ59)</f>
        <v>1463.2662200000002</v>
      </c>
      <c r="EK60" s="108">
        <f t="shared" ref="EK60" si="386">SUM(EK48:EK59)</f>
        <v>1507.1591800000001</v>
      </c>
      <c r="EL60" s="108">
        <f t="shared" ref="EL60" si="387">SUM(EL48:EL59)</f>
        <v>1565.6344853400003</v>
      </c>
      <c r="EM60" s="108">
        <f t="shared" ref="EM60" si="388">SUM(EM48:EM59)</f>
        <v>1630.0100000000002</v>
      </c>
      <c r="EN60" s="108">
        <f t="shared" ref="EN60" si="389">SUM(EN48:EN59)</f>
        <v>1679.2797602399999</v>
      </c>
      <c r="EO60" s="108">
        <f t="shared" ref="EO60" si="390">SUM(EO48:EO59)</f>
        <v>1725.0657418599997</v>
      </c>
      <c r="EP60" s="108">
        <f t="shared" ref="EP60" si="391">SUM(EP48:EP59)</f>
        <v>1795.4201599999999</v>
      </c>
      <c r="EQ60" s="108">
        <f t="shared" ref="EQ60" si="392">SUM(EQ48:EQ59)</f>
        <v>1851.3087937099999</v>
      </c>
      <c r="ER60" s="108">
        <f t="shared" ref="ER60" si="393">SUM(ER48:ER59)</f>
        <v>1956.1763526899999</v>
      </c>
      <c r="ES60" s="108">
        <f t="shared" ref="ES60" si="394">SUM(ES48:ES59)</f>
        <v>2078.0999999999995</v>
      </c>
      <c r="ET60" s="108">
        <f t="shared" ref="ET60" si="395">SUM(ET48:ET59)</f>
        <v>2150.291635</v>
      </c>
      <c r="EU60" s="108">
        <f t="shared" ref="EU60" si="396">SUM(EU48:EU59)</f>
        <v>2225.6166150000004</v>
      </c>
      <c r="EV60" s="108">
        <f t="shared" ref="EV60" si="397">SUM(EV48:EV59)</f>
        <v>2249.2909690000001</v>
      </c>
      <c r="EW60" s="108">
        <f t="shared" ref="EW60" si="398">SUM(EW48:EW59)</f>
        <v>2321.6999999999998</v>
      </c>
      <c r="EX60" s="108">
        <f t="shared" ref="EX60:EY60" si="399">SUM(EX48:EX59)</f>
        <v>2408.9</v>
      </c>
      <c r="EY60" s="108">
        <f t="shared" si="399"/>
        <v>2525.259125</v>
      </c>
      <c r="EZ60" s="108">
        <f t="shared" ref="EZ60" si="400">SUM(EZ48:EZ59)</f>
        <v>3323.7991023000004</v>
      </c>
      <c r="FA60" s="108">
        <f t="shared" ref="FA60" si="401">SUM(FA48:FA59)</f>
        <v>3512.4999999699994</v>
      </c>
      <c r="FB60" s="108">
        <f t="shared" ref="FB60" si="402">SUM(FB48:FB59)</f>
        <v>3541.49999996</v>
      </c>
      <c r="FC60" s="108">
        <f t="shared" ref="FC60" si="403">SUM(FC48:FC59)</f>
        <v>4584.7061214099995</v>
      </c>
      <c r="FD60" s="108">
        <f t="shared" ref="FD60" si="404">SUM(FD48:FD59)</f>
        <v>5128.6620489900006</v>
      </c>
      <c r="FE60" s="108">
        <f t="shared" ref="FE60" si="405">SUM(FE48:FE59)</f>
        <v>4688</v>
      </c>
      <c r="FF60" s="108">
        <f t="shared" ref="FF60" si="406">SUM(FF48:FF59)</f>
        <v>4830</v>
      </c>
      <c r="FG60" s="108">
        <f t="shared" ref="FG60" si="407">SUM(FG48:FG59)</f>
        <v>5065</v>
      </c>
      <c r="FH60" s="108">
        <f t="shared" ref="FH60" si="408">SUM(FH48:FH59)</f>
        <v>5248.4063490000008</v>
      </c>
      <c r="FI60" s="108">
        <f t="shared" ref="FI60" si="409">SUM(FI48:FI59)</f>
        <v>5576.7225399999998</v>
      </c>
      <c r="FJ60" s="108">
        <f t="shared" ref="FJ60" si="410">SUM(FJ48:FJ59)</f>
        <v>5860.8</v>
      </c>
      <c r="FK60" s="108">
        <f t="shared" ref="FK60" si="411">SUM(FK48:FK59)</f>
        <v>6325.54</v>
      </c>
      <c r="FL60" s="108">
        <f t="shared" ref="FL60" si="412">SUM(FL48:FL59)</f>
        <v>6683.3673370000006</v>
      </c>
      <c r="FM60" s="108">
        <f t="shared" ref="FM60" si="413">SUM(FM48:FM59)</f>
        <v>7132.61</v>
      </c>
      <c r="FN60" s="108">
        <f t="shared" ref="FN60" si="414">SUM(FN48:FN59)</f>
        <v>7673.4699999999993</v>
      </c>
      <c r="FO60" s="108">
        <f t="shared" ref="FO60" si="415">SUM(FO48:FO59)</f>
        <v>7923</v>
      </c>
      <c r="FP60" s="108">
        <f t="shared" ref="FP60" si="416">SUM(FP48:FP59)</f>
        <v>8234</v>
      </c>
      <c r="FQ60" s="108">
        <f t="shared" ref="FQ60:FR60" si="417">SUM(FQ48:FQ59)</f>
        <v>8645.68</v>
      </c>
      <c r="FR60" s="108">
        <f t="shared" si="417"/>
        <v>8997.06</v>
      </c>
      <c r="FS60" s="108">
        <f t="shared" ref="FS60" si="418">SUM(FS48:FS59)</f>
        <v>13761.84765616</v>
      </c>
      <c r="FT60" s="108">
        <f t="shared" ref="FT60" si="419">SUM(FT48:FT59)</f>
        <v>14300.85742265</v>
      </c>
      <c r="FU60" s="108">
        <f t="shared" ref="FU60" si="420">SUM(FU48:FU59)</f>
        <v>14839.867189129998</v>
      </c>
      <c r="FV60" s="108">
        <f t="shared" ref="FV60" si="421">SUM(FV48:FV59)</f>
        <v>15488.943566429998</v>
      </c>
      <c r="FW60" s="108">
        <f t="shared" ref="FW60" si="422">SUM(FW48:FW59)</f>
        <v>15885.212371170001</v>
      </c>
      <c r="FX60" s="108">
        <f t="shared" ref="FX60" si="423">SUM(FX48:FX59)</f>
        <v>16127.9908681</v>
      </c>
      <c r="FY60" s="108">
        <f t="shared" ref="FY60" si="424">SUM(FY48:FY59)</f>
        <v>16499.884838459999</v>
      </c>
      <c r="FZ60" s="108">
        <f t="shared" ref="FZ60" si="425">SUM(FZ48:FZ59)</f>
        <v>16729.45</v>
      </c>
      <c r="GA60" s="108">
        <f t="shared" ref="GA60" si="426">SUM(GA48:GA59)</f>
        <v>16922.971000000001</v>
      </c>
      <c r="GB60" s="108">
        <f t="shared" ref="GB60" si="427">SUM(GB48:GB59)</f>
        <v>16971</v>
      </c>
      <c r="GC60" s="108">
        <f t="shared" ref="GC60" si="428">SUM(GC48:GC59)</f>
        <v>17486</v>
      </c>
      <c r="GD60" s="108">
        <f t="shared" ref="GD60" si="429">SUM(GD48:GD59)</f>
        <v>17754</v>
      </c>
      <c r="GE60" s="108">
        <f t="shared" ref="GE60" si="430">SUM(GE48:GE59)</f>
        <v>18064</v>
      </c>
      <c r="GF60" s="108">
        <f t="shared" ref="GF60" si="431">SUM(GF48:GF59)</f>
        <v>18065</v>
      </c>
      <c r="GG60" s="108">
        <f t="shared" ref="GG60" si="432">SUM(GG48:GG59)</f>
        <v>18288</v>
      </c>
      <c r="GH60" s="108">
        <f t="shared" ref="GH60" si="433">SUM(GH48:GH59)</f>
        <v>18624</v>
      </c>
      <c r="GI60" s="108">
        <f t="shared" ref="GI60" si="434">SUM(GI48:GI59)</f>
        <v>19065.09</v>
      </c>
      <c r="GJ60" s="108">
        <f t="shared" ref="GJ60:GK60" si="435">SUM(GJ48:GJ59)</f>
        <v>19447.09</v>
      </c>
      <c r="GK60" s="108">
        <f t="shared" si="435"/>
        <v>19794.09</v>
      </c>
      <c r="GL60" s="108">
        <f t="shared" ref="GL60" si="436">SUM(GL48:GL59)</f>
        <v>3864.7590000000005</v>
      </c>
      <c r="GM60" s="108">
        <f t="shared" ref="GM60" si="437">SUM(GM48:GM59)</f>
        <v>4111.4010000000007</v>
      </c>
      <c r="GN60" s="108">
        <f t="shared" ref="GN60" si="438">SUM(GN48:GN59)</f>
        <v>4290.7219999999998</v>
      </c>
      <c r="GO60" s="108">
        <f t="shared" ref="GO60" si="439">SUM(GO48:GO59)</f>
        <v>4612.5160000000005</v>
      </c>
      <c r="GP60" s="108">
        <f t="shared" ref="GP60" si="440">SUM(GP48:GP59)</f>
        <v>4792.9139999999998</v>
      </c>
      <c r="GQ60" s="108">
        <f t="shared" ref="GQ60" si="441">SUM(GQ48:GQ59)</f>
        <v>5069.0759999999991</v>
      </c>
      <c r="GR60" s="108">
        <f t="shared" ref="GR60" si="442">SUM(GR48:GR59)</f>
        <v>5322.3949999999995</v>
      </c>
      <c r="GS60" s="108">
        <f t="shared" ref="GS60" si="443">SUM(GS48:GS59)</f>
        <v>5502.2719999999999</v>
      </c>
      <c r="GT60" s="108">
        <f t="shared" ref="GT60" si="444">SUM(GT48:GT59)</f>
        <v>5728.1507942200005</v>
      </c>
      <c r="GU60" s="108">
        <f t="shared" ref="GU60" si="445">SUM(GU48:GU59)</f>
        <v>5965.9348250000003</v>
      </c>
      <c r="GV60" s="108">
        <f t="shared" ref="GV60" si="446">SUM(GV48:GV59)</f>
        <v>6266.9983379800005</v>
      </c>
      <c r="GW60" s="108">
        <f t="shared" ref="GW60" si="447">SUM(GW48:GW59)</f>
        <v>6574.5937779799997</v>
      </c>
      <c r="GX60" s="108">
        <f t="shared" ref="GX60" si="448">SUM(GX48:GX59)</f>
        <v>6908.59</v>
      </c>
      <c r="GY60" s="108">
        <f t="shared" ref="GY60" si="449">SUM(GY48:GY59)</f>
        <v>7305.2300000000005</v>
      </c>
      <c r="GZ60" s="108">
        <f t="shared" ref="GZ60" si="450">SUM(GZ48:GZ59)</f>
        <v>7584.46</v>
      </c>
      <c r="HA60" s="108">
        <f t="shared" ref="HA60" si="451">SUM(HA48:HA59)</f>
        <v>7732.0847200000599</v>
      </c>
      <c r="HB60" s="108">
        <f t="shared" ref="HB60" si="452">SUM(HB48:HB59)</f>
        <v>7957.2116599999099</v>
      </c>
      <c r="HC60" s="108">
        <f t="shared" ref="HC60:HD60" si="453">SUM(HC48:HC59)</f>
        <v>8236.2346390000512</v>
      </c>
      <c r="HD60" s="108">
        <f t="shared" si="453"/>
        <v>8540.4391339998692</v>
      </c>
      <c r="HE60" s="108">
        <f t="shared" ref="HE60" si="454">SUM(HE48:HE59)</f>
        <v>1902.3</v>
      </c>
      <c r="HF60" s="108">
        <f t="shared" ref="HF60" si="455">SUM(HF48:HF59)</f>
        <v>1902.5</v>
      </c>
      <c r="HG60" s="108">
        <f t="shared" ref="HG60" si="456">SUM(HG48:HG59)</f>
        <v>1902.5</v>
      </c>
      <c r="HH60" s="108">
        <f t="shared" ref="HH60" si="457">SUM(HH48:HH59)</f>
        <v>1930.6</v>
      </c>
      <c r="HI60" s="108">
        <f t="shared" ref="HI60" si="458">SUM(HI48:HI59)</f>
        <v>2095.2000000000003</v>
      </c>
      <c r="HJ60" s="108">
        <f t="shared" ref="HJ60" si="459">SUM(HJ48:HJ59)</f>
        <v>2274.9</v>
      </c>
      <c r="HK60" s="108">
        <f t="shared" ref="HK60" si="460">SUM(HK48:HK59)</f>
        <v>2339.3000000000002</v>
      </c>
      <c r="HL60" s="108">
        <f t="shared" ref="HL60" si="461">SUM(HL48:HL59)</f>
        <v>2373.6999999999998</v>
      </c>
      <c r="HM60" s="108">
        <f t="shared" ref="HM60" si="462">SUM(HM48:HM59)</f>
        <v>2432.8000000000002</v>
      </c>
      <c r="HN60" s="108">
        <f t="shared" ref="HN60" si="463">SUM(HN48:HN59)</f>
        <v>2465.2890000000002</v>
      </c>
      <c r="HO60" s="108">
        <f t="shared" ref="HO60" si="464">SUM(HO48:HO59)</f>
        <v>2502.2689999999998</v>
      </c>
      <c r="HP60" s="108">
        <f t="shared" ref="HP60" si="465">SUM(HP48:HP59)</f>
        <v>2524.422</v>
      </c>
      <c r="HQ60" s="108">
        <f t="shared" ref="HQ60" si="466">SUM(HQ48:HQ59)</f>
        <v>2560.4310000000005</v>
      </c>
      <c r="HR60" s="108">
        <f t="shared" ref="HR60" si="467">SUM(HR48:HR59)</f>
        <v>2607.6256999999832</v>
      </c>
      <c r="HS60" s="108">
        <f t="shared" ref="HS60" si="468">SUM(HS48:HS59)</f>
        <v>2648.2089999999998</v>
      </c>
      <c r="HT60" s="108">
        <f t="shared" ref="HT60" si="469">SUM(HT48:HT59)</f>
        <v>2680.0572750000088</v>
      </c>
      <c r="HU60" s="108">
        <f t="shared" ref="HU60" si="470">SUM(HU48:HU59)</f>
        <v>2674.7302965550002</v>
      </c>
      <c r="HV60" s="108">
        <f t="shared" ref="HV60:HW60" si="471">SUM(HV48:HV59)</f>
        <v>2754.4839565599996</v>
      </c>
      <c r="HW60" s="108">
        <f t="shared" si="471"/>
        <v>2796.4098659999991</v>
      </c>
      <c r="HX60" s="108">
        <f t="shared" ref="HX60" si="472">SUM(HX48:HX59)</f>
        <v>2276</v>
      </c>
      <c r="HY60" s="108">
        <f t="shared" ref="HY60" si="473">SUM(HY48:HY59)</f>
        <v>2318.3999999999996</v>
      </c>
      <c r="HZ60" s="108">
        <f t="shared" ref="HZ60" si="474">SUM(HZ48:HZ59)</f>
        <v>2386.1000000000004</v>
      </c>
      <c r="IA60" s="108">
        <f t="shared" ref="IA60" si="475">SUM(IA48:IA59)</f>
        <v>2424.3000000000002</v>
      </c>
      <c r="IB60" s="108">
        <f t="shared" ref="IB60" si="476">SUM(IB48:IB59)</f>
        <v>2496.8000000000002</v>
      </c>
      <c r="IC60" s="108">
        <f t="shared" ref="IC60" si="477">SUM(IC48:IC59)</f>
        <v>2595.4</v>
      </c>
      <c r="ID60" s="108">
        <f t="shared" ref="ID60" si="478">SUM(ID48:ID59)</f>
        <v>2631.8999999999996</v>
      </c>
      <c r="IE60" s="108">
        <f t="shared" ref="IE60" si="479">SUM(IE48:IE59)</f>
        <v>2690.8</v>
      </c>
      <c r="IF60" s="108">
        <f t="shared" ref="IF60" si="480">SUM(IF48:IF59)</f>
        <v>2738.098</v>
      </c>
      <c r="IG60" s="108">
        <f t="shared" ref="IG60" si="481">SUM(IG48:IG59)</f>
        <v>2793.1475426999996</v>
      </c>
      <c r="IH60" s="108">
        <f t="shared" ref="IH60" si="482">SUM(IH48:IH59)</f>
        <v>2834.3576012599997</v>
      </c>
      <c r="II60" s="108">
        <f t="shared" ref="II60" si="483">SUM(II48:II59)</f>
        <v>3296.6700000000005</v>
      </c>
      <c r="IJ60" s="108">
        <f t="shared" ref="IJ60" si="484">SUM(IJ48:IJ59)</f>
        <v>3339.4</v>
      </c>
      <c r="IK60" s="108">
        <f t="shared" ref="IK60" si="485">SUM(IK48:IK59)</f>
        <v>3373.6400000000003</v>
      </c>
      <c r="IL60" s="108">
        <f t="shared" ref="IL60" si="486">SUM(IL48:IL59)</f>
        <v>3404.02</v>
      </c>
      <c r="IM60" s="108">
        <f t="shared" ref="IM60" si="487">SUM(IM48:IM59)</f>
        <v>3428.3400000000006</v>
      </c>
      <c r="IN60" s="108">
        <f t="shared" ref="IN60" si="488">SUM(IN48:IN59)</f>
        <v>3455.3</v>
      </c>
      <c r="IO60" s="108">
        <f t="shared" ref="IO60:IP60" si="489">SUM(IO48:IO59)</f>
        <v>3483.89</v>
      </c>
      <c r="IP60" s="108">
        <f t="shared" si="489"/>
        <v>3529.3799999999997</v>
      </c>
      <c r="IQ60" s="114"/>
      <c r="IR60" s="114"/>
      <c r="IS60" s="114"/>
      <c r="IT60" s="114"/>
      <c r="IU60" s="114"/>
      <c r="IV60" s="114"/>
      <c r="IW60" s="114"/>
      <c r="IX60" s="114"/>
      <c r="IY60" s="114"/>
      <c r="IZ60" s="114"/>
      <c r="JA60" s="139"/>
      <c r="JB60" s="139"/>
      <c r="JC60" s="139"/>
      <c r="JD60" s="139"/>
      <c r="JE60" s="139"/>
      <c r="JF60" s="139"/>
      <c r="JG60" s="139"/>
      <c r="JH60" s="139"/>
      <c r="JI60" s="139"/>
      <c r="JJ60" s="139"/>
      <c r="JK60" s="139"/>
      <c r="JL60" s="139"/>
      <c r="JM60" s="139"/>
      <c r="JN60" s="139"/>
      <c r="JO60" s="139"/>
      <c r="JP60" s="139"/>
      <c r="JQ60" s="139"/>
      <c r="JR60" s="139"/>
      <c r="JS60" s="16"/>
      <c r="JT60" s="16"/>
      <c r="JU60" s="16"/>
      <c r="JV60" s="16"/>
      <c r="JW60" s="16"/>
      <c r="JX60" s="16"/>
      <c r="JY60" s="16"/>
      <c r="JZ60" s="16"/>
      <c r="KA60" s="16"/>
      <c r="KB60" s="16"/>
      <c r="KC60" s="16"/>
      <c r="KD60" s="16"/>
      <c r="KE60" s="16"/>
      <c r="KF60" s="16"/>
      <c r="KG60" s="16"/>
      <c r="KH60" s="16"/>
    </row>
    <row r="61" spans="1:294">
      <c r="A61" t="s">
        <v>99</v>
      </c>
      <c r="B61" t="s">
        <v>88</v>
      </c>
      <c r="C61" t="s">
        <v>19</v>
      </c>
      <c r="D61" s="108">
        <v>0.24969353999999999</v>
      </c>
      <c r="E61" s="108">
        <v>0.25070907999999997</v>
      </c>
      <c r="F61" s="108">
        <v>0.25141788999999998</v>
      </c>
      <c r="G61" s="108">
        <v>0.25251265000000001</v>
      </c>
      <c r="H61" s="108">
        <v>0.25364625000000002</v>
      </c>
      <c r="I61" s="108">
        <v>0.25479236999999999</v>
      </c>
      <c r="J61" s="108">
        <v>0.25606205999999998</v>
      </c>
      <c r="K61" s="108">
        <v>0.25671461000000001</v>
      </c>
      <c r="L61" s="108">
        <v>0.25609578901060015</v>
      </c>
      <c r="M61" s="108">
        <v>0.25555222999999999</v>
      </c>
      <c r="N61" s="108">
        <v>0.25600989000000002</v>
      </c>
      <c r="O61" s="108">
        <v>0.25600000000000001</v>
      </c>
      <c r="P61" s="108">
        <v>0.255043619</v>
      </c>
      <c r="Q61" s="108">
        <v>0.253481177</v>
      </c>
      <c r="R61" s="108">
        <v>0.25</v>
      </c>
      <c r="S61" s="108">
        <v>0.25</v>
      </c>
      <c r="T61" s="108">
        <v>0.25</v>
      </c>
      <c r="U61" s="108">
        <v>0.25</v>
      </c>
      <c r="V61" s="108">
        <v>0.25</v>
      </c>
      <c r="W61" s="14">
        <v>0.23972721</v>
      </c>
      <c r="X61" s="14">
        <v>0.23972721</v>
      </c>
      <c r="Y61" s="14">
        <v>0.23972721</v>
      </c>
      <c r="Z61" s="14">
        <v>0.23972721</v>
      </c>
      <c r="AA61" s="14">
        <v>0.23972721</v>
      </c>
      <c r="AB61" s="14">
        <v>0.23972721</v>
      </c>
      <c r="AC61" s="14">
        <v>0.23972721</v>
      </c>
      <c r="AD61" s="14">
        <v>0.23972721</v>
      </c>
      <c r="AE61" s="14">
        <v>0.23972721</v>
      </c>
      <c r="AF61" s="14">
        <v>0.23972721</v>
      </c>
      <c r="AG61" s="14">
        <v>0.23920116</v>
      </c>
      <c r="AH61" s="14">
        <v>0.23512872000000001</v>
      </c>
      <c r="AI61" s="14">
        <v>0.23599999999999999</v>
      </c>
      <c r="AJ61" s="178">
        <v>0.23699999999999999</v>
      </c>
      <c r="AK61" s="178">
        <v>0.23599999999999999</v>
      </c>
      <c r="AL61" s="178">
        <v>0.23599999999999999</v>
      </c>
      <c r="AM61" s="178">
        <v>0.23599999999999999</v>
      </c>
      <c r="AN61" s="182">
        <v>0.23599999999999999</v>
      </c>
      <c r="AO61" s="182">
        <v>0.23699999999999999</v>
      </c>
      <c r="AP61" s="14">
        <v>0.2</v>
      </c>
      <c r="AQ61" s="14">
        <v>0.2</v>
      </c>
      <c r="AR61" s="14">
        <v>0.2</v>
      </c>
      <c r="AS61" s="14">
        <v>0.2</v>
      </c>
      <c r="AT61" s="14">
        <v>0.2</v>
      </c>
      <c r="AU61" s="14">
        <v>0.2</v>
      </c>
      <c r="AV61" s="14">
        <v>0.2</v>
      </c>
      <c r="AW61" s="14">
        <v>0.2</v>
      </c>
      <c r="AX61" s="14">
        <v>0.2</v>
      </c>
      <c r="AY61" s="14">
        <v>0.2</v>
      </c>
      <c r="AZ61" s="14">
        <f>AY61</f>
        <v>0.2</v>
      </c>
      <c r="BA61" s="14">
        <v>0.2</v>
      </c>
      <c r="BB61" s="14">
        <v>0.2</v>
      </c>
      <c r="BC61" s="14">
        <v>0.2</v>
      </c>
      <c r="BD61" s="14">
        <v>0.2</v>
      </c>
      <c r="BE61" s="14">
        <v>0.2</v>
      </c>
      <c r="BF61" s="14">
        <v>0.2</v>
      </c>
      <c r="BG61" s="14">
        <v>0.2</v>
      </c>
      <c r="BH61" s="14">
        <v>0.2</v>
      </c>
      <c r="BI61" s="97">
        <v>0.1686088165694912</v>
      </c>
      <c r="BJ61" s="97">
        <v>0.16944336546158065</v>
      </c>
      <c r="BK61" s="97">
        <v>0.17027792298699401</v>
      </c>
      <c r="BL61" s="97">
        <v>0.17111248051240735</v>
      </c>
      <c r="BM61" s="97">
        <v>0.17194702940449677</v>
      </c>
      <c r="BN61" s="97">
        <v>0.17278158692991014</v>
      </c>
      <c r="BO61" s="97">
        <v>0.1736161444553235</v>
      </c>
      <c r="BP61" s="97">
        <v>0.17445069334741295</v>
      </c>
      <c r="BQ61" s="97">
        <v>0.17447947684943252</v>
      </c>
      <c r="BR61" s="97">
        <v>0.17636413146577251</v>
      </c>
      <c r="BS61" s="97">
        <v>0.17698314079234867</v>
      </c>
      <c r="BT61" s="97">
        <v>0.17830838191727785</v>
      </c>
      <c r="BU61" s="97">
        <v>0.17922045493237151</v>
      </c>
      <c r="BV61" s="97">
        <v>0.18050616121029386</v>
      </c>
      <c r="BW61" s="97">
        <v>0.19856645064507414</v>
      </c>
      <c r="BX61" s="15">
        <v>0.19883290546867299</v>
      </c>
      <c r="BY61" s="15">
        <v>0.19900000000000001</v>
      </c>
      <c r="BZ61" s="15">
        <v>0.19900000000000001</v>
      </c>
      <c r="CA61" s="15">
        <v>0.19900000000000001</v>
      </c>
      <c r="CB61" s="14">
        <v>0.13898627999999999</v>
      </c>
      <c r="CC61" s="14">
        <v>0.14022208999999999</v>
      </c>
      <c r="CD61" s="14">
        <v>0.14154617999999999</v>
      </c>
      <c r="CE61" s="14">
        <v>0.1428104</v>
      </c>
      <c r="CF61" s="14">
        <v>0.14369320999999999</v>
      </c>
      <c r="CG61" s="14">
        <v>0.14437179</v>
      </c>
      <c r="CH61" s="14">
        <v>0.14508773</v>
      </c>
      <c r="CI61" s="14">
        <v>0.14559575</v>
      </c>
      <c r="CJ61" s="15">
        <v>0.15</v>
      </c>
      <c r="CK61" s="14">
        <v>0.14599999999999999</v>
      </c>
      <c r="CL61" s="14">
        <v>0.14699999999999999</v>
      </c>
      <c r="CM61" s="14">
        <v>0.14799999999999999</v>
      </c>
      <c r="CN61" s="15">
        <v>0.14899999999999999</v>
      </c>
      <c r="CO61" s="177">
        <v>0.14899999999999999</v>
      </c>
      <c r="CP61" s="177">
        <v>0.14976</v>
      </c>
      <c r="CQ61" s="177">
        <v>0.15</v>
      </c>
      <c r="CR61" s="177">
        <v>0.15</v>
      </c>
      <c r="CS61" s="183">
        <v>0.151</v>
      </c>
      <c r="CT61" s="183">
        <v>0.151</v>
      </c>
      <c r="CU61" s="14">
        <v>0.155</v>
      </c>
      <c r="CV61" s="14">
        <v>0.155</v>
      </c>
      <c r="CW61" s="14">
        <v>0.152</v>
      </c>
      <c r="CX61" s="14">
        <v>0.14899999999999999</v>
      </c>
      <c r="CY61" s="14">
        <v>0.14799999999999999</v>
      </c>
      <c r="CZ61" s="14">
        <v>0.14699999999999999</v>
      </c>
      <c r="DA61" s="14">
        <v>0.14699999999999999</v>
      </c>
      <c r="DB61" s="14">
        <v>0.14599999999999999</v>
      </c>
      <c r="DC61" s="14">
        <v>0.14599999999999999</v>
      </c>
      <c r="DD61" s="14">
        <v>0.14000000000000001</v>
      </c>
      <c r="DE61" s="14">
        <v>0.14000000000000001</v>
      </c>
      <c r="DF61" s="14">
        <v>0.14000000000000001</v>
      </c>
      <c r="DG61" s="15">
        <v>0.14499999999999999</v>
      </c>
      <c r="DH61" s="177">
        <v>0.14299999999999999</v>
      </c>
      <c r="DI61" s="177">
        <v>0.14399999999999999</v>
      </c>
      <c r="DJ61" s="177">
        <v>0.14399999999999999</v>
      </c>
      <c r="DK61" s="177">
        <v>0.14399999999999999</v>
      </c>
      <c r="DL61" s="183">
        <v>0.14399999999999999</v>
      </c>
      <c r="DM61" s="351">
        <v>0.14399999999999999</v>
      </c>
      <c r="DN61" s="259">
        <v>0.17792503772661855</v>
      </c>
      <c r="DO61" s="259">
        <v>0.1782173983817828</v>
      </c>
      <c r="DP61" s="259">
        <v>0.17850975903694705</v>
      </c>
      <c r="DQ61" s="259">
        <v>0.17880211969211141</v>
      </c>
      <c r="DR61" s="259">
        <v>0.17909448034727565</v>
      </c>
      <c r="DS61" s="259">
        <v>0.1793868410024399</v>
      </c>
      <c r="DT61" s="259">
        <v>0.17967920165760415</v>
      </c>
      <c r="DU61" s="259">
        <v>0.17997156231276851</v>
      </c>
      <c r="DV61" s="259">
        <v>0.18026392296793275</v>
      </c>
      <c r="DW61" s="259">
        <v>0.180556283623097</v>
      </c>
      <c r="DX61" s="259">
        <v>0.18111449182908082</v>
      </c>
      <c r="DY61" s="259">
        <v>0.1809564424756164</v>
      </c>
      <c r="DZ61" s="259">
        <v>0.18126718727556476</v>
      </c>
      <c r="EA61" s="259">
        <v>0.18161996392266225</v>
      </c>
      <c r="EB61" s="259">
        <v>0.18209017529221383</v>
      </c>
      <c r="EC61" s="259">
        <v>0.18247599796699637</v>
      </c>
      <c r="ED61" s="178">
        <v>0.182555827</v>
      </c>
      <c r="EE61" s="182">
        <v>0.18254764100000001</v>
      </c>
      <c r="EF61" s="352">
        <v>0.18153212599999999</v>
      </c>
      <c r="EG61" s="14">
        <v>0.27182315000000001</v>
      </c>
      <c r="EH61" s="14">
        <v>0.27242232999999999</v>
      </c>
      <c r="EI61" s="14">
        <v>0.27289933</v>
      </c>
      <c r="EJ61" s="14">
        <v>0.27337441000000001</v>
      </c>
      <c r="EK61" s="14">
        <v>0.27399447999999998</v>
      </c>
      <c r="EL61" s="14">
        <v>0.27473183000000001</v>
      </c>
      <c r="EM61" s="14">
        <v>0.2752347</v>
      </c>
      <c r="EN61" s="14">
        <v>0.27571573999999999</v>
      </c>
      <c r="EO61" s="108">
        <v>0.27700000000000002</v>
      </c>
      <c r="EP61" s="108">
        <v>0.27281577000000001</v>
      </c>
      <c r="EQ61" s="108">
        <v>0.27476384999999998</v>
      </c>
      <c r="ER61" s="108">
        <v>0.27543020000000001</v>
      </c>
      <c r="ES61" s="108">
        <v>0.27689999999999998</v>
      </c>
      <c r="ET61" s="183">
        <v>0.27610180823352909</v>
      </c>
      <c r="EU61" s="183">
        <v>0.28199999999999997</v>
      </c>
      <c r="EV61" s="183">
        <v>0.28589999999999999</v>
      </c>
      <c r="EW61" s="178">
        <v>0.28489999999999999</v>
      </c>
      <c r="EX61" s="178">
        <v>0.28576554758809802</v>
      </c>
      <c r="EY61" s="353">
        <v>0.28670764060533599</v>
      </c>
      <c r="EZ61" s="14">
        <v>0.2</v>
      </c>
      <c r="FA61" s="14">
        <v>0.2</v>
      </c>
      <c r="FB61" s="14">
        <v>0.2</v>
      </c>
      <c r="FC61" s="14">
        <v>0.2</v>
      </c>
      <c r="FD61" s="14">
        <v>0.2</v>
      </c>
      <c r="FE61" s="14">
        <v>0.2</v>
      </c>
      <c r="FF61" s="14">
        <v>0.2</v>
      </c>
      <c r="FG61" s="14">
        <v>0.2</v>
      </c>
      <c r="FH61" s="14">
        <v>0.2</v>
      </c>
      <c r="FI61" s="14">
        <v>0.2</v>
      </c>
      <c r="FJ61" s="97">
        <f>FI61</f>
        <v>0.2</v>
      </c>
      <c r="FK61" s="15">
        <v>0.2</v>
      </c>
      <c r="FL61" s="15">
        <v>0.2</v>
      </c>
      <c r="FM61" s="177">
        <v>0.2</v>
      </c>
      <c r="FN61" s="177">
        <v>0.2</v>
      </c>
      <c r="FO61" s="177">
        <v>0.2</v>
      </c>
      <c r="FP61" s="177">
        <v>0.2</v>
      </c>
      <c r="FQ61" s="177">
        <v>0.2</v>
      </c>
      <c r="FR61" s="183">
        <v>0.2</v>
      </c>
      <c r="FS61" s="251">
        <v>0.14000000000000001</v>
      </c>
      <c r="FT61" s="251">
        <v>0.14000000000000001</v>
      </c>
      <c r="FU61" s="251">
        <v>0.14000000000000001</v>
      </c>
      <c r="FV61" s="251">
        <v>0.14000000000000001</v>
      </c>
      <c r="FW61" s="251">
        <v>0.14000000000000001</v>
      </c>
      <c r="FX61" s="251">
        <v>0.14000000000000001</v>
      </c>
      <c r="FY61" s="251">
        <v>0.14000000000000001</v>
      </c>
      <c r="FZ61" s="251">
        <v>0.14000000000000001</v>
      </c>
      <c r="GA61" s="251">
        <v>0.14000000000000001</v>
      </c>
      <c r="GB61" s="251">
        <v>0.14000000000000001</v>
      </c>
      <c r="GC61" s="251">
        <v>0.14000000000000001</v>
      </c>
      <c r="GD61" s="251">
        <v>0.14000000000000001</v>
      </c>
      <c r="GE61" s="251">
        <v>0.14000000000000001</v>
      </c>
      <c r="GF61" s="251">
        <v>0.14000000000000001</v>
      </c>
      <c r="GG61" s="251">
        <v>0.14000000000000001</v>
      </c>
      <c r="GH61" s="246">
        <v>0.14000000000000001</v>
      </c>
      <c r="GI61" s="246">
        <v>0.14048424200000001</v>
      </c>
      <c r="GJ61" s="288">
        <v>0.141005866255</v>
      </c>
      <c r="GK61" s="351">
        <v>0.14000000000000001</v>
      </c>
      <c r="GL61" s="97">
        <f t="shared" ref="GL61:GS72" si="490">$GU61</f>
        <v>0.20528236</v>
      </c>
      <c r="GM61" s="97">
        <f t="shared" si="490"/>
        <v>0.20528236</v>
      </c>
      <c r="GN61" s="97">
        <f t="shared" si="490"/>
        <v>0.20528236</v>
      </c>
      <c r="GO61" s="97">
        <f t="shared" si="490"/>
        <v>0.20528236</v>
      </c>
      <c r="GP61" s="97">
        <f t="shared" si="490"/>
        <v>0.20528236</v>
      </c>
      <c r="GQ61" s="97">
        <f t="shared" si="490"/>
        <v>0.20528236</v>
      </c>
      <c r="GR61" s="97">
        <f t="shared" si="490"/>
        <v>0.20528236</v>
      </c>
      <c r="GS61" s="97">
        <f t="shared" si="490"/>
        <v>0.20528236</v>
      </c>
      <c r="GT61" s="97">
        <f>$GU61</f>
        <v>0.20528236</v>
      </c>
      <c r="GU61" s="14">
        <v>0.20528236</v>
      </c>
      <c r="GV61" s="14">
        <f>GW61</f>
        <v>0.18943378999999999</v>
      </c>
      <c r="GW61" s="14">
        <v>0.18943378999999999</v>
      </c>
      <c r="GX61" s="14">
        <v>0.18</v>
      </c>
      <c r="GY61" s="178">
        <v>0.17</v>
      </c>
      <c r="GZ61" s="183">
        <v>0.216</v>
      </c>
      <c r="HA61" s="183">
        <v>0.23027066161040799</v>
      </c>
      <c r="HB61" s="183">
        <v>0.236244113030564</v>
      </c>
      <c r="HC61" s="183">
        <v>0.23683185798239401</v>
      </c>
      <c r="HD61" s="351">
        <v>0.22678316798963899</v>
      </c>
      <c r="HE61" s="14">
        <v>0.27</v>
      </c>
      <c r="HF61" s="14">
        <v>0.27</v>
      </c>
      <c r="HG61" s="14">
        <v>0.27</v>
      </c>
      <c r="HH61" s="14">
        <v>0.27</v>
      </c>
      <c r="HI61" s="14">
        <v>0.27</v>
      </c>
      <c r="HJ61" s="14">
        <v>0.27</v>
      </c>
      <c r="HK61" s="14">
        <v>0.27</v>
      </c>
      <c r="HL61" s="14">
        <v>0.27</v>
      </c>
      <c r="HM61" s="14">
        <v>0.25900000000000001</v>
      </c>
      <c r="HN61" s="14">
        <v>0.26</v>
      </c>
      <c r="HO61" s="14">
        <v>0.26100000000000001</v>
      </c>
      <c r="HP61" s="14">
        <v>0.26100000000000001</v>
      </c>
      <c r="HQ61" s="108">
        <v>0.26200000000000001</v>
      </c>
      <c r="HR61" s="183">
        <v>0.26300000000000001</v>
      </c>
      <c r="HS61" s="183">
        <v>0.26300000000000001</v>
      </c>
      <c r="HT61" s="183">
        <v>0.22596401828820001</v>
      </c>
      <c r="HU61" s="183">
        <v>0.57099009042947002</v>
      </c>
      <c r="HV61" s="183">
        <v>0.61085366868561086</v>
      </c>
      <c r="HW61" s="351">
        <v>0.61831682241096497</v>
      </c>
      <c r="HX61" s="15">
        <v>0.17</v>
      </c>
      <c r="HY61" s="15">
        <v>0.17</v>
      </c>
      <c r="HZ61" s="15">
        <v>0.17</v>
      </c>
      <c r="IA61" s="15">
        <v>0.17</v>
      </c>
      <c r="IB61" s="15">
        <v>0.18</v>
      </c>
      <c r="IC61" s="15">
        <v>0.18</v>
      </c>
      <c r="ID61" s="15">
        <v>0.18</v>
      </c>
      <c r="IE61" s="15">
        <v>0.18</v>
      </c>
      <c r="IF61" s="14">
        <v>0.18535942</v>
      </c>
      <c r="IG61" s="14">
        <v>0.18591305</v>
      </c>
      <c r="IH61" s="14">
        <v>0.18978828</v>
      </c>
      <c r="II61" s="14">
        <v>0.19</v>
      </c>
      <c r="IJ61" s="14">
        <v>0.19140828363165599</v>
      </c>
      <c r="IK61" s="178">
        <v>0.193</v>
      </c>
      <c r="IL61" s="189">
        <v>0.193</v>
      </c>
      <c r="IM61" s="114">
        <v>0.2</v>
      </c>
      <c r="IN61" s="114">
        <v>0.27600000000000002</v>
      </c>
      <c r="IO61" s="114">
        <v>0.27900000000000003</v>
      </c>
      <c r="IP61" s="354">
        <v>0.28199999999999997</v>
      </c>
      <c r="IQ61" s="114"/>
      <c r="IR61" s="114"/>
      <c r="IS61" s="114"/>
      <c r="IT61" s="114"/>
      <c r="IU61" s="114"/>
      <c r="IV61" s="114"/>
      <c r="IW61" s="114"/>
      <c r="IX61" s="114"/>
      <c r="IY61" s="114"/>
      <c r="IZ61" s="114"/>
      <c r="JA61" s="139"/>
      <c r="JB61" s="139"/>
      <c r="JC61" s="140"/>
      <c r="JD61" s="140"/>
      <c r="JE61" s="140"/>
      <c r="JF61" s="140"/>
      <c r="JG61" s="140"/>
      <c r="JH61" s="140"/>
      <c r="JI61" s="140"/>
      <c r="JJ61" s="140"/>
      <c r="JK61" s="140"/>
      <c r="JL61" s="140"/>
      <c r="JM61" s="140"/>
      <c r="JN61" s="140"/>
      <c r="JO61" s="140"/>
      <c r="JP61" s="140"/>
      <c r="JQ61" s="140"/>
      <c r="JR61" s="140"/>
      <c r="JS61" s="12"/>
      <c r="JT61" s="12"/>
      <c r="JU61" s="12"/>
      <c r="JV61" s="12"/>
      <c r="JW61" s="12"/>
      <c r="JX61" s="12"/>
      <c r="JY61" s="12"/>
      <c r="JZ61" s="12"/>
      <c r="KA61" s="12"/>
      <c r="KB61" s="12"/>
      <c r="KC61" s="12"/>
      <c r="KD61" s="12"/>
      <c r="KE61" s="12"/>
      <c r="KF61" s="12"/>
      <c r="KG61" s="12"/>
      <c r="KH61" s="12"/>
    </row>
    <row r="62" spans="1:294">
      <c r="A62" t="s">
        <v>100</v>
      </c>
      <c r="B62" s="9" t="s">
        <v>230</v>
      </c>
      <c r="C62" t="s">
        <v>19</v>
      </c>
      <c r="D62" s="108">
        <v>0</v>
      </c>
      <c r="E62" s="108">
        <v>0</v>
      </c>
      <c r="F62" s="108">
        <v>0</v>
      </c>
      <c r="G62" s="108">
        <v>0</v>
      </c>
      <c r="H62" s="108">
        <v>0</v>
      </c>
      <c r="I62" s="108">
        <v>0</v>
      </c>
      <c r="J62" s="108">
        <v>0</v>
      </c>
      <c r="K62" s="108">
        <v>0</v>
      </c>
      <c r="L62" s="108">
        <v>0</v>
      </c>
      <c r="M62" s="108">
        <v>0</v>
      </c>
      <c r="N62" s="108">
        <v>0</v>
      </c>
      <c r="O62" s="108">
        <v>0</v>
      </c>
      <c r="P62" s="108">
        <v>0</v>
      </c>
      <c r="Q62" s="108">
        <v>0</v>
      </c>
      <c r="R62" s="108">
        <v>0</v>
      </c>
      <c r="S62" s="108">
        <v>0</v>
      </c>
      <c r="T62" s="108">
        <v>0</v>
      </c>
      <c r="U62" s="108">
        <v>0</v>
      </c>
      <c r="V62" s="108">
        <v>0</v>
      </c>
      <c r="W62" s="14">
        <v>3.0880000000000001</v>
      </c>
      <c r="X62" s="14">
        <v>3.0880000000000001</v>
      </c>
      <c r="Y62" s="14">
        <v>3.0880000000000001</v>
      </c>
      <c r="Z62" s="14">
        <v>3.0880000000000001</v>
      </c>
      <c r="AA62" s="14">
        <v>3.0880000000000001</v>
      </c>
      <c r="AB62" s="14">
        <v>3.0880000000000001</v>
      </c>
      <c r="AC62" s="14">
        <v>3.0880000000000001</v>
      </c>
      <c r="AD62" s="14">
        <v>3.0880000000000001</v>
      </c>
      <c r="AE62" s="14">
        <v>3.1749999999999998</v>
      </c>
      <c r="AF62" s="14">
        <v>3.2836896100000001</v>
      </c>
      <c r="AG62" s="14">
        <v>3.3342347499999998</v>
      </c>
      <c r="AH62" s="14">
        <v>3.3544788099999998</v>
      </c>
      <c r="AI62" s="14">
        <v>3.3290000000000002</v>
      </c>
      <c r="AJ62" s="178">
        <v>3.3410000000000002</v>
      </c>
      <c r="AK62" s="178">
        <v>3.3690000000000002</v>
      </c>
      <c r="AL62" s="178">
        <v>3.4990000000000001</v>
      </c>
      <c r="AM62" s="178">
        <v>3.532</v>
      </c>
      <c r="AN62" s="182">
        <v>3.85</v>
      </c>
      <c r="AO62" s="182">
        <v>3.4220000000000002</v>
      </c>
      <c r="AP62" s="14">
        <v>0</v>
      </c>
      <c r="AQ62" s="14">
        <v>0</v>
      </c>
      <c r="AR62" s="14">
        <v>0</v>
      </c>
      <c r="AS62" s="14">
        <v>0</v>
      </c>
      <c r="AT62" s="14">
        <v>0</v>
      </c>
      <c r="AU62" s="14">
        <v>0</v>
      </c>
      <c r="AV62" s="14">
        <v>0</v>
      </c>
      <c r="AW62" s="14">
        <v>0</v>
      </c>
      <c r="AX62" s="14">
        <v>0</v>
      </c>
      <c r="AY62" s="14">
        <v>0</v>
      </c>
      <c r="AZ62" s="14">
        <v>0</v>
      </c>
      <c r="BA62" s="14">
        <v>0</v>
      </c>
      <c r="BB62" s="14">
        <v>0</v>
      </c>
      <c r="BC62" s="14">
        <v>0</v>
      </c>
      <c r="BD62" s="14">
        <v>0</v>
      </c>
      <c r="BE62" s="14">
        <v>0</v>
      </c>
      <c r="BF62" s="14">
        <v>0</v>
      </c>
      <c r="BG62" s="14">
        <v>0</v>
      </c>
      <c r="BH62" s="14">
        <v>0</v>
      </c>
      <c r="BI62" s="219">
        <v>0</v>
      </c>
      <c r="BJ62" s="219">
        <v>0</v>
      </c>
      <c r="BK62" s="219">
        <v>0</v>
      </c>
      <c r="BL62" s="219">
        <v>0</v>
      </c>
      <c r="BM62" s="219">
        <v>0</v>
      </c>
      <c r="BN62" s="219">
        <v>0</v>
      </c>
      <c r="BO62" s="219">
        <v>0</v>
      </c>
      <c r="BP62" s="219">
        <v>0</v>
      </c>
      <c r="BQ62" s="219">
        <v>0</v>
      </c>
      <c r="BR62" s="219">
        <v>0</v>
      </c>
      <c r="BS62" s="219">
        <v>0</v>
      </c>
      <c r="BT62" s="219">
        <v>0</v>
      </c>
      <c r="BU62" s="219">
        <v>0</v>
      </c>
      <c r="BV62" s="219">
        <v>0</v>
      </c>
      <c r="BW62" s="219">
        <v>0</v>
      </c>
      <c r="BX62" s="219">
        <v>0</v>
      </c>
      <c r="BY62" s="219">
        <v>0</v>
      </c>
      <c r="BZ62" s="219">
        <v>0</v>
      </c>
      <c r="CA62" s="219">
        <v>0</v>
      </c>
      <c r="CB62" s="14">
        <v>0</v>
      </c>
      <c r="CC62" s="14">
        <v>0</v>
      </c>
      <c r="CD62" s="14">
        <v>0</v>
      </c>
      <c r="CE62" s="14">
        <v>0</v>
      </c>
      <c r="CF62" s="14">
        <v>0</v>
      </c>
      <c r="CG62" s="14">
        <v>0</v>
      </c>
      <c r="CH62" s="14">
        <v>0</v>
      </c>
      <c r="CI62" s="14">
        <v>0</v>
      </c>
      <c r="CJ62" s="15">
        <v>0</v>
      </c>
      <c r="CK62" s="14">
        <v>0</v>
      </c>
      <c r="CL62" s="14">
        <v>0</v>
      </c>
      <c r="CM62" s="14">
        <v>0</v>
      </c>
      <c r="CN62" s="15">
        <v>0</v>
      </c>
      <c r="CO62" s="177">
        <v>0</v>
      </c>
      <c r="CP62" s="177">
        <v>0</v>
      </c>
      <c r="CQ62" s="177">
        <v>0</v>
      </c>
      <c r="CR62" s="177">
        <v>0</v>
      </c>
      <c r="CS62" s="183">
        <v>0</v>
      </c>
      <c r="CT62" s="183">
        <v>0</v>
      </c>
      <c r="CU62" s="14">
        <v>0</v>
      </c>
      <c r="CV62" s="14">
        <v>0</v>
      </c>
      <c r="CW62" s="14">
        <v>0</v>
      </c>
      <c r="CX62" s="14">
        <v>0</v>
      </c>
      <c r="CY62" s="14">
        <v>0</v>
      </c>
      <c r="CZ62" s="14">
        <v>0</v>
      </c>
      <c r="DA62" s="14">
        <v>0</v>
      </c>
      <c r="DB62" s="14">
        <v>0</v>
      </c>
      <c r="DC62" s="14">
        <v>0</v>
      </c>
      <c r="DD62" s="14">
        <v>0</v>
      </c>
      <c r="DE62" s="14">
        <v>0</v>
      </c>
      <c r="DF62" s="14">
        <v>0</v>
      </c>
      <c r="DG62" s="15">
        <v>0</v>
      </c>
      <c r="DH62" s="177">
        <v>0</v>
      </c>
      <c r="DI62" s="177">
        <v>0</v>
      </c>
      <c r="DJ62" s="177">
        <v>0</v>
      </c>
      <c r="DK62" s="177">
        <v>0</v>
      </c>
      <c r="DL62" s="183">
        <v>0</v>
      </c>
      <c r="DM62" s="351">
        <v>0</v>
      </c>
      <c r="DN62" s="13">
        <v>0</v>
      </c>
      <c r="DO62" s="13">
        <v>0</v>
      </c>
      <c r="DP62" s="277">
        <v>0</v>
      </c>
      <c r="DQ62" s="13">
        <v>0</v>
      </c>
      <c r="DR62" s="13">
        <v>0</v>
      </c>
      <c r="DS62" s="13">
        <v>0</v>
      </c>
      <c r="DT62" s="13">
        <v>0</v>
      </c>
      <c r="DU62" s="13">
        <v>0</v>
      </c>
      <c r="DV62" s="13">
        <v>0</v>
      </c>
      <c r="DW62" s="277">
        <v>0</v>
      </c>
      <c r="DX62" s="277">
        <v>0</v>
      </c>
      <c r="DY62" s="277">
        <v>0</v>
      </c>
      <c r="DZ62" s="277">
        <v>0</v>
      </c>
      <c r="EA62" s="178">
        <v>0</v>
      </c>
      <c r="EB62" s="178">
        <v>0</v>
      </c>
      <c r="EC62" s="178">
        <v>0</v>
      </c>
      <c r="ED62" s="178">
        <v>0</v>
      </c>
      <c r="EE62" s="182">
        <v>0</v>
      </c>
      <c r="EF62" s="352">
        <v>0</v>
      </c>
      <c r="EG62" s="14">
        <v>0</v>
      </c>
      <c r="EH62" s="14">
        <v>0</v>
      </c>
      <c r="EI62" s="14">
        <v>0</v>
      </c>
      <c r="EJ62" s="14">
        <v>0</v>
      </c>
      <c r="EK62" s="14">
        <v>0</v>
      </c>
      <c r="EL62" s="14">
        <v>0</v>
      </c>
      <c r="EM62" s="14">
        <v>0</v>
      </c>
      <c r="EN62" s="14">
        <v>0</v>
      </c>
      <c r="EO62" s="108">
        <v>0</v>
      </c>
      <c r="EP62" s="108">
        <v>0</v>
      </c>
      <c r="EQ62" s="108">
        <v>0</v>
      </c>
      <c r="ER62" s="108">
        <v>0</v>
      </c>
      <c r="ES62" s="108">
        <v>0</v>
      </c>
      <c r="ET62" s="183">
        <v>0</v>
      </c>
      <c r="EU62" s="183">
        <v>0</v>
      </c>
      <c r="EV62" s="183">
        <v>0</v>
      </c>
      <c r="EW62" s="178">
        <v>0</v>
      </c>
      <c r="EX62" s="178">
        <v>0</v>
      </c>
      <c r="EY62" s="353">
        <v>0</v>
      </c>
      <c r="EZ62" s="14">
        <v>0</v>
      </c>
      <c r="FA62" s="14">
        <v>0</v>
      </c>
      <c r="FB62" s="14">
        <v>0</v>
      </c>
      <c r="FC62" s="14">
        <v>0</v>
      </c>
      <c r="FD62" s="14">
        <v>0</v>
      </c>
      <c r="FE62" s="14">
        <v>0</v>
      </c>
      <c r="FF62" s="14">
        <v>0</v>
      </c>
      <c r="FG62" s="14">
        <v>0</v>
      </c>
      <c r="FH62" s="14">
        <v>0</v>
      </c>
      <c r="FI62" s="14">
        <v>0</v>
      </c>
      <c r="FJ62" s="14">
        <v>0</v>
      </c>
      <c r="FK62" s="14">
        <v>0</v>
      </c>
      <c r="FL62" s="14">
        <v>0</v>
      </c>
      <c r="FM62" s="178">
        <v>0</v>
      </c>
      <c r="FN62" s="178">
        <v>0</v>
      </c>
      <c r="FO62" s="178">
        <v>0</v>
      </c>
      <c r="FP62" s="178">
        <v>0</v>
      </c>
      <c r="FQ62" s="178">
        <v>0</v>
      </c>
      <c r="FR62" s="182">
        <v>0</v>
      </c>
      <c r="FS62" s="14">
        <v>0</v>
      </c>
      <c r="FT62" s="14">
        <v>0</v>
      </c>
      <c r="FU62" s="14">
        <v>0</v>
      </c>
      <c r="FV62" s="14">
        <v>0</v>
      </c>
      <c r="FW62" s="14">
        <v>0</v>
      </c>
      <c r="FX62" s="14">
        <v>0</v>
      </c>
      <c r="FY62" s="14">
        <v>0</v>
      </c>
      <c r="FZ62" s="14">
        <v>0</v>
      </c>
      <c r="GA62" s="14">
        <v>0</v>
      </c>
      <c r="GB62" s="14">
        <v>0</v>
      </c>
      <c r="GC62" s="14">
        <v>0</v>
      </c>
      <c r="GD62" s="14">
        <v>0</v>
      </c>
      <c r="GE62" s="14">
        <v>0</v>
      </c>
      <c r="GF62" s="178">
        <v>0</v>
      </c>
      <c r="GG62" s="178">
        <v>0</v>
      </c>
      <c r="GH62" s="178">
        <v>0</v>
      </c>
      <c r="GI62" s="178">
        <v>0</v>
      </c>
      <c r="GJ62" s="177">
        <v>0</v>
      </c>
      <c r="GK62" s="351">
        <v>0</v>
      </c>
      <c r="GL62" s="97">
        <f t="shared" si="490"/>
        <v>0</v>
      </c>
      <c r="GM62" s="97">
        <f t="shared" si="490"/>
        <v>0</v>
      </c>
      <c r="GN62" s="97">
        <f t="shared" si="490"/>
        <v>0</v>
      </c>
      <c r="GO62" s="97">
        <f t="shared" si="490"/>
        <v>0</v>
      </c>
      <c r="GP62" s="97">
        <f t="shared" si="490"/>
        <v>0</v>
      </c>
      <c r="GQ62" s="97">
        <f t="shared" si="490"/>
        <v>0</v>
      </c>
      <c r="GR62" s="97">
        <f t="shared" si="490"/>
        <v>0</v>
      </c>
      <c r="GS62" s="97">
        <f t="shared" si="490"/>
        <v>0</v>
      </c>
      <c r="GT62" s="97">
        <f t="shared" ref="GT62:GT72" si="491">$GU62</f>
        <v>0</v>
      </c>
      <c r="GU62" s="14">
        <v>0</v>
      </c>
      <c r="GV62" s="14">
        <f t="shared" ref="GV62:GV72" si="492">GW62</f>
        <v>0</v>
      </c>
      <c r="GW62" s="14">
        <v>0</v>
      </c>
      <c r="GX62" s="14">
        <v>0</v>
      </c>
      <c r="GY62" s="178">
        <v>0</v>
      </c>
      <c r="GZ62" s="183">
        <v>0</v>
      </c>
      <c r="HA62" s="183">
        <v>0</v>
      </c>
      <c r="HB62" s="183">
        <v>0</v>
      </c>
      <c r="HC62" s="183">
        <v>0</v>
      </c>
      <c r="HD62" s="351">
        <v>0</v>
      </c>
      <c r="HE62" s="14">
        <v>0</v>
      </c>
      <c r="HF62" s="14">
        <v>0</v>
      </c>
      <c r="HG62" s="14">
        <v>0</v>
      </c>
      <c r="HH62" s="14">
        <v>0</v>
      </c>
      <c r="HI62" s="14">
        <v>0</v>
      </c>
      <c r="HJ62" s="14">
        <v>0</v>
      </c>
      <c r="HK62" s="14">
        <v>0</v>
      </c>
      <c r="HL62" s="14">
        <v>0</v>
      </c>
      <c r="HM62" s="14">
        <v>0</v>
      </c>
      <c r="HN62" s="14">
        <v>0</v>
      </c>
      <c r="HO62" s="14">
        <v>0</v>
      </c>
      <c r="HP62" s="14">
        <v>0</v>
      </c>
      <c r="HQ62" s="108">
        <v>0</v>
      </c>
      <c r="HR62" s="183">
        <v>0</v>
      </c>
      <c r="HS62" s="183">
        <v>0</v>
      </c>
      <c r="HT62" s="183">
        <v>0</v>
      </c>
      <c r="HU62" s="183">
        <v>0</v>
      </c>
      <c r="HV62" s="183">
        <v>0</v>
      </c>
      <c r="HW62" s="351">
        <v>0</v>
      </c>
      <c r="HX62" s="15">
        <v>0</v>
      </c>
      <c r="HY62" s="15">
        <v>0</v>
      </c>
      <c r="HZ62" s="15">
        <v>0</v>
      </c>
      <c r="IA62" s="15">
        <v>0</v>
      </c>
      <c r="IB62" s="15">
        <v>0</v>
      </c>
      <c r="IC62" s="15">
        <v>0</v>
      </c>
      <c r="ID62" s="15">
        <v>0</v>
      </c>
      <c r="IE62" s="15">
        <v>0</v>
      </c>
      <c r="IF62" s="14">
        <v>0</v>
      </c>
      <c r="IG62" s="14">
        <v>0</v>
      </c>
      <c r="IH62" s="14">
        <v>0</v>
      </c>
      <c r="II62" s="14">
        <v>0</v>
      </c>
      <c r="IJ62" s="14">
        <v>0</v>
      </c>
      <c r="IK62" s="178">
        <v>0</v>
      </c>
      <c r="IL62" s="189">
        <v>0</v>
      </c>
      <c r="IM62" s="114">
        <v>0</v>
      </c>
      <c r="IN62" s="114">
        <v>0</v>
      </c>
      <c r="IO62" s="114">
        <v>0</v>
      </c>
      <c r="IP62" s="354">
        <v>0</v>
      </c>
      <c r="IQ62" s="114"/>
      <c r="IR62" s="114"/>
      <c r="IS62" s="114"/>
      <c r="IT62" s="114"/>
      <c r="IU62" s="114"/>
      <c r="IV62" s="114"/>
      <c r="IW62" s="114"/>
      <c r="IX62" s="114"/>
      <c r="IY62" s="114"/>
      <c r="IZ62" s="114"/>
      <c r="JA62" s="139"/>
      <c r="JB62" s="139"/>
      <c r="JC62" s="140"/>
      <c r="JD62" s="140"/>
      <c r="JE62" s="140"/>
      <c r="JF62" s="140"/>
      <c r="JG62" s="140"/>
      <c r="JH62" s="140"/>
      <c r="JI62" s="140"/>
      <c r="JJ62" s="140"/>
      <c r="JK62" s="140"/>
      <c r="JL62" s="140"/>
      <c r="JM62" s="140"/>
      <c r="JN62" s="140"/>
      <c r="JO62" s="140"/>
      <c r="JP62" s="140"/>
      <c r="JQ62" s="140"/>
      <c r="JR62" s="140"/>
      <c r="JS62" s="12"/>
      <c r="JT62" s="12"/>
      <c r="JU62" s="12"/>
      <c r="JV62" s="12"/>
      <c r="JW62" s="12"/>
      <c r="JX62" s="12"/>
      <c r="JY62" s="12"/>
      <c r="JZ62" s="12"/>
      <c r="KA62" s="12"/>
      <c r="KB62" s="12"/>
      <c r="KC62" s="12"/>
      <c r="KD62" s="12"/>
      <c r="KE62" s="12"/>
      <c r="KF62" s="12"/>
      <c r="KG62" s="12"/>
      <c r="KH62" s="12"/>
    </row>
    <row r="63" spans="1:294">
      <c r="A63" t="s">
        <v>101</v>
      </c>
      <c r="B63" s="9" t="s">
        <v>231</v>
      </c>
      <c r="C63" t="s">
        <v>19</v>
      </c>
      <c r="D63" s="108">
        <v>0</v>
      </c>
      <c r="E63" s="108">
        <v>0</v>
      </c>
      <c r="F63" s="108">
        <v>0</v>
      </c>
      <c r="G63" s="108">
        <v>0</v>
      </c>
      <c r="H63" s="108">
        <v>0</v>
      </c>
      <c r="I63" s="108">
        <v>0</v>
      </c>
      <c r="J63" s="108">
        <v>0</v>
      </c>
      <c r="K63" s="108">
        <v>0</v>
      </c>
      <c r="L63" s="108">
        <v>0</v>
      </c>
      <c r="M63" s="108">
        <v>0</v>
      </c>
      <c r="N63" s="108">
        <v>0</v>
      </c>
      <c r="O63" s="108">
        <v>0</v>
      </c>
      <c r="P63" s="108">
        <v>0</v>
      </c>
      <c r="Q63" s="108">
        <v>0</v>
      </c>
      <c r="R63" s="108">
        <v>0</v>
      </c>
      <c r="S63" s="108">
        <v>0</v>
      </c>
      <c r="T63" s="108">
        <v>0</v>
      </c>
      <c r="U63" s="108">
        <v>0</v>
      </c>
      <c r="V63" s="108">
        <v>0</v>
      </c>
      <c r="W63" s="14">
        <v>0</v>
      </c>
      <c r="X63" s="14">
        <v>0</v>
      </c>
      <c r="Y63" s="14">
        <v>0</v>
      </c>
      <c r="Z63" s="14">
        <v>0</v>
      </c>
      <c r="AA63" s="14">
        <v>0</v>
      </c>
      <c r="AB63" s="14">
        <v>0</v>
      </c>
      <c r="AC63" s="14">
        <v>0</v>
      </c>
      <c r="AD63" s="14">
        <v>0</v>
      </c>
      <c r="AE63" s="14">
        <v>0</v>
      </c>
      <c r="AF63" s="14">
        <v>0</v>
      </c>
      <c r="AG63" s="14">
        <v>0</v>
      </c>
      <c r="AH63" s="14">
        <v>0</v>
      </c>
      <c r="AI63" s="14">
        <v>0</v>
      </c>
      <c r="AJ63" s="178">
        <v>0</v>
      </c>
      <c r="AK63" s="178">
        <v>0</v>
      </c>
      <c r="AL63" s="178">
        <v>0</v>
      </c>
      <c r="AM63" s="178">
        <v>0</v>
      </c>
      <c r="AN63" s="182">
        <v>0</v>
      </c>
      <c r="AO63" s="182">
        <v>0</v>
      </c>
      <c r="AP63" s="14">
        <v>0</v>
      </c>
      <c r="AQ63" s="14">
        <v>0</v>
      </c>
      <c r="AR63" s="14">
        <v>0</v>
      </c>
      <c r="AS63" s="14">
        <v>0</v>
      </c>
      <c r="AT63" s="14">
        <v>0</v>
      </c>
      <c r="AU63" s="14">
        <v>0</v>
      </c>
      <c r="AV63" s="14">
        <v>0</v>
      </c>
      <c r="AW63" s="14">
        <v>0</v>
      </c>
      <c r="AX63" s="14">
        <v>2.2999999999999998</v>
      </c>
      <c r="AY63" s="14">
        <v>2.2999999999999998</v>
      </c>
      <c r="AZ63" s="14">
        <v>2</v>
      </c>
      <c r="BA63" s="14">
        <v>2.2999999999999998</v>
      </c>
      <c r="BB63" s="14">
        <v>2.2999999999999998</v>
      </c>
      <c r="BC63" s="14">
        <v>2.2999999999999998</v>
      </c>
      <c r="BD63" s="14">
        <v>2.2999999999999998</v>
      </c>
      <c r="BE63" s="14">
        <v>2.2999999999999998</v>
      </c>
      <c r="BF63" s="14">
        <v>2.2999999999999998</v>
      </c>
      <c r="BG63" s="14">
        <v>2.2999999999999998</v>
      </c>
      <c r="BH63" s="14">
        <v>2.2999999999999998</v>
      </c>
      <c r="BI63" s="219">
        <v>0</v>
      </c>
      <c r="BJ63" s="219">
        <v>0</v>
      </c>
      <c r="BK63" s="219">
        <v>0</v>
      </c>
      <c r="BL63" s="219">
        <v>0</v>
      </c>
      <c r="BM63" s="219">
        <v>0</v>
      </c>
      <c r="BN63" s="219">
        <v>0</v>
      </c>
      <c r="BO63" s="219">
        <v>0</v>
      </c>
      <c r="BP63" s="219">
        <v>0</v>
      </c>
      <c r="BQ63" s="219">
        <v>0</v>
      </c>
      <c r="BR63" s="219">
        <v>0</v>
      </c>
      <c r="BS63" s="219">
        <v>0</v>
      </c>
      <c r="BT63" s="219">
        <v>0</v>
      </c>
      <c r="BU63" s="219">
        <v>0</v>
      </c>
      <c r="BV63" s="219">
        <v>0</v>
      </c>
      <c r="BW63" s="219">
        <v>0</v>
      </c>
      <c r="BX63" s="219">
        <v>0</v>
      </c>
      <c r="BY63" s="219">
        <v>0</v>
      </c>
      <c r="BZ63" s="219">
        <v>0</v>
      </c>
      <c r="CA63" s="183">
        <v>0</v>
      </c>
      <c r="CB63" s="14">
        <v>0</v>
      </c>
      <c r="CC63" s="14">
        <v>0</v>
      </c>
      <c r="CD63" s="14">
        <v>0</v>
      </c>
      <c r="CE63" s="15">
        <v>0</v>
      </c>
      <c r="CF63" s="15">
        <v>0</v>
      </c>
      <c r="CG63" s="15">
        <v>0</v>
      </c>
      <c r="CH63" s="15">
        <v>0</v>
      </c>
      <c r="CI63" s="15">
        <v>0</v>
      </c>
      <c r="CJ63" s="15">
        <v>0</v>
      </c>
      <c r="CK63" s="15">
        <v>0</v>
      </c>
      <c r="CL63" s="15">
        <v>0</v>
      </c>
      <c r="CM63" s="15">
        <v>0</v>
      </c>
      <c r="CN63" s="15">
        <v>0</v>
      </c>
      <c r="CO63" s="177">
        <v>0</v>
      </c>
      <c r="CP63" s="177">
        <v>0</v>
      </c>
      <c r="CQ63" s="177">
        <v>0</v>
      </c>
      <c r="CR63" s="177">
        <v>0</v>
      </c>
      <c r="CS63" s="183">
        <v>0</v>
      </c>
      <c r="CT63" s="183">
        <v>0</v>
      </c>
      <c r="CU63" s="14">
        <v>3.5510000000000002</v>
      </c>
      <c r="CV63" s="14">
        <v>3.5510000000000002</v>
      </c>
      <c r="CW63" s="14">
        <v>3.5510000000000002</v>
      </c>
      <c r="CX63" s="14">
        <v>3.5510000000000002</v>
      </c>
      <c r="CY63" s="14">
        <v>3.5510000000000002</v>
      </c>
      <c r="CZ63" s="14">
        <v>3.2970000000000002</v>
      </c>
      <c r="DA63" s="14">
        <v>2.6549999999999998</v>
      </c>
      <c r="DB63" s="14">
        <v>2.4089999999999998</v>
      </c>
      <c r="DC63" s="14">
        <v>2.4089999999999998</v>
      </c>
      <c r="DD63" s="14">
        <v>3.5510000000000002</v>
      </c>
      <c r="DE63" s="14">
        <v>2.306</v>
      </c>
      <c r="DF63" s="14">
        <v>3.5510000000000002</v>
      </c>
      <c r="DG63" s="15">
        <v>2.4089999999999998</v>
      </c>
      <c r="DH63" s="177">
        <v>2.4089999999999998</v>
      </c>
      <c r="DI63" s="177">
        <v>2.4089999999999998</v>
      </c>
      <c r="DJ63" s="177">
        <v>2.4089999999999998</v>
      </c>
      <c r="DK63" s="177">
        <v>2.7450000000000001</v>
      </c>
      <c r="DL63" s="183">
        <v>3.2040000000000002</v>
      </c>
      <c r="DM63" s="351">
        <v>3.2040000000000002</v>
      </c>
      <c r="DN63" s="13">
        <v>0</v>
      </c>
      <c r="DO63" s="13">
        <v>0</v>
      </c>
      <c r="DP63" s="277">
        <v>0</v>
      </c>
      <c r="DQ63" s="13">
        <v>0</v>
      </c>
      <c r="DR63" s="13">
        <v>0</v>
      </c>
      <c r="DS63" s="13">
        <v>0</v>
      </c>
      <c r="DT63" s="13">
        <v>0</v>
      </c>
      <c r="DU63" s="13">
        <v>0</v>
      </c>
      <c r="DV63" s="13">
        <v>0</v>
      </c>
      <c r="DW63" s="277">
        <v>0</v>
      </c>
      <c r="DX63" s="277">
        <v>0</v>
      </c>
      <c r="DY63" s="277">
        <v>1.20912</v>
      </c>
      <c r="DZ63" s="277">
        <v>1.5523678919999999</v>
      </c>
      <c r="EA63" s="178">
        <v>0.67496650899999999</v>
      </c>
      <c r="EB63" s="178">
        <v>1.0514460000000001</v>
      </c>
      <c r="EC63" s="178">
        <v>1.0514460000000001</v>
      </c>
      <c r="ED63" s="178">
        <v>2.1028920000000002</v>
      </c>
      <c r="EE63" s="182">
        <v>2.1028920000000002</v>
      </c>
      <c r="EF63" s="352">
        <v>2.1028920000000002</v>
      </c>
      <c r="EG63" s="14">
        <v>3.7010000000000001</v>
      </c>
      <c r="EH63" s="14">
        <v>3.8730000000000002</v>
      </c>
      <c r="EI63" s="14">
        <v>3.9260000000000002</v>
      </c>
      <c r="EJ63" s="14">
        <v>3.9380000000000002</v>
      </c>
      <c r="EK63" s="14">
        <v>3.9380000000000002</v>
      </c>
      <c r="EL63" s="14">
        <v>3.972</v>
      </c>
      <c r="EM63" s="14">
        <v>4.048</v>
      </c>
      <c r="EN63" s="14">
        <v>4.0590000000000002</v>
      </c>
      <c r="EO63" s="108">
        <v>4.4839903000000003</v>
      </c>
      <c r="EP63" s="108">
        <v>4.4933546199999999</v>
      </c>
      <c r="EQ63" s="108">
        <v>4.3964711899999998</v>
      </c>
      <c r="ER63" s="108">
        <v>4.4173568799999998</v>
      </c>
      <c r="ES63" s="108">
        <v>4.4869994828780504</v>
      </c>
      <c r="ET63" s="183">
        <v>4.5229387027161403</v>
      </c>
      <c r="EU63" s="183">
        <v>4.5739999999999998</v>
      </c>
      <c r="EV63" s="183">
        <v>4.5796000000000001</v>
      </c>
      <c r="EW63" s="178">
        <v>4.6283000000000003</v>
      </c>
      <c r="EX63" s="178">
        <v>4.5889824709281202</v>
      </c>
      <c r="EY63" s="353">
        <v>4.6526157754937101</v>
      </c>
      <c r="EZ63" s="14">
        <v>0</v>
      </c>
      <c r="FA63" s="14">
        <v>0</v>
      </c>
      <c r="FB63" s="14">
        <v>0</v>
      </c>
      <c r="FC63" s="14">
        <v>0</v>
      </c>
      <c r="FD63" s="14">
        <v>0</v>
      </c>
      <c r="FE63" s="14">
        <v>0</v>
      </c>
      <c r="FF63" s="14">
        <v>0</v>
      </c>
      <c r="FG63" s="14">
        <v>0</v>
      </c>
      <c r="FH63" s="14">
        <v>0</v>
      </c>
      <c r="FI63" s="14">
        <v>0</v>
      </c>
      <c r="FJ63" s="14">
        <v>0</v>
      </c>
      <c r="FK63" s="14">
        <v>0</v>
      </c>
      <c r="FL63" s="14">
        <v>0</v>
      </c>
      <c r="FM63" s="178">
        <v>0</v>
      </c>
      <c r="FN63" s="178">
        <v>0</v>
      </c>
      <c r="FO63" s="178">
        <v>0</v>
      </c>
      <c r="FP63" s="178">
        <v>0</v>
      </c>
      <c r="FQ63" s="178">
        <v>0</v>
      </c>
      <c r="FR63" s="182">
        <v>0</v>
      </c>
      <c r="FS63" s="14">
        <v>0</v>
      </c>
      <c r="FT63" s="14">
        <v>0</v>
      </c>
      <c r="FU63" s="14">
        <v>0</v>
      </c>
      <c r="FV63" s="14">
        <v>0</v>
      </c>
      <c r="FW63" s="14">
        <v>0</v>
      </c>
      <c r="FX63" s="14">
        <v>0</v>
      </c>
      <c r="FY63" s="14">
        <v>0</v>
      </c>
      <c r="FZ63" s="14">
        <v>0</v>
      </c>
      <c r="GA63" s="14">
        <v>0</v>
      </c>
      <c r="GB63" s="14">
        <v>0</v>
      </c>
      <c r="GC63" s="14">
        <v>0</v>
      </c>
      <c r="GD63" s="14">
        <v>0</v>
      </c>
      <c r="GE63" s="14">
        <v>0</v>
      </c>
      <c r="GF63" s="178">
        <v>0</v>
      </c>
      <c r="GG63" s="178">
        <v>0</v>
      </c>
      <c r="GH63" s="178">
        <v>0</v>
      </c>
      <c r="GI63" s="178">
        <v>0</v>
      </c>
      <c r="GJ63" s="177">
        <v>0</v>
      </c>
      <c r="GK63" s="351">
        <v>0</v>
      </c>
      <c r="GL63" s="97">
        <f t="shared" si="490"/>
        <v>3.4061737999999999</v>
      </c>
      <c r="GM63" s="97">
        <f t="shared" si="490"/>
        <v>3.4061737999999999</v>
      </c>
      <c r="GN63" s="97">
        <f t="shared" si="490"/>
        <v>3.4061737999999999</v>
      </c>
      <c r="GO63" s="97">
        <f t="shared" si="490"/>
        <v>3.4061737999999999</v>
      </c>
      <c r="GP63" s="97">
        <f t="shared" si="490"/>
        <v>3.4061737999999999</v>
      </c>
      <c r="GQ63" s="97">
        <f t="shared" si="490"/>
        <v>3.4061737999999999</v>
      </c>
      <c r="GR63" s="97">
        <f t="shared" si="490"/>
        <v>3.4061737999999999</v>
      </c>
      <c r="GS63" s="97">
        <f t="shared" si="490"/>
        <v>3.4061737999999999</v>
      </c>
      <c r="GT63" s="97">
        <f t="shared" si="491"/>
        <v>3.4061737999999999</v>
      </c>
      <c r="GU63" s="97">
        <f>GV63</f>
        <v>3.4061737999999999</v>
      </c>
      <c r="GV63" s="14">
        <f t="shared" si="492"/>
        <v>3.4061737999999999</v>
      </c>
      <c r="GW63" s="14">
        <v>3.4061737999999999</v>
      </c>
      <c r="GX63" s="14">
        <v>3.49</v>
      </c>
      <c r="GY63" s="178">
        <v>3.59</v>
      </c>
      <c r="GZ63" s="183">
        <v>3.5819999999999999</v>
      </c>
      <c r="HA63" s="183">
        <v>3.58212050114023</v>
      </c>
      <c r="HB63" s="183">
        <v>3.5600953225590999</v>
      </c>
      <c r="HC63" s="183">
        <v>3.5727070611482898</v>
      </c>
      <c r="HD63" s="351">
        <v>3.6646434118328899</v>
      </c>
      <c r="HE63" s="14">
        <v>3.2</v>
      </c>
      <c r="HF63" s="14">
        <v>3.2</v>
      </c>
      <c r="HG63" s="14">
        <v>3.2</v>
      </c>
      <c r="HH63" s="14">
        <v>3.2</v>
      </c>
      <c r="HI63" s="14">
        <v>3.2</v>
      </c>
      <c r="HJ63" s="14">
        <v>3.2</v>
      </c>
      <c r="HK63" s="14">
        <v>3.2</v>
      </c>
      <c r="HL63" s="14">
        <v>3.2</v>
      </c>
      <c r="HM63" s="14">
        <v>3.2</v>
      </c>
      <c r="HN63" s="14">
        <v>3.2</v>
      </c>
      <c r="HO63" s="14">
        <v>3.2109999999999999</v>
      </c>
      <c r="HP63" s="14">
        <v>3.2109999999999999</v>
      </c>
      <c r="HQ63" s="108">
        <v>4.7439999999999998</v>
      </c>
      <c r="HR63" s="183">
        <v>4.7439999999999998</v>
      </c>
      <c r="HS63" s="183">
        <v>4.7439999999999998</v>
      </c>
      <c r="HT63" s="183">
        <v>4.7440871619311604</v>
      </c>
      <c r="HU63" s="183">
        <v>4.7441239570917801</v>
      </c>
      <c r="HV63" s="183">
        <v>4.7441239570917801</v>
      </c>
      <c r="HW63" s="351">
        <v>4.7440871619311604</v>
      </c>
      <c r="HX63" s="15">
        <v>0</v>
      </c>
      <c r="HY63" s="15">
        <v>0</v>
      </c>
      <c r="HZ63" s="15">
        <v>0</v>
      </c>
      <c r="IA63" s="15">
        <v>0</v>
      </c>
      <c r="IB63" s="15">
        <v>0</v>
      </c>
      <c r="IC63" s="15">
        <v>0</v>
      </c>
      <c r="ID63" s="15">
        <v>0</v>
      </c>
      <c r="IE63" s="15">
        <v>0</v>
      </c>
      <c r="IF63" s="14">
        <v>3.1482448199999999</v>
      </c>
      <c r="IG63" s="14">
        <v>3.1190944100000002</v>
      </c>
      <c r="IH63" s="14">
        <v>3.1190944100000002</v>
      </c>
      <c r="II63" s="14">
        <v>3.12</v>
      </c>
      <c r="IJ63" s="14">
        <v>3.1190944147781101</v>
      </c>
      <c r="IK63" s="178">
        <v>3.1190000000000002</v>
      </c>
      <c r="IL63" s="189">
        <v>3.1190000000000002</v>
      </c>
      <c r="IM63" s="114">
        <v>3.1190000000000002</v>
      </c>
      <c r="IN63" s="114">
        <v>3.1190000000000002</v>
      </c>
      <c r="IO63" s="114">
        <v>3.1190000000000002</v>
      </c>
      <c r="IP63" s="354">
        <v>3.1190000000000002</v>
      </c>
      <c r="IQ63" s="114"/>
      <c r="IR63" s="114"/>
      <c r="IS63" s="114"/>
      <c r="IT63" s="114"/>
      <c r="IU63" s="114"/>
      <c r="IV63" s="114"/>
      <c r="IW63" s="114"/>
      <c r="IX63" s="114"/>
      <c r="IY63" s="114"/>
      <c r="IZ63" s="114"/>
      <c r="JA63" s="139"/>
      <c r="JB63" s="139"/>
      <c r="JC63" s="140"/>
      <c r="JD63" s="140"/>
      <c r="JE63" s="140"/>
      <c r="JF63" s="140"/>
      <c r="JG63" s="140"/>
      <c r="JH63" s="140"/>
      <c r="JI63" s="140"/>
      <c r="JJ63" s="140"/>
      <c r="JK63" s="140"/>
      <c r="JL63" s="140"/>
      <c r="JM63" s="140"/>
      <c r="JN63" s="140"/>
      <c r="JO63" s="140"/>
      <c r="JP63" s="140"/>
      <c r="JQ63" s="140"/>
      <c r="JR63" s="140"/>
      <c r="JS63" s="12"/>
      <c r="JT63" s="12"/>
      <c r="JU63" s="12"/>
      <c r="JV63" s="12"/>
      <c r="JW63" s="12"/>
      <c r="JX63" s="12"/>
      <c r="JY63" s="12"/>
      <c r="JZ63" s="12"/>
      <c r="KA63" s="12"/>
      <c r="KB63" s="12"/>
      <c r="KC63" s="12"/>
      <c r="KD63" s="12"/>
      <c r="KE63" s="12"/>
      <c r="KF63" s="12"/>
      <c r="KG63" s="12"/>
      <c r="KH63" s="12"/>
    </row>
    <row r="64" spans="1:294">
      <c r="A64" t="s">
        <v>102</v>
      </c>
      <c r="B64" s="9" t="s">
        <v>232</v>
      </c>
      <c r="C64" t="s">
        <v>19</v>
      </c>
      <c r="D64" s="108">
        <v>0</v>
      </c>
      <c r="E64" s="108">
        <v>0</v>
      </c>
      <c r="F64" s="108">
        <v>0</v>
      </c>
      <c r="G64" s="108">
        <v>0</v>
      </c>
      <c r="H64" s="108">
        <v>0</v>
      </c>
      <c r="I64" s="108">
        <v>0</v>
      </c>
      <c r="J64" s="108">
        <v>0</v>
      </c>
      <c r="K64" s="108">
        <v>0</v>
      </c>
      <c r="L64" s="108">
        <v>0</v>
      </c>
      <c r="M64" s="108">
        <v>0</v>
      </c>
      <c r="N64" s="108">
        <v>0</v>
      </c>
      <c r="O64" s="108">
        <v>0</v>
      </c>
      <c r="P64" s="108">
        <v>0</v>
      </c>
      <c r="Q64" s="108">
        <v>0</v>
      </c>
      <c r="R64" s="108">
        <v>0</v>
      </c>
      <c r="S64" s="108">
        <v>0</v>
      </c>
      <c r="T64" s="108">
        <v>0</v>
      </c>
      <c r="U64" s="108">
        <v>0</v>
      </c>
      <c r="V64" s="108">
        <v>0</v>
      </c>
      <c r="W64" s="14">
        <v>0</v>
      </c>
      <c r="X64" s="14">
        <v>0</v>
      </c>
      <c r="Y64" s="14">
        <v>0</v>
      </c>
      <c r="Z64" s="14">
        <v>0</v>
      </c>
      <c r="AA64" s="14">
        <v>0</v>
      </c>
      <c r="AB64" s="14">
        <v>0</v>
      </c>
      <c r="AC64" s="14">
        <v>0</v>
      </c>
      <c r="AD64" s="14">
        <v>0</v>
      </c>
      <c r="AE64" s="14">
        <v>0</v>
      </c>
      <c r="AF64" s="14">
        <v>0</v>
      </c>
      <c r="AG64" s="14">
        <v>0</v>
      </c>
      <c r="AH64" s="14">
        <v>0</v>
      </c>
      <c r="AI64" s="14">
        <v>0</v>
      </c>
      <c r="AJ64" s="178">
        <v>0</v>
      </c>
      <c r="AK64" s="178">
        <v>0</v>
      </c>
      <c r="AL64" s="178">
        <v>0</v>
      </c>
      <c r="AM64" s="178">
        <v>0</v>
      </c>
      <c r="AN64" s="182">
        <v>0</v>
      </c>
      <c r="AO64" s="182">
        <v>0</v>
      </c>
      <c r="AP64" s="14">
        <v>0</v>
      </c>
      <c r="AQ64" s="14">
        <v>0</v>
      </c>
      <c r="AR64" s="14">
        <v>0</v>
      </c>
      <c r="AS64" s="14">
        <v>0</v>
      </c>
      <c r="AT64" s="14">
        <v>0</v>
      </c>
      <c r="AU64" s="14">
        <v>0</v>
      </c>
      <c r="AV64" s="14">
        <v>0</v>
      </c>
      <c r="AW64" s="14">
        <v>0</v>
      </c>
      <c r="AX64" s="14">
        <v>0</v>
      </c>
      <c r="AY64" s="14">
        <v>0</v>
      </c>
      <c r="AZ64" s="14">
        <v>0</v>
      </c>
      <c r="BA64" s="14">
        <v>0</v>
      </c>
      <c r="BB64" s="14">
        <v>0</v>
      </c>
      <c r="BC64" s="14">
        <v>0</v>
      </c>
      <c r="BD64" s="14">
        <v>0</v>
      </c>
      <c r="BE64" s="14">
        <v>0</v>
      </c>
      <c r="BF64" s="14">
        <v>0</v>
      </c>
      <c r="BG64" s="14">
        <v>0</v>
      </c>
      <c r="BH64" s="14">
        <v>0</v>
      </c>
      <c r="BI64" s="219">
        <v>0</v>
      </c>
      <c r="BJ64" s="219">
        <v>0</v>
      </c>
      <c r="BK64" s="219">
        <v>0</v>
      </c>
      <c r="BL64" s="219">
        <v>0</v>
      </c>
      <c r="BM64" s="219">
        <v>0</v>
      </c>
      <c r="BN64" s="219">
        <v>0</v>
      </c>
      <c r="BO64" s="219">
        <v>0</v>
      </c>
      <c r="BP64" s="219">
        <v>0</v>
      </c>
      <c r="BQ64" s="219">
        <v>0</v>
      </c>
      <c r="BR64" s="219">
        <v>0</v>
      </c>
      <c r="BS64" s="219">
        <v>0</v>
      </c>
      <c r="BT64" s="219">
        <v>0</v>
      </c>
      <c r="BU64" s="219">
        <v>0</v>
      </c>
      <c r="BV64" s="219">
        <v>0</v>
      </c>
      <c r="BW64" s="219">
        <v>0</v>
      </c>
      <c r="BX64" s="183">
        <v>0</v>
      </c>
      <c r="BY64" s="183">
        <v>0</v>
      </c>
      <c r="BZ64" s="183">
        <v>0</v>
      </c>
      <c r="CA64" s="183">
        <v>0</v>
      </c>
      <c r="CB64" s="14">
        <v>0</v>
      </c>
      <c r="CC64" s="14">
        <v>0</v>
      </c>
      <c r="CD64" s="14">
        <v>0</v>
      </c>
      <c r="CE64" s="15">
        <v>0</v>
      </c>
      <c r="CF64" s="15">
        <v>0</v>
      </c>
      <c r="CG64" s="15">
        <v>0</v>
      </c>
      <c r="CH64" s="15">
        <v>0</v>
      </c>
      <c r="CI64" s="15">
        <v>0</v>
      </c>
      <c r="CJ64" s="15">
        <v>0</v>
      </c>
      <c r="CK64" s="15">
        <v>0</v>
      </c>
      <c r="CL64" s="15">
        <v>0</v>
      </c>
      <c r="CM64" s="15">
        <v>0</v>
      </c>
      <c r="CN64" s="15">
        <v>0</v>
      </c>
      <c r="CO64" s="177">
        <v>0</v>
      </c>
      <c r="CP64" s="177">
        <v>0</v>
      </c>
      <c r="CQ64" s="177">
        <v>0</v>
      </c>
      <c r="CR64" s="177">
        <v>0</v>
      </c>
      <c r="CS64" s="183">
        <v>0</v>
      </c>
      <c r="CT64" s="183">
        <v>0</v>
      </c>
      <c r="CU64" s="14">
        <v>0</v>
      </c>
      <c r="CV64" s="14">
        <v>0</v>
      </c>
      <c r="CW64" s="14">
        <v>0</v>
      </c>
      <c r="CX64" s="14">
        <v>0</v>
      </c>
      <c r="CY64" s="14">
        <v>0</v>
      </c>
      <c r="CZ64" s="14">
        <v>0</v>
      </c>
      <c r="DA64" s="14">
        <v>0</v>
      </c>
      <c r="DB64" s="14">
        <v>0</v>
      </c>
      <c r="DC64" s="14">
        <v>0</v>
      </c>
      <c r="DD64" s="14">
        <v>0</v>
      </c>
      <c r="DE64" s="14">
        <v>0</v>
      </c>
      <c r="DF64" s="14">
        <v>0</v>
      </c>
      <c r="DG64" s="15">
        <v>0</v>
      </c>
      <c r="DH64" s="177">
        <v>0</v>
      </c>
      <c r="DI64" s="177">
        <v>0</v>
      </c>
      <c r="DJ64" s="177">
        <v>0</v>
      </c>
      <c r="DK64" s="177">
        <v>0</v>
      </c>
      <c r="DL64" s="183">
        <v>0</v>
      </c>
      <c r="DM64" s="351">
        <v>0</v>
      </c>
      <c r="DN64" s="13">
        <v>0</v>
      </c>
      <c r="DO64" s="13">
        <v>0</v>
      </c>
      <c r="DP64" s="277">
        <v>0</v>
      </c>
      <c r="DQ64" s="13">
        <v>0</v>
      </c>
      <c r="DR64" s="13">
        <v>0</v>
      </c>
      <c r="DS64" s="13">
        <v>0</v>
      </c>
      <c r="DT64" s="13">
        <v>0</v>
      </c>
      <c r="DU64" s="13">
        <v>0</v>
      </c>
      <c r="DV64" s="13">
        <v>0</v>
      </c>
      <c r="DW64" s="277">
        <v>0</v>
      </c>
      <c r="DX64" s="277">
        <v>0</v>
      </c>
      <c r="DY64" s="277">
        <v>0</v>
      </c>
      <c r="DZ64" s="277">
        <v>0</v>
      </c>
      <c r="EA64" s="178">
        <v>0</v>
      </c>
      <c r="EB64" s="178">
        <v>0</v>
      </c>
      <c r="EC64" s="178">
        <v>0</v>
      </c>
      <c r="ED64" s="178">
        <v>0</v>
      </c>
      <c r="EE64" s="182">
        <v>0</v>
      </c>
      <c r="EF64" s="352">
        <v>0</v>
      </c>
      <c r="EG64" s="14">
        <v>0</v>
      </c>
      <c r="EH64" s="14">
        <v>0</v>
      </c>
      <c r="EI64" s="14">
        <v>0</v>
      </c>
      <c r="EJ64" s="14">
        <v>0</v>
      </c>
      <c r="EK64" s="14">
        <v>0</v>
      </c>
      <c r="EL64" s="14">
        <v>0</v>
      </c>
      <c r="EM64" s="14">
        <v>0</v>
      </c>
      <c r="EN64" s="14">
        <v>0</v>
      </c>
      <c r="EO64" s="108">
        <v>0</v>
      </c>
      <c r="EP64" s="108">
        <v>0</v>
      </c>
      <c r="EQ64" s="108">
        <v>0</v>
      </c>
      <c r="ER64" s="108">
        <v>0</v>
      </c>
      <c r="ES64" s="108">
        <v>0</v>
      </c>
      <c r="ET64" s="183">
        <v>0</v>
      </c>
      <c r="EU64" s="183">
        <v>0</v>
      </c>
      <c r="EV64" s="183">
        <v>0</v>
      </c>
      <c r="EW64" s="178">
        <v>0</v>
      </c>
      <c r="EX64" s="178">
        <v>0</v>
      </c>
      <c r="EY64" s="353">
        <v>0</v>
      </c>
      <c r="EZ64" s="14">
        <v>0</v>
      </c>
      <c r="FA64" s="14">
        <v>0</v>
      </c>
      <c r="FB64" s="14">
        <v>0</v>
      </c>
      <c r="FC64" s="14">
        <v>0</v>
      </c>
      <c r="FD64" s="14">
        <v>0</v>
      </c>
      <c r="FE64" s="14">
        <v>0</v>
      </c>
      <c r="FF64" s="14">
        <v>0</v>
      </c>
      <c r="FG64" s="14">
        <v>0</v>
      </c>
      <c r="FH64" s="14">
        <v>0</v>
      </c>
      <c r="FI64" s="14">
        <v>0</v>
      </c>
      <c r="FJ64" s="14">
        <v>0</v>
      </c>
      <c r="FK64" s="14">
        <v>0</v>
      </c>
      <c r="FL64" s="14">
        <v>0</v>
      </c>
      <c r="FM64" s="178">
        <v>0</v>
      </c>
      <c r="FN64" s="178">
        <v>0</v>
      </c>
      <c r="FO64" s="178">
        <v>0</v>
      </c>
      <c r="FP64" s="178">
        <v>0</v>
      </c>
      <c r="FQ64" s="178">
        <v>0</v>
      </c>
      <c r="FR64" s="182">
        <v>0</v>
      </c>
      <c r="FS64" s="14">
        <v>3.2236632900000002</v>
      </c>
      <c r="FT64" s="14">
        <v>3.2236632900000002</v>
      </c>
      <c r="FU64" s="14">
        <v>3.2236632900000002</v>
      </c>
      <c r="FV64" s="14">
        <v>3.2236632900000002</v>
      </c>
      <c r="FW64" s="14">
        <v>3.2236632900000002</v>
      </c>
      <c r="FX64" s="14">
        <v>3.2236632900000002</v>
      </c>
      <c r="FY64" s="14">
        <v>3.2236632900000002</v>
      </c>
      <c r="FZ64" s="14">
        <v>3.2236632900000002</v>
      </c>
      <c r="GA64" s="14">
        <v>3.229927</v>
      </c>
      <c r="GB64" s="14">
        <v>3.2648592700000001</v>
      </c>
      <c r="GC64" s="14">
        <v>3.23</v>
      </c>
      <c r="GD64" s="14">
        <v>3.2044524999999999</v>
      </c>
      <c r="GE64" s="14">
        <v>3.2814899344531598</v>
      </c>
      <c r="GF64" s="178">
        <v>3.1680000000000001</v>
      </c>
      <c r="GG64" s="178">
        <v>3.1349018330079201</v>
      </c>
      <c r="GH64" s="183">
        <v>2.76</v>
      </c>
      <c r="GI64" s="183">
        <v>2.7599212149999999</v>
      </c>
      <c r="GJ64" s="183">
        <v>2.8136513290999998</v>
      </c>
      <c r="GK64" s="351">
        <v>2.82</v>
      </c>
      <c r="GL64" s="97">
        <f t="shared" si="490"/>
        <v>0</v>
      </c>
      <c r="GM64" s="97">
        <f t="shared" si="490"/>
        <v>0</v>
      </c>
      <c r="GN64" s="97">
        <f t="shared" si="490"/>
        <v>0</v>
      </c>
      <c r="GO64" s="97">
        <f t="shared" si="490"/>
        <v>0</v>
      </c>
      <c r="GP64" s="97">
        <f t="shared" si="490"/>
        <v>0</v>
      </c>
      <c r="GQ64" s="97">
        <f t="shared" si="490"/>
        <v>0</v>
      </c>
      <c r="GR64" s="97">
        <f t="shared" si="490"/>
        <v>0</v>
      </c>
      <c r="GS64" s="97">
        <f t="shared" si="490"/>
        <v>0</v>
      </c>
      <c r="GT64" s="97">
        <f t="shared" si="491"/>
        <v>0</v>
      </c>
      <c r="GU64" s="14">
        <v>0</v>
      </c>
      <c r="GV64" s="14">
        <f t="shared" si="492"/>
        <v>0</v>
      </c>
      <c r="GW64" s="14">
        <v>0</v>
      </c>
      <c r="GX64" s="14">
        <v>0</v>
      </c>
      <c r="GY64" s="178">
        <v>0</v>
      </c>
      <c r="GZ64" s="183">
        <v>0</v>
      </c>
      <c r="HA64" s="183">
        <v>0</v>
      </c>
      <c r="HB64" s="183">
        <v>0</v>
      </c>
      <c r="HC64" s="183">
        <v>0</v>
      </c>
      <c r="HD64" s="351">
        <v>0</v>
      </c>
      <c r="HE64" s="14">
        <v>0</v>
      </c>
      <c r="HF64" s="14">
        <v>0</v>
      </c>
      <c r="HG64" s="14">
        <v>0</v>
      </c>
      <c r="HH64" s="14">
        <v>0</v>
      </c>
      <c r="HI64" s="14">
        <v>0</v>
      </c>
      <c r="HJ64" s="14">
        <v>0</v>
      </c>
      <c r="HK64" s="14">
        <v>0</v>
      </c>
      <c r="HL64" s="14">
        <v>0</v>
      </c>
      <c r="HM64" s="14">
        <v>0</v>
      </c>
      <c r="HN64" s="14">
        <v>0</v>
      </c>
      <c r="HO64" s="14">
        <v>0</v>
      </c>
      <c r="HP64" s="14">
        <v>0</v>
      </c>
      <c r="HQ64" s="108">
        <v>0</v>
      </c>
      <c r="HR64" s="183">
        <v>0</v>
      </c>
      <c r="HS64" s="183">
        <v>0</v>
      </c>
      <c r="HT64" s="183">
        <v>0</v>
      </c>
      <c r="HU64" s="183">
        <v>0</v>
      </c>
      <c r="HV64" s="183">
        <v>0</v>
      </c>
      <c r="HW64" s="351">
        <v>0</v>
      </c>
      <c r="HX64" s="15">
        <v>0</v>
      </c>
      <c r="HY64" s="15">
        <v>0</v>
      </c>
      <c r="HZ64" s="15">
        <v>0</v>
      </c>
      <c r="IA64" s="15">
        <v>0</v>
      </c>
      <c r="IB64" s="15">
        <v>0</v>
      </c>
      <c r="IC64" s="15">
        <v>0</v>
      </c>
      <c r="ID64" s="15">
        <v>0</v>
      </c>
      <c r="IE64" s="15">
        <v>0</v>
      </c>
      <c r="IF64" s="14">
        <v>0</v>
      </c>
      <c r="IG64" s="14">
        <v>0</v>
      </c>
      <c r="IH64" s="14">
        <v>0</v>
      </c>
      <c r="II64" s="14">
        <v>0</v>
      </c>
      <c r="IJ64" s="14">
        <v>0</v>
      </c>
      <c r="IK64" s="178">
        <v>0</v>
      </c>
      <c r="IL64" s="189">
        <v>0</v>
      </c>
      <c r="IM64" s="114">
        <v>0</v>
      </c>
      <c r="IN64" s="114">
        <v>0</v>
      </c>
      <c r="IO64" s="114">
        <v>0</v>
      </c>
      <c r="IP64" s="354">
        <v>0</v>
      </c>
      <c r="IQ64" s="114"/>
      <c r="IR64" s="114"/>
      <c r="IS64" s="114"/>
      <c r="IT64" s="114"/>
      <c r="IU64" s="114"/>
      <c r="IV64" s="114"/>
      <c r="IW64" s="114"/>
      <c r="IX64" s="114"/>
      <c r="IY64" s="114"/>
      <c r="IZ64" s="114"/>
      <c r="JA64" s="139"/>
      <c r="JB64" s="139"/>
      <c r="JC64" s="140"/>
      <c r="JD64" s="140"/>
      <c r="JE64" s="140"/>
      <c r="JF64" s="140"/>
      <c r="JG64" s="140"/>
      <c r="JH64" s="140"/>
      <c r="JI64" s="140"/>
      <c r="JJ64" s="140"/>
      <c r="JK64" s="140"/>
      <c r="JL64" s="140"/>
      <c r="JM64" s="140"/>
      <c r="JN64" s="140"/>
      <c r="JO64" s="140"/>
      <c r="JP64" s="140"/>
      <c r="JQ64" s="140"/>
      <c r="JR64" s="140"/>
      <c r="JS64" s="12"/>
      <c r="JT64" s="12"/>
      <c r="JU64" s="12"/>
      <c r="JV64" s="12"/>
      <c r="JW64" s="12"/>
      <c r="JX64" s="12"/>
      <c r="JY64" s="12"/>
      <c r="JZ64" s="12"/>
      <c r="KA64" s="12"/>
      <c r="KB64" s="12"/>
      <c r="KC64" s="12"/>
      <c r="KD64" s="12"/>
      <c r="KE64" s="12"/>
      <c r="KF64" s="12"/>
      <c r="KG64" s="12"/>
      <c r="KH64" s="12"/>
    </row>
    <row r="65" spans="1:294">
      <c r="A65" t="s">
        <v>103</v>
      </c>
      <c r="B65" t="s">
        <v>90</v>
      </c>
      <c r="C65" t="s">
        <v>19</v>
      </c>
      <c r="D65" s="108">
        <v>6.6730937499999996</v>
      </c>
      <c r="E65" s="108">
        <v>6.6818961100000003</v>
      </c>
      <c r="F65" s="108">
        <v>6.69432092</v>
      </c>
      <c r="G65" s="108">
        <v>6.68233677</v>
      </c>
      <c r="H65" s="108">
        <v>6.6959833499999997</v>
      </c>
      <c r="I65" s="108">
        <v>6.7104731099999997</v>
      </c>
      <c r="J65" s="108">
        <v>6.7446123499999997</v>
      </c>
      <c r="K65" s="108">
        <v>6.7686334099999996</v>
      </c>
      <c r="L65" s="108">
        <v>6.7891445786601041</v>
      </c>
      <c r="M65" s="108">
        <v>6.80239452</v>
      </c>
      <c r="N65" s="108">
        <v>6.8074517800000001</v>
      </c>
      <c r="O65" s="108">
        <v>6.8239999999999998</v>
      </c>
      <c r="P65" s="108">
        <v>6.8417547990000003</v>
      </c>
      <c r="Q65" s="108">
        <v>6.8478403480000001</v>
      </c>
      <c r="R65" s="108">
        <v>6.9</v>
      </c>
      <c r="S65" s="108">
        <v>6.92</v>
      </c>
      <c r="T65" s="108">
        <v>6.93</v>
      </c>
      <c r="U65" s="108">
        <v>6.94</v>
      </c>
      <c r="V65" s="108">
        <v>6.98</v>
      </c>
      <c r="W65" s="97">
        <f t="shared" ref="W65:AH65" si="493">$AJ$65</f>
        <v>6.58</v>
      </c>
      <c r="X65" s="97">
        <f t="shared" si="493"/>
        <v>6.58</v>
      </c>
      <c r="Y65" s="97">
        <f t="shared" si="493"/>
        <v>6.58</v>
      </c>
      <c r="Z65" s="97">
        <f t="shared" si="493"/>
        <v>6.58</v>
      </c>
      <c r="AA65" s="97">
        <f t="shared" si="493"/>
        <v>6.58</v>
      </c>
      <c r="AB65" s="97">
        <f t="shared" si="493"/>
        <v>6.58</v>
      </c>
      <c r="AC65" s="97">
        <f t="shared" si="493"/>
        <v>6.58</v>
      </c>
      <c r="AD65" s="97">
        <f t="shared" si="493"/>
        <v>6.58</v>
      </c>
      <c r="AE65" s="97">
        <f t="shared" si="493"/>
        <v>6.58</v>
      </c>
      <c r="AF65" s="97">
        <f t="shared" si="493"/>
        <v>6.58</v>
      </c>
      <c r="AG65" s="97">
        <f t="shared" si="493"/>
        <v>6.58</v>
      </c>
      <c r="AH65" s="97">
        <f t="shared" si="493"/>
        <v>6.58</v>
      </c>
      <c r="AI65" s="97">
        <f>$AJ$65</f>
        <v>6.58</v>
      </c>
      <c r="AJ65" s="177">
        <v>6.58</v>
      </c>
      <c r="AK65" s="177">
        <v>6.6070000000000002</v>
      </c>
      <c r="AL65" s="177">
        <v>6.61</v>
      </c>
      <c r="AM65" s="177">
        <v>6.617</v>
      </c>
      <c r="AN65" s="183">
        <v>6.6280000000000001</v>
      </c>
      <c r="AO65" s="183">
        <v>6.649</v>
      </c>
      <c r="AP65" s="14">
        <v>4</v>
      </c>
      <c r="AQ65" s="14">
        <v>4</v>
      </c>
      <c r="AR65" s="14">
        <v>4</v>
      </c>
      <c r="AS65" s="14">
        <v>4</v>
      </c>
      <c r="AT65" s="14">
        <v>4</v>
      </c>
      <c r="AU65" s="14">
        <v>4</v>
      </c>
      <c r="AV65" s="14">
        <v>4</v>
      </c>
      <c r="AW65" s="14">
        <v>4</v>
      </c>
      <c r="AX65" s="14">
        <v>4</v>
      </c>
      <c r="AY65" s="14">
        <v>4</v>
      </c>
      <c r="AZ65" s="14">
        <v>4</v>
      </c>
      <c r="BA65" s="14">
        <v>4</v>
      </c>
      <c r="BB65" s="14">
        <v>4</v>
      </c>
      <c r="BC65" s="14">
        <v>4</v>
      </c>
      <c r="BD65" s="14">
        <v>4</v>
      </c>
      <c r="BE65" s="14">
        <v>4</v>
      </c>
      <c r="BF65" s="14">
        <v>4</v>
      </c>
      <c r="BG65" s="14">
        <v>4</v>
      </c>
      <c r="BH65" s="14">
        <v>4</v>
      </c>
      <c r="BI65" s="97">
        <v>3.428035504306417</v>
      </c>
      <c r="BJ65" s="97">
        <v>3.5121719221879495</v>
      </c>
      <c r="BK65" s="97">
        <v>3.5963083488066836</v>
      </c>
      <c r="BL65" s="97">
        <v>3.6804447666882161</v>
      </c>
      <c r="BM65" s="97">
        <v>3.7645811933069502</v>
      </c>
      <c r="BN65" s="97">
        <v>3.8487176111884822</v>
      </c>
      <c r="BO65" s="97">
        <v>3.9328540378072168</v>
      </c>
      <c r="BP65" s="97">
        <v>4.0169904556887497</v>
      </c>
      <c r="BQ65" s="97">
        <v>4.0170156799889671</v>
      </c>
      <c r="BR65" s="97">
        <v>4.0173651680418629</v>
      </c>
      <c r="BS65" s="97">
        <v>4.0339658505544334</v>
      </c>
      <c r="BT65" s="97">
        <v>4.0339658505544334</v>
      </c>
      <c r="BU65" s="97">
        <v>4.0339658505544334</v>
      </c>
      <c r="BV65" s="97">
        <v>4.0702301886473364</v>
      </c>
      <c r="BW65" s="97">
        <v>4.0191126083063438</v>
      </c>
      <c r="BX65" s="108">
        <v>4.1125553200100899</v>
      </c>
      <c r="BY65" s="108">
        <v>4.1139999999999999</v>
      </c>
      <c r="BZ65" s="108">
        <v>4.1150000000000002</v>
      </c>
      <c r="CA65" s="108">
        <v>4.1150000000000002</v>
      </c>
      <c r="CB65" s="97">
        <f t="shared" ref="CB65:CK65" si="494">CC65</f>
        <v>4</v>
      </c>
      <c r="CC65" s="97">
        <f t="shared" si="494"/>
        <v>4</v>
      </c>
      <c r="CD65" s="97">
        <f t="shared" si="494"/>
        <v>4</v>
      </c>
      <c r="CE65" s="97">
        <f t="shared" si="494"/>
        <v>4</v>
      </c>
      <c r="CF65" s="97">
        <f t="shared" si="494"/>
        <v>4</v>
      </c>
      <c r="CG65" s="97">
        <f t="shared" si="494"/>
        <v>4</v>
      </c>
      <c r="CH65" s="97">
        <f t="shared" si="494"/>
        <v>4</v>
      </c>
      <c r="CI65" s="97">
        <f t="shared" si="494"/>
        <v>4</v>
      </c>
      <c r="CJ65" s="97">
        <f t="shared" si="494"/>
        <v>4</v>
      </c>
      <c r="CK65" s="97">
        <f t="shared" si="494"/>
        <v>4</v>
      </c>
      <c r="CL65" s="97">
        <f>CM65</f>
        <v>4</v>
      </c>
      <c r="CM65" s="97">
        <v>4</v>
      </c>
      <c r="CN65" s="97">
        <f t="shared" ref="CN65:CT65" si="495">CM65</f>
        <v>4</v>
      </c>
      <c r="CO65" s="185">
        <f t="shared" si="495"/>
        <v>4</v>
      </c>
      <c r="CP65" s="185">
        <f t="shared" si="495"/>
        <v>4</v>
      </c>
      <c r="CQ65" s="185">
        <f t="shared" si="495"/>
        <v>4</v>
      </c>
      <c r="CR65" s="185">
        <f t="shared" si="495"/>
        <v>4</v>
      </c>
      <c r="CS65" s="185">
        <f t="shared" si="495"/>
        <v>4</v>
      </c>
      <c r="CT65" s="329">
        <f t="shared" si="495"/>
        <v>4</v>
      </c>
      <c r="CU65" s="14">
        <v>3.86</v>
      </c>
      <c r="CV65" s="14">
        <v>3.9580000000000002</v>
      </c>
      <c r="CW65" s="14">
        <v>4.1150000000000002</v>
      </c>
      <c r="CX65" s="14">
        <v>4.2069999999999999</v>
      </c>
      <c r="CY65" s="14">
        <v>4.2619999999999996</v>
      </c>
      <c r="CZ65" s="14">
        <v>4.343</v>
      </c>
      <c r="DA65" s="14">
        <v>4.3810000000000002</v>
      </c>
      <c r="DB65" s="14">
        <v>4.4210000000000003</v>
      </c>
      <c r="DC65" s="14">
        <v>4.4660000000000002</v>
      </c>
      <c r="DD65" s="14">
        <v>4.5679999999999996</v>
      </c>
      <c r="DE65" s="14">
        <v>4.6239999999999997</v>
      </c>
      <c r="DF65" s="14">
        <v>4.6479999999999997</v>
      </c>
      <c r="DG65" s="15">
        <v>4.5620000000000003</v>
      </c>
      <c r="DH65" s="177">
        <v>4.5780000000000003</v>
      </c>
      <c r="DI65" s="177">
        <v>4.5780000000000003</v>
      </c>
      <c r="DJ65" s="177">
        <v>4.577</v>
      </c>
      <c r="DK65" s="177">
        <v>4.5810000000000004</v>
      </c>
      <c r="DL65" s="183">
        <v>4.5780000000000003</v>
      </c>
      <c r="DM65" s="351">
        <v>4.5860000000000003</v>
      </c>
      <c r="DN65" s="278">
        <v>5.2074600000000002</v>
      </c>
      <c r="DO65" s="278">
        <v>5.2259929999999999</v>
      </c>
      <c r="DP65" s="278">
        <v>5.2445250000000003</v>
      </c>
      <c r="DQ65" s="278">
        <v>5.2630569999999999</v>
      </c>
      <c r="DR65" s="278">
        <v>5.2815890000000003</v>
      </c>
      <c r="DS65" s="278">
        <v>5.300122</v>
      </c>
      <c r="DT65" s="278">
        <v>5.3186540000000004</v>
      </c>
      <c r="DU65" s="278">
        <v>5.337186</v>
      </c>
      <c r="DV65" s="278">
        <v>5.3557180000000004</v>
      </c>
      <c r="DW65" s="278">
        <v>5.3742510000000001</v>
      </c>
      <c r="DX65" s="278">
        <v>5.4039479999999998</v>
      </c>
      <c r="DY65" s="278">
        <v>5.4060810000000004</v>
      </c>
      <c r="DZ65" s="278">
        <v>5.4224079999999999</v>
      </c>
      <c r="EA65" s="278">
        <v>5.444598</v>
      </c>
      <c r="EB65" s="278">
        <v>5.4645580000000002</v>
      </c>
      <c r="EC65" s="278">
        <v>5.4904359999999999</v>
      </c>
      <c r="ED65" s="178">
        <v>5.5067483560000001</v>
      </c>
      <c r="EE65" s="182">
        <v>5.4507819099999999</v>
      </c>
      <c r="EF65" s="352">
        <v>5.4840725959999999</v>
      </c>
      <c r="EG65" s="14">
        <v>5.68</v>
      </c>
      <c r="EH65" s="14">
        <v>5.8170000000000002</v>
      </c>
      <c r="EI65" s="14">
        <v>5.915</v>
      </c>
      <c r="EJ65" s="14">
        <v>6.1029999999999998</v>
      </c>
      <c r="EK65" s="14">
        <v>6.2160000000000002</v>
      </c>
      <c r="EL65" s="14">
        <v>6.306</v>
      </c>
      <c r="EM65" s="14">
        <v>6.2960000000000003</v>
      </c>
      <c r="EN65" s="14">
        <v>6.3890000000000002</v>
      </c>
      <c r="EO65" s="108">
        <v>7.4406845600000002</v>
      </c>
      <c r="EP65" s="108">
        <v>7.5048605999999998</v>
      </c>
      <c r="EQ65" s="108">
        <v>7.5618794600000001</v>
      </c>
      <c r="ER65" s="108">
        <v>7.5465239400000002</v>
      </c>
      <c r="ES65" s="108">
        <v>7.8323645859569302</v>
      </c>
      <c r="ET65" s="183">
        <v>7.3603966450846476</v>
      </c>
      <c r="EU65" s="183">
        <v>7.9660000000000002</v>
      </c>
      <c r="EV65" s="183">
        <v>8.0112000000000005</v>
      </c>
      <c r="EW65" s="178">
        <v>7.9465000000000003</v>
      </c>
      <c r="EX65" s="178">
        <v>8.0437770065374607</v>
      </c>
      <c r="EY65" s="353">
        <v>8.0834461908865798</v>
      </c>
      <c r="EZ65" s="14">
        <v>4</v>
      </c>
      <c r="FA65" s="14">
        <v>4</v>
      </c>
      <c r="FB65" s="14">
        <v>4</v>
      </c>
      <c r="FC65" s="14">
        <v>4</v>
      </c>
      <c r="FD65" s="14">
        <v>4</v>
      </c>
      <c r="FE65" s="14">
        <v>4</v>
      </c>
      <c r="FF65" s="14">
        <v>4</v>
      </c>
      <c r="FG65" s="14">
        <v>4</v>
      </c>
      <c r="FH65" s="14">
        <v>4</v>
      </c>
      <c r="FI65" s="14">
        <v>4</v>
      </c>
      <c r="FJ65" s="14">
        <v>4</v>
      </c>
      <c r="FK65" s="14">
        <v>4</v>
      </c>
      <c r="FL65" s="14">
        <v>4</v>
      </c>
      <c r="FM65" s="178">
        <v>4</v>
      </c>
      <c r="FN65" s="178">
        <v>4</v>
      </c>
      <c r="FO65" s="178">
        <v>4</v>
      </c>
      <c r="FP65" s="178">
        <v>4</v>
      </c>
      <c r="FQ65" s="178">
        <v>4</v>
      </c>
      <c r="FR65" s="182">
        <v>4</v>
      </c>
      <c r="FS65" s="14">
        <v>4.7233779</v>
      </c>
      <c r="FT65" s="14">
        <v>4.7233779</v>
      </c>
      <c r="FU65" s="14">
        <v>4.7233779</v>
      </c>
      <c r="FV65" s="14">
        <v>4.7233779</v>
      </c>
      <c r="FW65" s="14">
        <v>4.7233779</v>
      </c>
      <c r="FX65" s="14">
        <v>4.7233779</v>
      </c>
      <c r="FY65" s="14">
        <v>4.7233779</v>
      </c>
      <c r="FZ65" s="14">
        <v>4.7233779</v>
      </c>
      <c r="GA65" s="14">
        <v>4.7323327400000004</v>
      </c>
      <c r="GB65" s="14">
        <v>4.7805075500000003</v>
      </c>
      <c r="GC65" s="14">
        <v>4.7699999999999996</v>
      </c>
      <c r="GD65" s="14">
        <v>4.8035681400000003</v>
      </c>
      <c r="GE65" s="14">
        <v>4.7756520347854403</v>
      </c>
      <c r="GF65" s="178">
        <v>4.8559999999999999</v>
      </c>
      <c r="GG65" s="178">
        <v>4.9028829204289899</v>
      </c>
      <c r="GH65" s="183">
        <v>5.46</v>
      </c>
      <c r="GI65" s="183">
        <v>5.475134197</v>
      </c>
      <c r="GJ65" s="183">
        <v>5.5007090418200004</v>
      </c>
      <c r="GK65" s="351">
        <v>5.53</v>
      </c>
      <c r="GL65" s="97">
        <f t="shared" si="490"/>
        <v>6.0015560399999996</v>
      </c>
      <c r="GM65" s="97">
        <f t="shared" si="490"/>
        <v>6.0015560399999996</v>
      </c>
      <c r="GN65" s="97">
        <f t="shared" si="490"/>
        <v>6.0015560399999996</v>
      </c>
      <c r="GO65" s="97">
        <f t="shared" si="490"/>
        <v>6.0015560399999996</v>
      </c>
      <c r="GP65" s="97">
        <f t="shared" si="490"/>
        <v>6.0015560399999996</v>
      </c>
      <c r="GQ65" s="97">
        <f t="shared" si="490"/>
        <v>6.0015560399999996</v>
      </c>
      <c r="GR65" s="97">
        <f t="shared" si="490"/>
        <v>6.0015560399999996</v>
      </c>
      <c r="GS65" s="97">
        <f t="shared" si="490"/>
        <v>6.0015560399999996</v>
      </c>
      <c r="GT65" s="97">
        <f t="shared" si="491"/>
        <v>6.0015560399999996</v>
      </c>
      <c r="GU65" s="97">
        <f>GV65</f>
        <v>6.0015560399999996</v>
      </c>
      <c r="GV65" s="14">
        <f t="shared" si="492"/>
        <v>6.0015560399999996</v>
      </c>
      <c r="GW65" s="15">
        <v>6.0015560399999996</v>
      </c>
      <c r="GX65" s="15">
        <v>6</v>
      </c>
      <c r="GY65" s="177">
        <v>6.88</v>
      </c>
      <c r="GZ65" s="183">
        <v>6.0019999999999998</v>
      </c>
      <c r="HA65" s="183">
        <v>6.0015560482261598</v>
      </c>
      <c r="HB65" s="183">
        <v>5.8289489559585101</v>
      </c>
      <c r="HC65" s="183">
        <v>5.6163250253304398</v>
      </c>
      <c r="HD65" s="351">
        <v>6.0015560482261598</v>
      </c>
      <c r="HE65" s="14">
        <v>6</v>
      </c>
      <c r="HF65" s="14">
        <v>6</v>
      </c>
      <c r="HG65" s="14">
        <v>6</v>
      </c>
      <c r="HH65" s="14">
        <v>5.9</v>
      </c>
      <c r="HI65" s="14">
        <v>5.9</v>
      </c>
      <c r="HJ65" s="14">
        <v>5.9</v>
      </c>
      <c r="HK65" s="14">
        <v>5.9</v>
      </c>
      <c r="HL65" s="14">
        <v>5.9</v>
      </c>
      <c r="HM65" s="14">
        <v>5.9</v>
      </c>
      <c r="HN65" s="14">
        <v>5.9039999999999999</v>
      </c>
      <c r="HO65" s="14">
        <v>5.9</v>
      </c>
      <c r="HP65" s="14">
        <v>5.9</v>
      </c>
      <c r="HQ65" s="108">
        <v>5.944</v>
      </c>
      <c r="HR65" s="183">
        <v>5.9489999999999998</v>
      </c>
      <c r="HS65" s="183">
        <v>5.952</v>
      </c>
      <c r="HT65" s="183">
        <v>5.93431167726132</v>
      </c>
      <c r="HU65" s="183">
        <v>5.9449222797518404</v>
      </c>
      <c r="HV65" s="183">
        <v>5.908859244631004</v>
      </c>
      <c r="HW65" s="351">
        <v>5.9594852577132196</v>
      </c>
      <c r="HX65" s="15">
        <v>5.4</v>
      </c>
      <c r="HY65" s="15">
        <v>5.4</v>
      </c>
      <c r="HZ65" s="15">
        <v>5.5</v>
      </c>
      <c r="IA65" s="15">
        <v>5.5</v>
      </c>
      <c r="IB65" s="15">
        <v>5.6</v>
      </c>
      <c r="IC65" s="15">
        <v>5.7</v>
      </c>
      <c r="ID65" s="15">
        <v>5.7</v>
      </c>
      <c r="IE65" s="15">
        <v>5.7</v>
      </c>
      <c r="IF65" s="14">
        <v>5.7776834900000003</v>
      </c>
      <c r="IG65" s="14">
        <v>5.8469110000000004</v>
      </c>
      <c r="IH65" s="14">
        <v>5.9025564199999998</v>
      </c>
      <c r="II65" s="14">
        <v>5.95</v>
      </c>
      <c r="IJ65" s="14">
        <v>5.9464711224878597</v>
      </c>
      <c r="IK65" s="178">
        <v>5.9379999999999997</v>
      </c>
      <c r="IL65" s="189">
        <v>5.968</v>
      </c>
      <c r="IM65" s="114">
        <v>5.9749999999999996</v>
      </c>
      <c r="IN65" s="114">
        <v>5.992</v>
      </c>
      <c r="IO65" s="114">
        <v>5.9880000000000004</v>
      </c>
      <c r="IP65" s="354">
        <v>5.9850000000000003</v>
      </c>
      <c r="IQ65" s="114"/>
      <c r="IR65" s="114"/>
      <c r="IS65" s="114"/>
      <c r="IT65" s="114"/>
      <c r="IU65" s="114"/>
      <c r="IV65" s="114"/>
      <c r="IW65" s="114"/>
      <c r="IX65" s="114"/>
      <c r="IY65" s="114"/>
      <c r="IZ65" s="114"/>
      <c r="JA65" s="139"/>
      <c r="JB65" s="139"/>
      <c r="JC65" s="140"/>
      <c r="JD65" s="140"/>
      <c r="JE65" s="140"/>
      <c r="JF65" s="140"/>
      <c r="JG65" s="140"/>
      <c r="JH65" s="140"/>
      <c r="JI65" s="140"/>
      <c r="JJ65" s="140"/>
      <c r="JK65" s="140"/>
      <c r="JL65" s="140"/>
      <c r="JM65" s="140"/>
      <c r="JN65" s="140"/>
      <c r="JO65" s="140"/>
      <c r="JP65" s="140"/>
      <c r="JQ65" s="140"/>
      <c r="JR65" s="140"/>
      <c r="JS65" s="12"/>
      <c r="JT65" s="12"/>
      <c r="JU65" s="12"/>
      <c r="JV65" s="12"/>
      <c r="JW65" s="12"/>
      <c r="JX65" s="12"/>
      <c r="JY65" s="12"/>
      <c r="JZ65" s="12"/>
      <c r="KA65" s="12"/>
      <c r="KB65" s="12"/>
      <c r="KC65" s="12"/>
      <c r="KD65" s="12"/>
      <c r="KE65" s="12"/>
      <c r="KF65" s="12"/>
      <c r="KG65" s="12"/>
      <c r="KH65" s="12"/>
    </row>
    <row r="66" spans="1:294">
      <c r="A66" t="s">
        <v>104</v>
      </c>
      <c r="B66" t="s">
        <v>236</v>
      </c>
      <c r="C66" t="s">
        <v>19</v>
      </c>
      <c r="D66" s="108">
        <v>0</v>
      </c>
      <c r="E66" s="108">
        <v>0</v>
      </c>
      <c r="F66" s="108">
        <v>0</v>
      </c>
      <c r="G66" s="108">
        <v>0</v>
      </c>
      <c r="H66" s="108">
        <v>0</v>
      </c>
      <c r="I66" s="108">
        <v>0</v>
      </c>
      <c r="J66" s="108">
        <v>0</v>
      </c>
      <c r="K66" s="108">
        <v>0</v>
      </c>
      <c r="L66" s="108">
        <v>0</v>
      </c>
      <c r="M66" s="108">
        <v>0</v>
      </c>
      <c r="N66" s="108">
        <v>0</v>
      </c>
      <c r="O66" s="108">
        <v>0</v>
      </c>
      <c r="P66" s="108">
        <v>0</v>
      </c>
      <c r="Q66" s="108">
        <v>0</v>
      </c>
      <c r="R66" s="108">
        <v>0</v>
      </c>
      <c r="S66" s="108">
        <v>0</v>
      </c>
      <c r="T66" s="108">
        <v>0</v>
      </c>
      <c r="U66" s="108">
        <v>0</v>
      </c>
      <c r="V66" s="108">
        <v>0</v>
      </c>
      <c r="W66" s="14">
        <v>0</v>
      </c>
      <c r="X66" s="14">
        <v>0</v>
      </c>
      <c r="Y66" s="14">
        <v>0</v>
      </c>
      <c r="Z66" s="14">
        <v>0</v>
      </c>
      <c r="AA66" s="14">
        <v>0</v>
      </c>
      <c r="AB66" s="14">
        <v>0</v>
      </c>
      <c r="AC66" s="14">
        <v>0</v>
      </c>
      <c r="AD66" s="14">
        <v>0</v>
      </c>
      <c r="AE66" s="14">
        <v>0</v>
      </c>
      <c r="AF66" s="14">
        <v>0</v>
      </c>
      <c r="AG66" s="14">
        <v>0</v>
      </c>
      <c r="AH66" s="14">
        <v>0</v>
      </c>
      <c r="AI66" s="14">
        <v>0</v>
      </c>
      <c r="AJ66" s="178">
        <v>0</v>
      </c>
      <c r="AK66" s="178">
        <v>0</v>
      </c>
      <c r="AL66" s="178">
        <v>0</v>
      </c>
      <c r="AM66" s="178">
        <v>0</v>
      </c>
      <c r="AN66" s="182">
        <v>0</v>
      </c>
      <c r="AO66" s="182">
        <v>0</v>
      </c>
      <c r="AP66" s="14">
        <v>0</v>
      </c>
      <c r="AQ66" s="14">
        <v>0</v>
      </c>
      <c r="AR66" s="14">
        <v>0</v>
      </c>
      <c r="AS66" s="14">
        <v>0</v>
      </c>
      <c r="AT66" s="14">
        <v>0</v>
      </c>
      <c r="AU66" s="14">
        <v>0</v>
      </c>
      <c r="AV66" s="14">
        <v>0</v>
      </c>
      <c r="AW66" s="14">
        <v>0</v>
      </c>
      <c r="AX66" s="14">
        <v>0</v>
      </c>
      <c r="AY66" s="14">
        <v>0</v>
      </c>
      <c r="AZ66" s="14">
        <v>0</v>
      </c>
      <c r="BA66" s="14">
        <v>0</v>
      </c>
      <c r="BB66" s="14">
        <v>0</v>
      </c>
      <c r="BC66" s="14">
        <v>0</v>
      </c>
      <c r="BD66" s="14">
        <v>0</v>
      </c>
      <c r="BE66" s="14">
        <v>0</v>
      </c>
      <c r="BF66" s="14">
        <v>0</v>
      </c>
      <c r="BG66" s="14">
        <v>0</v>
      </c>
      <c r="BH66" s="14">
        <v>0</v>
      </c>
      <c r="BI66" s="219">
        <v>0</v>
      </c>
      <c r="BJ66" s="219">
        <v>0</v>
      </c>
      <c r="BK66" s="219">
        <v>0</v>
      </c>
      <c r="BL66" s="219">
        <v>0</v>
      </c>
      <c r="BM66" s="219">
        <v>0</v>
      </c>
      <c r="BN66" s="219">
        <v>0</v>
      </c>
      <c r="BO66" s="219">
        <v>0</v>
      </c>
      <c r="BP66" s="219">
        <v>0</v>
      </c>
      <c r="BQ66" s="219">
        <v>0</v>
      </c>
      <c r="BR66" s="219">
        <v>0</v>
      </c>
      <c r="BS66" s="219">
        <v>0</v>
      </c>
      <c r="BT66" s="219">
        <v>0</v>
      </c>
      <c r="BU66" s="219">
        <v>0</v>
      </c>
      <c r="BV66" s="219">
        <v>0</v>
      </c>
      <c r="BW66" s="219">
        <v>0</v>
      </c>
      <c r="BX66" s="108">
        <v>0</v>
      </c>
      <c r="BY66" s="108">
        <v>0</v>
      </c>
      <c r="BZ66" s="108">
        <v>0</v>
      </c>
      <c r="CA66" s="108">
        <v>0</v>
      </c>
      <c r="CB66" s="108">
        <v>0</v>
      </c>
      <c r="CC66" s="108">
        <v>0</v>
      </c>
      <c r="CD66" s="108">
        <v>0</v>
      </c>
      <c r="CE66" s="108">
        <v>0</v>
      </c>
      <c r="CF66" s="108">
        <v>0</v>
      </c>
      <c r="CG66" s="108">
        <v>0</v>
      </c>
      <c r="CH66" s="108">
        <v>0</v>
      </c>
      <c r="CI66" s="108">
        <v>0</v>
      </c>
      <c r="CJ66" s="108">
        <v>0</v>
      </c>
      <c r="CK66" s="108">
        <v>0</v>
      </c>
      <c r="CL66" s="108">
        <v>0</v>
      </c>
      <c r="CM66" s="108">
        <v>0</v>
      </c>
      <c r="CN66" s="108">
        <v>0</v>
      </c>
      <c r="CO66" s="183">
        <v>0</v>
      </c>
      <c r="CP66" s="183">
        <v>0</v>
      </c>
      <c r="CQ66" s="183">
        <v>0</v>
      </c>
      <c r="CR66" s="183">
        <v>0</v>
      </c>
      <c r="CS66" s="183">
        <v>0</v>
      </c>
      <c r="CT66" s="183">
        <v>0</v>
      </c>
      <c r="CU66" s="14">
        <v>2.5299999999999998</v>
      </c>
      <c r="CV66" s="14">
        <v>2.3460000000000001</v>
      </c>
      <c r="CW66" s="14">
        <v>2.16</v>
      </c>
      <c r="CX66" s="14">
        <v>2.0329999999999999</v>
      </c>
      <c r="CY66" s="14">
        <v>1.9350000000000001</v>
      </c>
      <c r="CZ66" s="14">
        <v>1.9350000000000001</v>
      </c>
      <c r="DA66" s="14">
        <v>1.9339999999999999</v>
      </c>
      <c r="DB66" s="14">
        <v>1.806</v>
      </c>
      <c r="DC66" s="14">
        <v>1.696</v>
      </c>
      <c r="DD66" s="14">
        <v>1.863</v>
      </c>
      <c r="DE66" s="14">
        <v>1.9330000000000001</v>
      </c>
      <c r="DF66" s="14">
        <v>1.8959999999999999</v>
      </c>
      <c r="DG66" s="15">
        <v>1.8320000000000001</v>
      </c>
      <c r="DH66" s="177">
        <v>1.8140000000000001</v>
      </c>
      <c r="DI66" s="177">
        <v>1.8140000000000001</v>
      </c>
      <c r="DJ66" s="177">
        <v>1.712</v>
      </c>
      <c r="DK66" s="177">
        <v>1.7150000000000001</v>
      </c>
      <c r="DL66" s="183">
        <v>1.7210000000000001</v>
      </c>
      <c r="DM66" s="351">
        <v>1.7549999999999999</v>
      </c>
      <c r="DN66" s="278">
        <v>0.480458</v>
      </c>
      <c r="DO66" s="278">
        <v>0.48004799999999997</v>
      </c>
      <c r="DP66" s="278">
        <v>0.47963800000000001</v>
      </c>
      <c r="DQ66" s="278">
        <v>0.47922900000000002</v>
      </c>
      <c r="DR66" s="278">
        <v>0.47881899999999999</v>
      </c>
      <c r="DS66" s="278">
        <v>0.47840899999999997</v>
      </c>
      <c r="DT66" s="278">
        <v>0.47799900000000001</v>
      </c>
      <c r="DU66" s="278">
        <v>0.47758899999999999</v>
      </c>
      <c r="DV66" s="278">
        <v>0.47717900000000002</v>
      </c>
      <c r="DW66" s="278">
        <v>0.47677000000000003</v>
      </c>
      <c r="DX66" s="278">
        <v>0.48130099999999998</v>
      </c>
      <c r="DY66" s="278">
        <v>0.47296700000000003</v>
      </c>
      <c r="DZ66" s="278">
        <v>0.47296700000000003</v>
      </c>
      <c r="EA66" s="275">
        <v>0.47304299999999999</v>
      </c>
      <c r="EB66" s="275">
        <v>0.47516999999999998</v>
      </c>
      <c r="EC66" s="275">
        <v>0.47523199999999999</v>
      </c>
      <c r="ED66" s="178">
        <v>0.47523170999999997</v>
      </c>
      <c r="EE66" s="182">
        <v>0.47058388200000001</v>
      </c>
      <c r="EF66" s="352">
        <v>0.47538735500000001</v>
      </c>
      <c r="EG66" s="14">
        <v>1.8420000000000001</v>
      </c>
      <c r="EH66" s="14">
        <v>1.8420000000000001</v>
      </c>
      <c r="EI66" s="14">
        <v>1.8420000000000001</v>
      </c>
      <c r="EJ66" s="14">
        <v>1.8420000000000001</v>
      </c>
      <c r="EK66" s="14">
        <v>1.8420000000000001</v>
      </c>
      <c r="EL66" s="14">
        <v>1.8420000000000001</v>
      </c>
      <c r="EM66" s="14">
        <v>1.8420000000000001</v>
      </c>
      <c r="EN66" s="14">
        <v>0</v>
      </c>
      <c r="EO66" s="108">
        <v>0</v>
      </c>
      <c r="EP66" s="108">
        <v>0</v>
      </c>
      <c r="EQ66" s="108">
        <v>0</v>
      </c>
      <c r="ER66" s="108">
        <v>0</v>
      </c>
      <c r="ES66" s="108">
        <v>0</v>
      </c>
      <c r="ET66" s="183">
        <v>0</v>
      </c>
      <c r="EU66" s="183">
        <v>0</v>
      </c>
      <c r="EV66" s="183">
        <v>0</v>
      </c>
      <c r="EW66" s="178">
        <v>0</v>
      </c>
      <c r="EX66" s="178">
        <v>0</v>
      </c>
      <c r="EY66" s="353">
        <v>0</v>
      </c>
      <c r="EZ66" s="14">
        <v>7.0000000000000007E-2</v>
      </c>
      <c r="FA66" s="14">
        <v>7.0000000000000007E-2</v>
      </c>
      <c r="FB66" s="14">
        <v>0.08</v>
      </c>
      <c r="FC66" s="14">
        <v>0.08</v>
      </c>
      <c r="FD66" s="14">
        <v>0.08</v>
      </c>
      <c r="FE66" s="14">
        <v>0.08</v>
      </c>
      <c r="FF66" s="14">
        <v>0.08</v>
      </c>
      <c r="FG66" s="14">
        <v>0.08</v>
      </c>
      <c r="FH66" s="14">
        <v>0.08</v>
      </c>
      <c r="FI66" s="14">
        <v>0.08</v>
      </c>
      <c r="FJ66" s="14">
        <v>0.08</v>
      </c>
      <c r="FK66" s="14">
        <v>0.08</v>
      </c>
      <c r="FL66" s="14">
        <v>0.08</v>
      </c>
      <c r="FM66" s="178">
        <v>0.08</v>
      </c>
      <c r="FN66" s="178">
        <v>0.08</v>
      </c>
      <c r="FO66" s="178">
        <v>0.08</v>
      </c>
      <c r="FP66" s="178">
        <v>0.08</v>
      </c>
      <c r="FQ66" s="178">
        <v>0.08</v>
      </c>
      <c r="FR66" s="182">
        <v>0.08</v>
      </c>
      <c r="FS66" s="14">
        <v>0.2</v>
      </c>
      <c r="FT66" s="14">
        <v>0.2</v>
      </c>
      <c r="FU66" s="14">
        <v>0.2</v>
      </c>
      <c r="FV66" s="14">
        <v>0.2</v>
      </c>
      <c r="FW66" s="14">
        <v>0.2</v>
      </c>
      <c r="FX66" s="14">
        <v>0.2</v>
      </c>
      <c r="FY66" s="14">
        <v>0.2</v>
      </c>
      <c r="FZ66" s="14">
        <v>0.2</v>
      </c>
      <c r="GA66" s="14">
        <v>0.2</v>
      </c>
      <c r="GB66" s="14">
        <v>0.2</v>
      </c>
      <c r="GC66" s="14">
        <v>0.2</v>
      </c>
      <c r="GD66" s="14">
        <v>0.2</v>
      </c>
      <c r="GE66" s="14">
        <v>0.2</v>
      </c>
      <c r="GF66" s="178">
        <v>0.2</v>
      </c>
      <c r="GG66" s="178">
        <v>0.2</v>
      </c>
      <c r="GH66" s="183">
        <v>0.2</v>
      </c>
      <c r="GI66" s="183">
        <v>0.2</v>
      </c>
      <c r="GJ66" s="183">
        <v>0.2</v>
      </c>
      <c r="GK66" s="351">
        <v>0.2</v>
      </c>
      <c r="GL66" s="97">
        <f t="shared" si="490"/>
        <v>1.63306715</v>
      </c>
      <c r="GM66" s="97">
        <f t="shared" si="490"/>
        <v>1.63306715</v>
      </c>
      <c r="GN66" s="97">
        <f t="shared" si="490"/>
        <v>1.63306715</v>
      </c>
      <c r="GO66" s="97">
        <f t="shared" si="490"/>
        <v>1.63306715</v>
      </c>
      <c r="GP66" s="97">
        <f t="shared" si="490"/>
        <v>1.63306715</v>
      </c>
      <c r="GQ66" s="97">
        <f t="shared" si="490"/>
        <v>1.63306715</v>
      </c>
      <c r="GR66" s="97">
        <f t="shared" si="490"/>
        <v>1.63306715</v>
      </c>
      <c r="GS66" s="97">
        <f t="shared" si="490"/>
        <v>1.63306715</v>
      </c>
      <c r="GT66" s="97">
        <f t="shared" si="491"/>
        <v>1.63306715</v>
      </c>
      <c r="GU66" s="14">
        <v>1.63306715</v>
      </c>
      <c r="GV66" s="14">
        <f t="shared" si="492"/>
        <v>1.63110647</v>
      </c>
      <c r="GW66" s="15">
        <v>1.63110647</v>
      </c>
      <c r="GX66" s="15">
        <v>1.43</v>
      </c>
      <c r="GY66" s="177">
        <v>0.13088635127786841</v>
      </c>
      <c r="GZ66" s="183">
        <v>0.14399999999999999</v>
      </c>
      <c r="HA66" s="183">
        <v>0.14270484777492601</v>
      </c>
      <c r="HB66" s="183">
        <v>0.14255254617955801</v>
      </c>
      <c r="HC66" s="183">
        <v>0.14262598210595601</v>
      </c>
      <c r="HD66" s="351">
        <v>0.14153028765498599</v>
      </c>
      <c r="HE66" s="14">
        <v>0</v>
      </c>
      <c r="HF66" s="14">
        <v>0</v>
      </c>
      <c r="HG66" s="14">
        <v>0</v>
      </c>
      <c r="HH66" s="14">
        <v>0</v>
      </c>
      <c r="HI66" s="14">
        <v>0</v>
      </c>
      <c r="HJ66" s="14">
        <v>0</v>
      </c>
      <c r="HK66" s="14">
        <v>0</v>
      </c>
      <c r="HL66" s="14">
        <v>0</v>
      </c>
      <c r="HM66" s="14">
        <v>0.43</v>
      </c>
      <c r="HN66" s="14">
        <v>0.432</v>
      </c>
      <c r="HO66" s="14">
        <v>0.432</v>
      </c>
      <c r="HP66" s="14">
        <v>0.432</v>
      </c>
      <c r="HQ66" s="108">
        <v>0.432</v>
      </c>
      <c r="HR66" s="183">
        <v>0.432</v>
      </c>
      <c r="HS66" s="183">
        <v>0.432</v>
      </c>
      <c r="HT66" s="183">
        <v>0.43185800135384</v>
      </c>
      <c r="HU66" s="183">
        <v>0.24929931191652999</v>
      </c>
      <c r="HV66" s="183">
        <v>0.24929931191652999</v>
      </c>
      <c r="HW66" s="351">
        <v>0.24929984623608001</v>
      </c>
      <c r="HX66" s="15">
        <v>0</v>
      </c>
      <c r="HY66" s="15">
        <v>0</v>
      </c>
      <c r="HZ66" s="15">
        <v>0</v>
      </c>
      <c r="IA66" s="15">
        <v>0</v>
      </c>
      <c r="IB66" s="15">
        <v>0</v>
      </c>
      <c r="IC66" s="15">
        <v>0</v>
      </c>
      <c r="ID66" s="15">
        <v>0</v>
      </c>
      <c r="IE66" s="15">
        <v>0</v>
      </c>
      <c r="IF66" s="14">
        <v>0</v>
      </c>
      <c r="IG66" s="14">
        <v>0</v>
      </c>
      <c r="IH66" s="14">
        <v>0</v>
      </c>
      <c r="II66" s="14">
        <v>0</v>
      </c>
      <c r="IJ66" s="14">
        <v>0</v>
      </c>
      <c r="IK66" s="178">
        <v>0</v>
      </c>
      <c r="IL66" s="189">
        <v>0.1</v>
      </c>
      <c r="IM66" s="114">
        <v>0.1</v>
      </c>
      <c r="IN66" s="114">
        <v>0.1</v>
      </c>
      <c r="IO66" s="114">
        <v>0.1</v>
      </c>
      <c r="IP66" s="354">
        <v>0.1</v>
      </c>
      <c r="IQ66" s="114"/>
      <c r="IR66" s="114"/>
      <c r="IS66" s="114"/>
      <c r="IT66" s="114"/>
      <c r="IU66" s="114"/>
      <c r="IV66" s="114"/>
      <c r="IW66" s="114"/>
      <c r="IX66" s="114"/>
      <c r="IY66" s="114"/>
      <c r="IZ66" s="114"/>
      <c r="JA66" s="139"/>
      <c r="JB66" s="139"/>
      <c r="JC66" s="140"/>
      <c r="JD66" s="140"/>
      <c r="JE66" s="140"/>
      <c r="JF66" s="140"/>
      <c r="JG66" s="140"/>
      <c r="JH66" s="140"/>
      <c r="JI66" s="140"/>
      <c r="JJ66" s="140"/>
      <c r="JK66" s="140"/>
      <c r="JL66" s="140"/>
      <c r="JM66" s="140"/>
      <c r="JN66" s="140"/>
      <c r="JO66" s="140"/>
      <c r="JP66" s="140"/>
      <c r="JQ66" s="140"/>
      <c r="JR66" s="140"/>
      <c r="JS66" s="12"/>
      <c r="JT66" s="12"/>
      <c r="JU66" s="12"/>
      <c r="JV66" s="12"/>
      <c r="JW66" s="12"/>
      <c r="JX66" s="12"/>
      <c r="JY66" s="12"/>
      <c r="JZ66" s="12"/>
      <c r="KA66" s="12"/>
      <c r="KB66" s="12"/>
      <c r="KC66" s="12"/>
      <c r="KD66" s="12"/>
      <c r="KE66" s="12"/>
      <c r="KF66" s="12"/>
      <c r="KG66" s="12"/>
      <c r="KH66" s="12"/>
    </row>
    <row r="67" spans="1:294">
      <c r="A67" t="s">
        <v>248</v>
      </c>
      <c r="B67" t="s">
        <v>92</v>
      </c>
      <c r="C67" t="s">
        <v>19</v>
      </c>
      <c r="D67" s="108">
        <v>7.0598277300000003</v>
      </c>
      <c r="E67" s="108">
        <v>7.0598277300000003</v>
      </c>
      <c r="F67" s="108">
        <v>7.1296622100000002</v>
      </c>
      <c r="G67" s="108">
        <v>7.1296622100000002</v>
      </c>
      <c r="H67" s="108">
        <v>7.0391172600000003</v>
      </c>
      <c r="I67" s="108">
        <v>7.0391172600000003</v>
      </c>
      <c r="J67" s="108">
        <v>7.0391172600000003</v>
      </c>
      <c r="K67" s="108">
        <v>8.6361033000000003</v>
      </c>
      <c r="L67" s="108">
        <v>8.6476401229699587</v>
      </c>
      <c r="M67" s="108">
        <v>8.6476401200000002</v>
      </c>
      <c r="N67" s="108">
        <v>8.6476217200000001</v>
      </c>
      <c r="O67" s="108">
        <v>8.64</v>
      </c>
      <c r="P67" s="108">
        <v>8.6402810849999998</v>
      </c>
      <c r="Q67" s="108">
        <v>8.6402810849999998</v>
      </c>
      <c r="R67" s="108">
        <v>8.74</v>
      </c>
      <c r="S67" s="108">
        <v>8.74</v>
      </c>
      <c r="T67" s="108">
        <v>9.07</v>
      </c>
      <c r="U67" s="108">
        <v>9.07</v>
      </c>
      <c r="V67" s="108">
        <v>9.07</v>
      </c>
      <c r="W67" s="14">
        <v>0</v>
      </c>
      <c r="X67" s="14">
        <v>0</v>
      </c>
      <c r="Y67" s="14">
        <v>0</v>
      </c>
      <c r="Z67" s="14">
        <v>0</v>
      </c>
      <c r="AA67" s="14">
        <v>0</v>
      </c>
      <c r="AB67" s="14">
        <v>0</v>
      </c>
      <c r="AC67" s="14">
        <v>0</v>
      </c>
      <c r="AD67" s="14">
        <v>0</v>
      </c>
      <c r="AE67" s="14">
        <v>0</v>
      </c>
      <c r="AF67" s="14">
        <v>0</v>
      </c>
      <c r="AG67" s="14">
        <v>0</v>
      </c>
      <c r="AH67" s="14">
        <v>0</v>
      </c>
      <c r="AI67" s="14">
        <v>0</v>
      </c>
      <c r="AJ67" s="178">
        <v>0</v>
      </c>
      <c r="AK67" s="178">
        <v>0</v>
      </c>
      <c r="AL67" s="178">
        <v>0</v>
      </c>
      <c r="AM67" s="178">
        <v>0</v>
      </c>
      <c r="AN67" s="182">
        <v>0</v>
      </c>
      <c r="AO67" s="182">
        <v>0</v>
      </c>
      <c r="AP67" s="14">
        <v>8</v>
      </c>
      <c r="AQ67" s="14">
        <v>8</v>
      </c>
      <c r="AR67" s="14">
        <v>8</v>
      </c>
      <c r="AS67" s="14">
        <v>8</v>
      </c>
      <c r="AT67" s="14">
        <v>8</v>
      </c>
      <c r="AU67" s="14">
        <v>8</v>
      </c>
      <c r="AV67" s="14">
        <v>8</v>
      </c>
      <c r="AW67" s="14">
        <v>8</v>
      </c>
      <c r="AX67" s="14">
        <v>8</v>
      </c>
      <c r="AY67" s="14">
        <v>8</v>
      </c>
      <c r="AZ67" s="14">
        <v>8</v>
      </c>
      <c r="BA67" s="14">
        <v>8</v>
      </c>
      <c r="BB67" s="14">
        <v>8</v>
      </c>
      <c r="BC67" s="14">
        <v>8</v>
      </c>
      <c r="BD67" s="14">
        <v>8</v>
      </c>
      <c r="BE67" s="14">
        <v>8</v>
      </c>
      <c r="BF67" s="14">
        <v>8</v>
      </c>
      <c r="BG67" s="14">
        <v>8</v>
      </c>
      <c r="BH67" s="14">
        <v>8</v>
      </c>
      <c r="BI67" s="97">
        <v>8.1626963805084962</v>
      </c>
      <c r="BJ67" s="97">
        <v>8.1761538739037007</v>
      </c>
      <c r="BK67" s="97">
        <v>8.1896113760227589</v>
      </c>
      <c r="BL67" s="97">
        <v>8.2030688781418206</v>
      </c>
      <c r="BM67" s="97">
        <v>8.2165263802608806</v>
      </c>
      <c r="BN67" s="97">
        <v>8.2299838736560851</v>
      </c>
      <c r="BO67" s="97">
        <v>8.243441375775145</v>
      </c>
      <c r="BP67" s="97">
        <v>8.2568988778942067</v>
      </c>
      <c r="BQ67" s="97">
        <v>8.2568700368191159</v>
      </c>
      <c r="BR67" s="97">
        <v>8.3749038377828668</v>
      </c>
      <c r="BS67" s="97">
        <v>8.3757762235993027</v>
      </c>
      <c r="BT67" s="97">
        <v>8.3757762235993027</v>
      </c>
      <c r="BU67" s="97">
        <v>8.3757762235993027</v>
      </c>
      <c r="BV67" s="97">
        <v>8.3738118967673234</v>
      </c>
      <c r="BW67" s="97">
        <v>8.2876652561392952</v>
      </c>
      <c r="BX67" s="108">
        <v>8.2906993873370691</v>
      </c>
      <c r="BY67" s="108">
        <v>8.2910000000000004</v>
      </c>
      <c r="BZ67" s="108">
        <v>8.2910000000000004</v>
      </c>
      <c r="CA67" s="108">
        <v>8.2910000000000004</v>
      </c>
      <c r="CB67" s="108">
        <v>0</v>
      </c>
      <c r="CC67" s="108">
        <v>0</v>
      </c>
      <c r="CD67" s="108">
        <v>0</v>
      </c>
      <c r="CE67" s="108">
        <v>0</v>
      </c>
      <c r="CF67" s="108">
        <v>0</v>
      </c>
      <c r="CG67" s="108">
        <v>0</v>
      </c>
      <c r="CH67" s="108">
        <v>0</v>
      </c>
      <c r="CI67" s="108">
        <v>0</v>
      </c>
      <c r="CJ67" s="108">
        <v>0</v>
      </c>
      <c r="CK67" s="108">
        <v>0</v>
      </c>
      <c r="CL67" s="108">
        <v>0</v>
      </c>
      <c r="CM67" s="108">
        <v>0</v>
      </c>
      <c r="CN67" s="108">
        <v>0</v>
      </c>
      <c r="CO67" s="183">
        <v>0</v>
      </c>
      <c r="CP67" s="183">
        <v>0</v>
      </c>
      <c r="CQ67" s="183">
        <v>0</v>
      </c>
      <c r="CR67" s="183">
        <v>0</v>
      </c>
      <c r="CS67" s="183">
        <v>0</v>
      </c>
      <c r="CT67" s="183">
        <v>0</v>
      </c>
      <c r="CU67" s="14">
        <v>8.7170000000000005</v>
      </c>
      <c r="CV67" s="14">
        <v>8.657</v>
      </c>
      <c r="CW67" s="14">
        <v>8.5809999999999995</v>
      </c>
      <c r="CX67" s="14">
        <v>8.5399999999999991</v>
      </c>
      <c r="CY67" s="14">
        <v>8.6910000000000007</v>
      </c>
      <c r="CZ67" s="14">
        <v>8.6769999999999996</v>
      </c>
      <c r="DA67" s="14">
        <v>8.673</v>
      </c>
      <c r="DB67" s="14">
        <v>8.6820000000000004</v>
      </c>
      <c r="DC67" s="14">
        <v>8.7669999999999995</v>
      </c>
      <c r="DD67" s="14">
        <v>9.0809999999999995</v>
      </c>
      <c r="DE67" s="14">
        <v>9.1170000000000009</v>
      </c>
      <c r="DF67" s="14">
        <v>9.2479999999999993</v>
      </c>
      <c r="DG67" s="15">
        <v>8.7739999999999991</v>
      </c>
      <c r="DH67" s="177">
        <v>8.7810000000000006</v>
      </c>
      <c r="DI67" s="177">
        <v>8.7650000000000006</v>
      </c>
      <c r="DJ67" s="177">
        <v>8.7349999999999994</v>
      </c>
      <c r="DK67" s="177">
        <v>8.7240000000000002</v>
      </c>
      <c r="DL67" s="183">
        <v>8.7530000000000001</v>
      </c>
      <c r="DM67" s="351">
        <v>8.734</v>
      </c>
      <c r="DN67" s="278">
        <v>8.9837349999999994</v>
      </c>
      <c r="DO67" s="278">
        <v>9.0286209999999993</v>
      </c>
      <c r="DP67" s="278">
        <v>9.0735080000000004</v>
      </c>
      <c r="DQ67" s="278">
        <v>9.1183949999999996</v>
      </c>
      <c r="DR67" s="278">
        <v>9.1632820000000006</v>
      </c>
      <c r="DS67" s="278">
        <v>9.2081689999999998</v>
      </c>
      <c r="DT67" s="278">
        <v>9.2530549999999998</v>
      </c>
      <c r="DU67" s="278">
        <v>9.2979420000000008</v>
      </c>
      <c r="DV67" s="278">
        <v>9.3428290000000001</v>
      </c>
      <c r="DW67" s="278">
        <v>9.3877159999999993</v>
      </c>
      <c r="DX67" s="278">
        <v>9.4938649999999996</v>
      </c>
      <c r="DY67" s="278">
        <v>9.4305979999999998</v>
      </c>
      <c r="DZ67" s="278">
        <v>9.5102119999999992</v>
      </c>
      <c r="EA67" s="275">
        <v>9.5383340000000008</v>
      </c>
      <c r="EB67" s="275">
        <v>9.6046910000000008</v>
      </c>
      <c r="EC67" s="275">
        <v>9.6742830000000009</v>
      </c>
      <c r="ED67" s="178">
        <v>9.7187244130000003</v>
      </c>
      <c r="EE67" s="182">
        <v>9.8124560649999992</v>
      </c>
      <c r="EF67" s="352">
        <v>9.8668566020000004</v>
      </c>
      <c r="EG67" s="14">
        <v>13.24</v>
      </c>
      <c r="EH67" s="14">
        <v>13.35</v>
      </c>
      <c r="EI67" s="14">
        <v>13.42</v>
      </c>
      <c r="EJ67" s="14">
        <v>13.47</v>
      </c>
      <c r="EK67" s="14">
        <v>13.53</v>
      </c>
      <c r="EL67" s="14">
        <v>13.61</v>
      </c>
      <c r="EM67" s="14">
        <v>13.68</v>
      </c>
      <c r="EN67" s="14">
        <v>13.69</v>
      </c>
      <c r="EO67" s="108">
        <v>14.1922061</v>
      </c>
      <c r="EP67" s="108">
        <v>14.532653099999999</v>
      </c>
      <c r="EQ67" s="108">
        <v>14.40507408</v>
      </c>
      <c r="ER67" s="108">
        <v>14.26375777</v>
      </c>
      <c r="ES67" s="108">
        <v>14.585525400239399</v>
      </c>
      <c r="ET67" s="183">
        <v>14.703264301067065</v>
      </c>
      <c r="EU67" s="183">
        <v>14.72</v>
      </c>
      <c r="EV67" s="183">
        <v>14.877800000000001</v>
      </c>
      <c r="EW67" s="178">
        <v>14.947800000000001</v>
      </c>
      <c r="EX67" s="178">
        <v>14.955670578015599</v>
      </c>
      <c r="EY67" s="353">
        <v>15.1074376994274</v>
      </c>
      <c r="EZ67" s="14">
        <v>8</v>
      </c>
      <c r="FA67" s="14">
        <v>8</v>
      </c>
      <c r="FB67" s="14">
        <v>8</v>
      </c>
      <c r="FC67" s="14">
        <v>8</v>
      </c>
      <c r="FD67" s="14">
        <v>8</v>
      </c>
      <c r="FE67" s="14">
        <v>8</v>
      </c>
      <c r="FF67" s="14">
        <v>8</v>
      </c>
      <c r="FG67" s="14">
        <v>8</v>
      </c>
      <c r="FH67" s="14">
        <v>8</v>
      </c>
      <c r="FI67" s="14">
        <v>8</v>
      </c>
      <c r="FJ67" s="14">
        <v>8</v>
      </c>
      <c r="FK67" s="14">
        <v>8</v>
      </c>
      <c r="FL67" s="14">
        <v>8</v>
      </c>
      <c r="FM67" s="178">
        <v>8</v>
      </c>
      <c r="FN67" s="178">
        <v>8</v>
      </c>
      <c r="FO67" s="178">
        <v>8</v>
      </c>
      <c r="FP67" s="178">
        <v>8</v>
      </c>
      <c r="FQ67" s="178">
        <v>8</v>
      </c>
      <c r="FR67" s="182">
        <v>8</v>
      </c>
      <c r="FS67" s="14">
        <v>0</v>
      </c>
      <c r="FT67" s="14">
        <v>0</v>
      </c>
      <c r="FU67" s="14">
        <v>0</v>
      </c>
      <c r="FV67" s="14">
        <v>0</v>
      </c>
      <c r="FW67" s="14">
        <v>0</v>
      </c>
      <c r="FX67" s="14">
        <v>0</v>
      </c>
      <c r="FY67" s="14">
        <v>0</v>
      </c>
      <c r="FZ67" s="14">
        <v>0</v>
      </c>
      <c r="GA67" s="14">
        <v>0</v>
      </c>
      <c r="GB67" s="14">
        <v>0</v>
      </c>
      <c r="GC67" s="14">
        <v>0</v>
      </c>
      <c r="GD67" s="14">
        <v>0</v>
      </c>
      <c r="GE67" s="14">
        <v>0</v>
      </c>
      <c r="GF67" s="178">
        <v>0</v>
      </c>
      <c r="GG67" s="178">
        <v>0</v>
      </c>
      <c r="GH67" s="183">
        <v>0</v>
      </c>
      <c r="GI67" s="183">
        <v>0</v>
      </c>
      <c r="GJ67" s="183">
        <v>0</v>
      </c>
      <c r="GK67" s="351">
        <v>0</v>
      </c>
      <c r="GL67" s="97">
        <f t="shared" si="490"/>
        <v>11.00405626</v>
      </c>
      <c r="GM67" s="97">
        <f t="shared" si="490"/>
        <v>11.00405626</v>
      </c>
      <c r="GN67" s="97">
        <f t="shared" si="490"/>
        <v>11.00405626</v>
      </c>
      <c r="GO67" s="97">
        <f t="shared" si="490"/>
        <v>11.00405626</v>
      </c>
      <c r="GP67" s="97">
        <f t="shared" si="490"/>
        <v>11.00405626</v>
      </c>
      <c r="GQ67" s="97">
        <f t="shared" si="490"/>
        <v>11.00405626</v>
      </c>
      <c r="GR67" s="97">
        <f t="shared" si="490"/>
        <v>11.00405626</v>
      </c>
      <c r="GS67" s="97">
        <f t="shared" si="490"/>
        <v>11.00405626</v>
      </c>
      <c r="GT67" s="97">
        <f t="shared" si="491"/>
        <v>11.00405626</v>
      </c>
      <c r="GU67" s="14">
        <v>11.00405626</v>
      </c>
      <c r="GV67" s="14">
        <f t="shared" si="492"/>
        <v>11.004851739999999</v>
      </c>
      <c r="GW67" s="14">
        <v>11.004851739999999</v>
      </c>
      <c r="GX67" s="14">
        <v>11.07</v>
      </c>
      <c r="GY67" s="178">
        <v>10.99</v>
      </c>
      <c r="GZ67" s="183">
        <v>11.061</v>
      </c>
      <c r="HA67" s="183">
        <v>11.0844434890831</v>
      </c>
      <c r="HB67" s="183">
        <v>11.129593311855601</v>
      </c>
      <c r="HC67" s="183">
        <v>11.1884364642676</v>
      </c>
      <c r="HD67" s="351">
        <v>11.2473107165169</v>
      </c>
      <c r="HE67" s="14">
        <v>11.3</v>
      </c>
      <c r="HF67" s="14">
        <v>11.3</v>
      </c>
      <c r="HG67" s="14">
        <v>11.3</v>
      </c>
      <c r="HH67" s="14">
        <v>11.3</v>
      </c>
      <c r="HI67" s="14">
        <v>11.4</v>
      </c>
      <c r="HJ67" s="14">
        <v>11.4</v>
      </c>
      <c r="HK67" s="14">
        <v>11.4</v>
      </c>
      <c r="HL67" s="14">
        <v>11.3</v>
      </c>
      <c r="HM67" s="14">
        <v>11.39</v>
      </c>
      <c r="HN67" s="14">
        <v>11.394</v>
      </c>
      <c r="HO67" s="14">
        <v>11.39</v>
      </c>
      <c r="HP67" s="14">
        <v>11.371</v>
      </c>
      <c r="HQ67" s="108">
        <v>11.372999999999999</v>
      </c>
      <c r="HR67" s="183">
        <v>11.361000000000001</v>
      </c>
      <c r="HS67" s="183">
        <v>11.36</v>
      </c>
      <c r="HT67" s="183">
        <v>11.2029158526713</v>
      </c>
      <c r="HU67" s="183">
        <v>11.232603027200801</v>
      </c>
      <c r="HV67" s="183">
        <v>10.868050770125041</v>
      </c>
      <c r="HW67" s="351">
        <v>11.386395702424201</v>
      </c>
      <c r="HX67" s="15">
        <v>12</v>
      </c>
      <c r="HY67" s="15">
        <v>12</v>
      </c>
      <c r="HZ67" s="15">
        <v>12.1</v>
      </c>
      <c r="IA67" s="15">
        <v>12.1</v>
      </c>
      <c r="IB67" s="15">
        <v>12.1</v>
      </c>
      <c r="IC67" s="15">
        <v>12.1</v>
      </c>
      <c r="ID67" s="15">
        <v>12.1</v>
      </c>
      <c r="IE67" s="15">
        <v>12.1</v>
      </c>
      <c r="IF67" s="14">
        <v>12.10421277</v>
      </c>
      <c r="IG67" s="14">
        <v>12.092452590000001</v>
      </c>
      <c r="IH67" s="14">
        <v>12.188346429999999</v>
      </c>
      <c r="II67" s="14">
        <v>12.17</v>
      </c>
      <c r="IJ67" s="14">
        <v>12.2108823998591</v>
      </c>
      <c r="IK67" s="178">
        <v>12.243</v>
      </c>
      <c r="IL67" s="189">
        <v>12.278</v>
      </c>
      <c r="IM67" s="114">
        <v>12.278</v>
      </c>
      <c r="IN67" s="114">
        <v>12.304</v>
      </c>
      <c r="IO67" s="114">
        <v>12.329000000000001</v>
      </c>
      <c r="IP67" s="354">
        <v>12.321999999999999</v>
      </c>
      <c r="IQ67" s="114"/>
      <c r="IR67" s="114"/>
      <c r="IS67" s="114"/>
      <c r="IT67" s="114"/>
      <c r="IU67" s="114"/>
      <c r="IV67" s="114"/>
      <c r="IW67" s="114"/>
      <c r="IX67" s="114"/>
      <c r="IY67" s="114"/>
      <c r="IZ67" s="114"/>
      <c r="JA67" s="139"/>
      <c r="JB67" s="139"/>
      <c r="JC67" s="140"/>
      <c r="JD67" s="140"/>
      <c r="JE67" s="140"/>
      <c r="JF67" s="140"/>
      <c r="JG67" s="140"/>
      <c r="JH67" s="140"/>
      <c r="JI67" s="140"/>
      <c r="JJ67" s="140"/>
      <c r="JK67" s="140"/>
      <c r="JL67" s="140"/>
      <c r="JM67" s="140"/>
      <c r="JN67" s="140"/>
      <c r="JO67" s="140"/>
      <c r="JP67" s="140"/>
      <c r="JQ67" s="140"/>
      <c r="JR67" s="140"/>
      <c r="JS67" s="12"/>
      <c r="JT67" s="12"/>
      <c r="JU67" s="12"/>
      <c r="JV67" s="12"/>
      <c r="JW67" s="12"/>
      <c r="JX67" s="12"/>
      <c r="JY67" s="12"/>
      <c r="JZ67" s="12"/>
      <c r="KA67" s="12"/>
      <c r="KB67" s="12"/>
      <c r="KC67" s="12"/>
      <c r="KD67" s="12"/>
      <c r="KE67" s="12"/>
      <c r="KF67" s="12"/>
      <c r="KG67" s="12"/>
      <c r="KH67" s="12"/>
    </row>
    <row r="68" spans="1:294">
      <c r="A68" t="s">
        <v>249</v>
      </c>
      <c r="B68" t="s">
        <v>94</v>
      </c>
      <c r="C68" t="s">
        <v>19</v>
      </c>
      <c r="D68" s="108">
        <v>0</v>
      </c>
      <c r="E68" s="108">
        <v>0</v>
      </c>
      <c r="F68" s="108">
        <v>0</v>
      </c>
      <c r="G68" s="108">
        <v>0</v>
      </c>
      <c r="H68" s="108">
        <v>0</v>
      </c>
      <c r="I68" s="108">
        <v>0</v>
      </c>
      <c r="J68" s="108">
        <v>0</v>
      </c>
      <c r="K68" s="108">
        <v>0</v>
      </c>
      <c r="L68" s="108">
        <v>0</v>
      </c>
      <c r="M68" s="108">
        <v>0</v>
      </c>
      <c r="N68" s="108">
        <v>0</v>
      </c>
      <c r="O68" s="108">
        <v>0</v>
      </c>
      <c r="P68" s="108">
        <v>0</v>
      </c>
      <c r="Q68" s="108">
        <v>0</v>
      </c>
      <c r="R68" s="108">
        <v>0</v>
      </c>
      <c r="S68" s="108">
        <v>0</v>
      </c>
      <c r="T68" s="108">
        <v>0</v>
      </c>
      <c r="U68" s="108">
        <v>0</v>
      </c>
      <c r="V68" s="108">
        <v>0</v>
      </c>
      <c r="W68" s="14">
        <v>23.64</v>
      </c>
      <c r="X68" s="14">
        <v>23.64</v>
      </c>
      <c r="Y68" s="14">
        <v>23.64</v>
      </c>
      <c r="Z68" s="14">
        <v>23.64</v>
      </c>
      <c r="AA68" s="14">
        <v>23.64</v>
      </c>
      <c r="AB68" s="14">
        <v>23.64</v>
      </c>
      <c r="AC68" s="108">
        <v>23.64</v>
      </c>
      <c r="AD68" s="108">
        <v>23.64</v>
      </c>
      <c r="AE68" s="108">
        <v>23.16</v>
      </c>
      <c r="AF68" s="108">
        <v>23.366895920000001</v>
      </c>
      <c r="AG68" s="108">
        <v>24.290980900000001</v>
      </c>
      <c r="AH68" s="108">
        <v>24.161126100000001</v>
      </c>
      <c r="AI68" s="108">
        <v>24.605</v>
      </c>
      <c r="AJ68" s="183">
        <v>24.417999999999999</v>
      </c>
      <c r="AK68" s="183">
        <v>24.46</v>
      </c>
      <c r="AL68" s="183">
        <v>24.582000000000001</v>
      </c>
      <c r="AM68" s="183">
        <v>25.238</v>
      </c>
      <c r="AN68" s="182">
        <v>24.521000000000001</v>
      </c>
      <c r="AO68" s="182">
        <v>25.5</v>
      </c>
      <c r="AP68" s="14">
        <v>0</v>
      </c>
      <c r="AQ68" s="14">
        <v>0</v>
      </c>
      <c r="AR68" s="14">
        <v>0</v>
      </c>
      <c r="AS68" s="14">
        <v>0</v>
      </c>
      <c r="AT68" s="14">
        <v>0</v>
      </c>
      <c r="AU68" s="14">
        <v>0</v>
      </c>
      <c r="AV68" s="14">
        <v>0</v>
      </c>
      <c r="AW68" s="14">
        <v>0</v>
      </c>
      <c r="AX68" s="14">
        <v>0</v>
      </c>
      <c r="AY68" s="14">
        <v>0</v>
      </c>
      <c r="AZ68" s="14">
        <v>0</v>
      </c>
      <c r="BA68" s="14">
        <v>0</v>
      </c>
      <c r="BB68" s="14">
        <v>0</v>
      </c>
      <c r="BC68" s="14">
        <v>0</v>
      </c>
      <c r="BD68" s="14">
        <v>0</v>
      </c>
      <c r="BE68" s="14">
        <v>0</v>
      </c>
      <c r="BF68" s="14">
        <v>0</v>
      </c>
      <c r="BG68" s="14">
        <v>0</v>
      </c>
      <c r="BH68" s="14">
        <v>0</v>
      </c>
      <c r="BI68" s="97">
        <v>45.273002172341485</v>
      </c>
      <c r="BJ68" s="97">
        <v>45.273002172341485</v>
      </c>
      <c r="BK68" s="97">
        <v>45.273002172341485</v>
      </c>
      <c r="BL68" s="97">
        <v>45.273002172341485</v>
      </c>
      <c r="BM68" s="97">
        <v>45.273002172341485</v>
      </c>
      <c r="BN68" s="97">
        <v>45.273002172341485</v>
      </c>
      <c r="BO68" s="97">
        <v>46.88382273198556</v>
      </c>
      <c r="BP68" s="97">
        <v>44.411777233790488</v>
      </c>
      <c r="BQ68" s="97">
        <v>44.523428897185234</v>
      </c>
      <c r="BR68" s="97">
        <v>44.211746089908864</v>
      </c>
      <c r="BS68" s="97">
        <v>44.234752202127595</v>
      </c>
      <c r="BT68" s="97">
        <v>44.339289415369194</v>
      </c>
      <c r="BU68" s="97">
        <v>42.532162206314368</v>
      </c>
      <c r="BV68" s="97">
        <v>39.410470496434598</v>
      </c>
      <c r="BW68" s="97">
        <v>39.210417346706507</v>
      </c>
      <c r="BX68" s="108">
        <v>39.097200000000001</v>
      </c>
      <c r="BY68" s="108">
        <v>39.320999999999998</v>
      </c>
      <c r="BZ68" s="108">
        <v>38.159999999999997</v>
      </c>
      <c r="CA68" s="108">
        <v>38.161000000000001</v>
      </c>
      <c r="CB68" s="108">
        <v>27.89</v>
      </c>
      <c r="CC68" s="108">
        <v>28.31</v>
      </c>
      <c r="CD68" s="108">
        <v>29.33</v>
      </c>
      <c r="CE68" s="108">
        <v>30.22</v>
      </c>
      <c r="CF68" s="108">
        <v>31.3</v>
      </c>
      <c r="CG68" s="108">
        <v>31.82</v>
      </c>
      <c r="CH68" s="108">
        <v>31.8</v>
      </c>
      <c r="CI68" s="108">
        <v>32.24</v>
      </c>
      <c r="CJ68" s="108">
        <v>32.563867170000002</v>
      </c>
      <c r="CK68" s="108">
        <v>33.78</v>
      </c>
      <c r="CL68" s="108">
        <v>34.299999999999997</v>
      </c>
      <c r="CM68" s="108">
        <v>34.552</v>
      </c>
      <c r="CN68" s="108">
        <v>34.593166213980602</v>
      </c>
      <c r="CO68" s="183">
        <v>34.340000000000003</v>
      </c>
      <c r="CP68" s="183">
        <v>34.61</v>
      </c>
      <c r="CQ68" s="183">
        <v>34.770000000000003</v>
      </c>
      <c r="CR68" s="183">
        <v>34.811999999999998</v>
      </c>
      <c r="CS68" s="183">
        <v>35.021000000000001</v>
      </c>
      <c r="CT68" s="183">
        <v>35.085999999999999</v>
      </c>
      <c r="CU68" s="14">
        <v>24.07</v>
      </c>
      <c r="CV68" s="14">
        <v>24.056999999999999</v>
      </c>
      <c r="CW68" s="14">
        <v>24.05</v>
      </c>
      <c r="CX68" s="14">
        <v>24.26</v>
      </c>
      <c r="CY68" s="14">
        <v>24.556000000000001</v>
      </c>
      <c r="CZ68" s="14">
        <v>28.33</v>
      </c>
      <c r="DA68" s="14">
        <v>28.442</v>
      </c>
      <c r="DB68" s="14">
        <v>25.209</v>
      </c>
      <c r="DC68" s="14">
        <v>25.303999999999998</v>
      </c>
      <c r="DD68" s="14">
        <v>23.731999999999999</v>
      </c>
      <c r="DE68" s="14">
        <v>24.332000000000001</v>
      </c>
      <c r="DF68" s="14">
        <v>24.013999999999999</v>
      </c>
      <c r="DG68" s="15">
        <v>25.617000000000001</v>
      </c>
      <c r="DH68" s="177">
        <v>25.359000000000002</v>
      </c>
      <c r="DI68" s="177">
        <v>25.379000000000001</v>
      </c>
      <c r="DJ68" s="177">
        <v>25.376000000000001</v>
      </c>
      <c r="DK68" s="177">
        <v>25.326000000000001</v>
      </c>
      <c r="DL68" s="183">
        <v>25.318999999999999</v>
      </c>
      <c r="DM68" s="351">
        <v>25.143000000000001</v>
      </c>
      <c r="DN68" s="278">
        <v>19.63494</v>
      </c>
      <c r="DO68" s="278">
        <v>19.63494</v>
      </c>
      <c r="DP68" s="278">
        <v>19.63494</v>
      </c>
      <c r="DQ68" s="278">
        <v>19.63494</v>
      </c>
      <c r="DR68" s="278">
        <v>19.63494</v>
      </c>
      <c r="DS68" s="278">
        <v>19.63494</v>
      </c>
      <c r="DT68" s="278">
        <v>19.63494</v>
      </c>
      <c r="DU68" s="278">
        <v>19.63494</v>
      </c>
      <c r="DV68" s="278">
        <v>19.63494</v>
      </c>
      <c r="DW68" s="278">
        <v>19.63494</v>
      </c>
      <c r="DX68" s="278">
        <v>19.63494</v>
      </c>
      <c r="DY68" s="278">
        <v>19.56251</v>
      </c>
      <c r="DZ68" s="278">
        <v>19.165610000000001</v>
      </c>
      <c r="EA68" s="275">
        <v>19.23781</v>
      </c>
      <c r="EB68" s="275">
        <v>19.307230000000001</v>
      </c>
      <c r="EC68" s="275">
        <v>19.332000000000001</v>
      </c>
      <c r="ED68" s="178">
        <v>19.303512949999998</v>
      </c>
      <c r="EE68" s="182">
        <v>19.29238132</v>
      </c>
      <c r="EF68" s="352">
        <v>19.25164432</v>
      </c>
      <c r="EG68" s="14">
        <v>0</v>
      </c>
      <c r="EH68" s="14">
        <v>0</v>
      </c>
      <c r="EI68" s="14">
        <v>0</v>
      </c>
      <c r="EJ68" s="14">
        <v>0</v>
      </c>
      <c r="EK68" s="14">
        <v>0</v>
      </c>
      <c r="EL68" s="14">
        <v>0</v>
      </c>
      <c r="EM68" s="14">
        <v>0</v>
      </c>
      <c r="EN68" s="14">
        <v>0</v>
      </c>
      <c r="EO68" s="108">
        <v>0</v>
      </c>
      <c r="EP68" s="108">
        <v>0</v>
      </c>
      <c r="EQ68" s="108">
        <v>0</v>
      </c>
      <c r="ER68" s="108">
        <v>0</v>
      </c>
      <c r="ES68" s="108">
        <v>0</v>
      </c>
      <c r="ET68" s="183">
        <v>0</v>
      </c>
      <c r="EU68" s="183">
        <v>0</v>
      </c>
      <c r="EV68" s="183">
        <v>0</v>
      </c>
      <c r="EW68" s="178">
        <v>0</v>
      </c>
      <c r="EX68" s="178">
        <v>0</v>
      </c>
      <c r="EY68" s="353">
        <v>0</v>
      </c>
      <c r="EZ68" s="14">
        <v>0</v>
      </c>
      <c r="FA68" s="14">
        <v>0</v>
      </c>
      <c r="FB68" s="14">
        <v>0</v>
      </c>
      <c r="FC68" s="14">
        <v>0</v>
      </c>
      <c r="FD68" s="14">
        <v>0</v>
      </c>
      <c r="FE68" s="14">
        <v>0</v>
      </c>
      <c r="FF68" s="14">
        <v>0</v>
      </c>
      <c r="FG68" s="14">
        <v>0</v>
      </c>
      <c r="FH68" s="14">
        <v>0</v>
      </c>
      <c r="FI68" s="14">
        <v>0</v>
      </c>
      <c r="FJ68" s="14">
        <v>0</v>
      </c>
      <c r="FK68" s="14">
        <v>0</v>
      </c>
      <c r="FL68" s="14">
        <v>0</v>
      </c>
      <c r="FM68" s="178">
        <v>0</v>
      </c>
      <c r="FN68" s="178">
        <v>0</v>
      </c>
      <c r="FO68" s="178">
        <v>0</v>
      </c>
      <c r="FP68" s="178">
        <v>0</v>
      </c>
      <c r="FQ68" s="178">
        <v>0</v>
      </c>
      <c r="FR68" s="182">
        <v>0</v>
      </c>
      <c r="FS68" s="14">
        <v>12.4343512</v>
      </c>
      <c r="FT68" s="14">
        <v>12.4343512</v>
      </c>
      <c r="FU68" s="14">
        <v>12.4343512</v>
      </c>
      <c r="FV68" s="14">
        <v>12.4343512</v>
      </c>
      <c r="FW68" s="14">
        <v>12.4343512</v>
      </c>
      <c r="FX68" s="14">
        <v>12.4343512</v>
      </c>
      <c r="FY68" s="14">
        <v>12.4343512</v>
      </c>
      <c r="FZ68" s="14">
        <v>12.4343512</v>
      </c>
      <c r="GA68" s="14">
        <v>13.562961530000001</v>
      </c>
      <c r="GB68" s="14">
        <v>13.562961530000001</v>
      </c>
      <c r="GC68" s="14">
        <v>14</v>
      </c>
      <c r="GD68" s="14">
        <v>13.761038109999999</v>
      </c>
      <c r="GE68" s="14">
        <v>14.004048304642099</v>
      </c>
      <c r="GF68" s="178">
        <v>14.26</v>
      </c>
      <c r="GG68" s="178">
        <v>14.88643155776</v>
      </c>
      <c r="GH68" s="183">
        <v>16</v>
      </c>
      <c r="GI68" s="183">
        <v>16.57266989</v>
      </c>
      <c r="GJ68" s="183">
        <v>17.027607365956001</v>
      </c>
      <c r="GK68" s="351">
        <v>17.739999999999998</v>
      </c>
      <c r="GL68" s="97">
        <f t="shared" si="490"/>
        <v>0</v>
      </c>
      <c r="GM68" s="97">
        <f t="shared" si="490"/>
        <v>0</v>
      </c>
      <c r="GN68" s="97">
        <f t="shared" si="490"/>
        <v>0</v>
      </c>
      <c r="GO68" s="97">
        <f t="shared" si="490"/>
        <v>0</v>
      </c>
      <c r="GP68" s="97">
        <f t="shared" si="490"/>
        <v>0</v>
      </c>
      <c r="GQ68" s="97">
        <f t="shared" si="490"/>
        <v>0</v>
      </c>
      <c r="GR68" s="97">
        <f t="shared" si="490"/>
        <v>0</v>
      </c>
      <c r="GS68" s="97">
        <f t="shared" si="490"/>
        <v>0</v>
      </c>
      <c r="GT68" s="97">
        <f t="shared" si="491"/>
        <v>0</v>
      </c>
      <c r="GU68" s="14">
        <v>0</v>
      </c>
      <c r="GV68" s="14">
        <f t="shared" si="492"/>
        <v>0</v>
      </c>
      <c r="GW68" s="219">
        <v>0</v>
      </c>
      <c r="GX68" s="219">
        <v>0</v>
      </c>
      <c r="GY68" s="219">
        <v>0</v>
      </c>
      <c r="GZ68" s="219">
        <v>0</v>
      </c>
      <c r="HA68" s="183">
        <v>0</v>
      </c>
      <c r="HB68" s="183">
        <v>0</v>
      </c>
      <c r="HC68" s="183">
        <v>0</v>
      </c>
      <c r="HD68" s="351">
        <v>0</v>
      </c>
      <c r="HE68" s="14">
        <v>21.5</v>
      </c>
      <c r="HF68" s="14">
        <v>21.5</v>
      </c>
      <c r="HG68" s="14">
        <v>21.5</v>
      </c>
      <c r="HH68" s="14">
        <v>21.6</v>
      </c>
      <c r="HI68" s="14">
        <v>21.7</v>
      </c>
      <c r="HJ68" s="14">
        <v>25.2</v>
      </c>
      <c r="HK68" s="14">
        <v>25.9</v>
      </c>
      <c r="HL68" s="14">
        <v>25.8</v>
      </c>
      <c r="HM68" s="14">
        <v>25.75</v>
      </c>
      <c r="HN68" s="14">
        <v>25.757999999999999</v>
      </c>
      <c r="HO68" s="14">
        <v>25.940999999999999</v>
      </c>
      <c r="HP68" s="14">
        <v>25.95</v>
      </c>
      <c r="HQ68" s="108">
        <v>25.79</v>
      </c>
      <c r="HR68" s="183">
        <v>25.794</v>
      </c>
      <c r="HS68" s="183">
        <v>25.585000000000001</v>
      </c>
      <c r="HT68" s="183">
        <v>25.094546248470799</v>
      </c>
      <c r="HU68" s="183">
        <v>25.561190526781601</v>
      </c>
      <c r="HV68" s="183">
        <v>25.487931680290433</v>
      </c>
      <c r="HW68" s="351">
        <v>25.585268349987601</v>
      </c>
      <c r="HX68" s="15">
        <v>0</v>
      </c>
      <c r="HY68" s="15">
        <v>0</v>
      </c>
      <c r="HZ68" s="15">
        <v>0</v>
      </c>
      <c r="IA68" s="15">
        <v>0</v>
      </c>
      <c r="IB68" s="15">
        <v>0</v>
      </c>
      <c r="IC68" s="15">
        <v>0</v>
      </c>
      <c r="ID68" s="15">
        <v>0</v>
      </c>
      <c r="IE68" s="15">
        <v>0</v>
      </c>
      <c r="IF68" s="14">
        <v>0</v>
      </c>
      <c r="IG68" s="14">
        <v>0</v>
      </c>
      <c r="IH68" s="14">
        <v>0</v>
      </c>
      <c r="II68" s="14">
        <v>0</v>
      </c>
      <c r="IJ68" s="14">
        <v>0</v>
      </c>
      <c r="IK68" s="178">
        <v>0</v>
      </c>
      <c r="IL68" s="189">
        <v>0</v>
      </c>
      <c r="IM68" s="114">
        <v>0</v>
      </c>
      <c r="IN68" s="114">
        <v>0</v>
      </c>
      <c r="IO68" s="114">
        <v>0</v>
      </c>
      <c r="IP68" s="354">
        <v>0</v>
      </c>
      <c r="IQ68" s="114"/>
      <c r="IR68" s="114"/>
      <c r="IS68" s="114"/>
      <c r="IT68" s="114"/>
      <c r="IU68" s="114"/>
      <c r="IV68" s="114"/>
      <c r="IW68" s="114"/>
      <c r="IX68" s="114"/>
      <c r="IY68" s="114"/>
      <c r="IZ68" s="114"/>
      <c r="JA68" s="139"/>
      <c r="JB68" s="139"/>
      <c r="JC68" s="140"/>
      <c r="JD68" s="140"/>
      <c r="JE68" s="140"/>
      <c r="JF68" s="140"/>
      <c r="JG68" s="140"/>
      <c r="JH68" s="140"/>
      <c r="JI68" s="140"/>
      <c r="JJ68" s="140"/>
      <c r="JK68" s="140"/>
      <c r="JL68" s="140"/>
      <c r="JM68" s="140"/>
      <c r="JN68" s="140"/>
      <c r="JO68" s="140"/>
      <c r="JP68" s="140"/>
      <c r="JQ68" s="140"/>
      <c r="JR68" s="140"/>
      <c r="JS68" s="12"/>
      <c r="JT68" s="12"/>
      <c r="JU68" s="12"/>
      <c r="JV68" s="12"/>
      <c r="JW68" s="12"/>
      <c r="JX68" s="12"/>
      <c r="JY68" s="12"/>
      <c r="JZ68" s="12"/>
      <c r="KA68" s="12"/>
      <c r="KB68" s="12"/>
      <c r="KC68" s="12"/>
      <c r="KD68" s="12"/>
      <c r="KE68" s="12"/>
      <c r="KF68" s="12"/>
      <c r="KG68" s="12"/>
      <c r="KH68" s="12"/>
    </row>
    <row r="69" spans="1:294">
      <c r="A69" t="s">
        <v>250</v>
      </c>
      <c r="B69" t="s">
        <v>96</v>
      </c>
      <c r="C69" t="s">
        <v>19</v>
      </c>
      <c r="D69" s="108">
        <v>0</v>
      </c>
      <c r="E69" s="108">
        <v>0</v>
      </c>
      <c r="F69" s="108">
        <v>0</v>
      </c>
      <c r="G69" s="108">
        <v>0</v>
      </c>
      <c r="H69" s="108">
        <v>0</v>
      </c>
      <c r="I69" s="108">
        <v>0</v>
      </c>
      <c r="J69" s="108">
        <v>0</v>
      </c>
      <c r="K69" s="108">
        <v>0</v>
      </c>
      <c r="L69" s="108">
        <v>0</v>
      </c>
      <c r="M69" s="108">
        <v>0</v>
      </c>
      <c r="N69" s="108">
        <v>0</v>
      </c>
      <c r="O69" s="108">
        <v>0</v>
      </c>
      <c r="P69" s="108">
        <v>0</v>
      </c>
      <c r="Q69" s="108">
        <v>0</v>
      </c>
      <c r="R69" s="108">
        <v>0</v>
      </c>
      <c r="S69" s="108">
        <v>0</v>
      </c>
      <c r="T69" s="108">
        <v>0</v>
      </c>
      <c r="U69" s="108">
        <v>0</v>
      </c>
      <c r="V69" s="108">
        <v>0</v>
      </c>
      <c r="W69" s="14">
        <v>71.23</v>
      </c>
      <c r="X69" s="14">
        <v>71.23</v>
      </c>
      <c r="Y69" s="14">
        <v>71.23</v>
      </c>
      <c r="Z69" s="14">
        <v>71.23</v>
      </c>
      <c r="AA69" s="14">
        <v>71.23</v>
      </c>
      <c r="AB69" s="14">
        <v>71.23</v>
      </c>
      <c r="AC69" s="108">
        <v>71.23</v>
      </c>
      <c r="AD69" s="108">
        <v>71.23</v>
      </c>
      <c r="AE69" s="108">
        <v>97.78</v>
      </c>
      <c r="AF69" s="108">
        <v>98.653584170000002</v>
      </c>
      <c r="AG69" s="108">
        <v>100.47638017</v>
      </c>
      <c r="AH69" s="108">
        <v>100.18054699</v>
      </c>
      <c r="AI69" s="108">
        <v>98.685000000000002</v>
      </c>
      <c r="AJ69" s="183">
        <v>98.685000000000002</v>
      </c>
      <c r="AK69" s="183">
        <v>98.688000000000002</v>
      </c>
      <c r="AL69" s="183">
        <v>98.968999999999994</v>
      </c>
      <c r="AM69" s="183">
        <v>98.968999999999994</v>
      </c>
      <c r="AN69" s="182">
        <v>98.968999999999994</v>
      </c>
      <c r="AO69" s="182">
        <v>98.968999999999994</v>
      </c>
      <c r="AP69" s="14">
        <v>60</v>
      </c>
      <c r="AQ69" s="14">
        <v>60</v>
      </c>
      <c r="AR69" s="14">
        <v>60</v>
      </c>
      <c r="AS69" s="14">
        <v>60</v>
      </c>
      <c r="AT69" s="14">
        <v>60</v>
      </c>
      <c r="AU69" s="14">
        <v>60</v>
      </c>
      <c r="AV69" s="14">
        <v>60</v>
      </c>
      <c r="AW69" s="14">
        <v>60</v>
      </c>
      <c r="AX69" s="14">
        <v>60</v>
      </c>
      <c r="AY69" s="14">
        <v>60</v>
      </c>
      <c r="AZ69" s="14">
        <v>60</v>
      </c>
      <c r="BA69" s="14">
        <v>60</v>
      </c>
      <c r="BB69" s="14">
        <v>60</v>
      </c>
      <c r="BC69" s="14">
        <v>60</v>
      </c>
      <c r="BD69" s="14">
        <v>60</v>
      </c>
      <c r="BE69" s="14">
        <v>60</v>
      </c>
      <c r="BF69" s="14">
        <v>60</v>
      </c>
      <c r="BG69" s="14">
        <v>60</v>
      </c>
      <c r="BH69" s="14">
        <v>60</v>
      </c>
      <c r="BI69" s="97">
        <f t="shared" ref="BI69:BT69" si="496">BJ69</f>
        <v>51.4</v>
      </c>
      <c r="BJ69" s="97">
        <f t="shared" si="496"/>
        <v>51.4</v>
      </c>
      <c r="BK69" s="97">
        <f t="shared" si="496"/>
        <v>51.4</v>
      </c>
      <c r="BL69" s="97">
        <f t="shared" si="496"/>
        <v>51.4</v>
      </c>
      <c r="BM69" s="97">
        <f t="shared" si="496"/>
        <v>51.4</v>
      </c>
      <c r="BN69" s="97">
        <f t="shared" si="496"/>
        <v>51.4</v>
      </c>
      <c r="BO69" s="97">
        <f t="shared" si="496"/>
        <v>51.4</v>
      </c>
      <c r="BP69" s="97">
        <f t="shared" si="496"/>
        <v>51.4</v>
      </c>
      <c r="BQ69" s="97">
        <f t="shared" si="496"/>
        <v>51.4</v>
      </c>
      <c r="BR69" s="97">
        <f t="shared" si="496"/>
        <v>51.4</v>
      </c>
      <c r="BS69" s="97">
        <f t="shared" si="496"/>
        <v>51.4</v>
      </c>
      <c r="BT69" s="97">
        <f t="shared" si="496"/>
        <v>51.4</v>
      </c>
      <c r="BU69" s="97">
        <f>BV69</f>
        <v>51.4</v>
      </c>
      <c r="BV69" s="183">
        <v>51.4</v>
      </c>
      <c r="BW69" s="177">
        <v>51.400538533836404</v>
      </c>
      <c r="BX69" s="183">
        <v>52.768000000000001</v>
      </c>
      <c r="BY69" s="183">
        <v>54.845999999999997</v>
      </c>
      <c r="BZ69" s="183">
        <v>53.41</v>
      </c>
      <c r="CA69" s="183">
        <v>53.844000000000001</v>
      </c>
      <c r="CB69" s="108">
        <v>0</v>
      </c>
      <c r="CC69" s="108">
        <v>0</v>
      </c>
      <c r="CD69" s="108">
        <v>0</v>
      </c>
      <c r="CE69" s="108">
        <v>0</v>
      </c>
      <c r="CF69" s="108">
        <v>0</v>
      </c>
      <c r="CG69" s="108">
        <v>0</v>
      </c>
      <c r="CH69" s="108">
        <v>0</v>
      </c>
      <c r="CI69" s="108">
        <v>0</v>
      </c>
      <c r="CJ69" s="108">
        <v>0</v>
      </c>
      <c r="CK69" s="108">
        <v>0</v>
      </c>
      <c r="CL69" s="108">
        <v>0</v>
      </c>
      <c r="CM69" s="108">
        <v>0</v>
      </c>
      <c r="CN69" s="108">
        <v>0</v>
      </c>
      <c r="CO69" s="183">
        <v>0</v>
      </c>
      <c r="CP69" s="183"/>
      <c r="CQ69" s="183">
        <v>0</v>
      </c>
      <c r="CR69" s="183">
        <v>0</v>
      </c>
      <c r="CS69" s="183">
        <v>0</v>
      </c>
      <c r="CT69" s="183">
        <v>0</v>
      </c>
      <c r="CU69" s="14">
        <v>52.719000000000001</v>
      </c>
      <c r="CV69" s="14">
        <v>52.719000000000001</v>
      </c>
      <c r="CW69" s="14">
        <v>52.719000000000001</v>
      </c>
      <c r="CX69" s="14">
        <v>52.719000000000001</v>
      </c>
      <c r="CY69" s="14">
        <v>53.305</v>
      </c>
      <c r="CZ69" s="14">
        <v>51.07</v>
      </c>
      <c r="DA69" s="14">
        <v>51.962000000000003</v>
      </c>
      <c r="DB69" s="14">
        <v>55.536000000000001</v>
      </c>
      <c r="DC69" s="14">
        <v>55.677999999999997</v>
      </c>
      <c r="DD69" s="14">
        <v>51.18</v>
      </c>
      <c r="DE69" s="14">
        <v>55.649000000000001</v>
      </c>
      <c r="DF69" s="108">
        <v>57.593000000000004</v>
      </c>
      <c r="DG69" s="108">
        <v>58.542000000000002</v>
      </c>
      <c r="DH69" s="183">
        <v>58.796999999999997</v>
      </c>
      <c r="DI69" s="183">
        <v>58.026000000000003</v>
      </c>
      <c r="DJ69" s="183">
        <v>58.026000000000003</v>
      </c>
      <c r="DK69" s="183">
        <v>57.704000000000001</v>
      </c>
      <c r="DL69" s="183">
        <v>57.704000000000001</v>
      </c>
      <c r="DM69" s="351">
        <v>59.728999999999999</v>
      </c>
      <c r="DN69" s="278">
        <v>77.339259999999996</v>
      </c>
      <c r="DO69" s="278">
        <v>77.339259999999996</v>
      </c>
      <c r="DP69" s="278">
        <v>77.339259999999996</v>
      </c>
      <c r="DQ69" s="278">
        <v>77.339259999999996</v>
      </c>
      <c r="DR69" s="278">
        <v>77.339259999999996</v>
      </c>
      <c r="DS69" s="278">
        <v>77.339259999999996</v>
      </c>
      <c r="DT69" s="278">
        <v>77.339259999999996</v>
      </c>
      <c r="DU69" s="278">
        <v>77.339259999999996</v>
      </c>
      <c r="DV69" s="278">
        <v>77.339259999999996</v>
      </c>
      <c r="DW69" s="278">
        <v>77.339259999999996</v>
      </c>
      <c r="DX69" s="278">
        <v>77.339259999999996</v>
      </c>
      <c r="DY69" s="278">
        <v>77.339259999999996</v>
      </c>
      <c r="DZ69" s="278">
        <v>77.339259999999996</v>
      </c>
      <c r="EA69" s="275">
        <v>77.339259999999996</v>
      </c>
      <c r="EB69" s="275">
        <v>77.339259999999996</v>
      </c>
      <c r="EC69" s="275">
        <v>77.339259999999996</v>
      </c>
      <c r="ED69" s="178">
        <v>77.339261980000003</v>
      </c>
      <c r="EE69" s="182">
        <v>77.339261980000003</v>
      </c>
      <c r="EF69" s="352">
        <v>77.339261980000003</v>
      </c>
      <c r="EG69" s="14">
        <v>115.65246531</v>
      </c>
      <c r="EH69" s="14">
        <v>116.60191205</v>
      </c>
      <c r="EI69" s="14">
        <v>116.60191205</v>
      </c>
      <c r="EJ69" s="14">
        <v>116.60191205</v>
      </c>
      <c r="EK69" s="14">
        <v>116.60191205</v>
      </c>
      <c r="EL69" s="14">
        <v>116.60191205</v>
      </c>
      <c r="EM69" s="14">
        <v>116.67134107</v>
      </c>
      <c r="EN69" s="14">
        <v>116.67134107</v>
      </c>
      <c r="EO69" s="108">
        <v>116.67134107</v>
      </c>
      <c r="EP69" s="108">
        <v>116.67134107</v>
      </c>
      <c r="EQ69" s="108">
        <v>116.67134107</v>
      </c>
      <c r="ER69" s="108">
        <v>116.67134107</v>
      </c>
      <c r="ES69" s="108">
        <v>105.411753936442</v>
      </c>
      <c r="ET69" s="183">
        <v>105.41175393644163</v>
      </c>
      <c r="EU69" s="183">
        <v>105.036</v>
      </c>
      <c r="EV69" s="183">
        <v>105.4118</v>
      </c>
      <c r="EW69" s="178">
        <v>105.4157</v>
      </c>
      <c r="EX69" s="178">
        <v>105.41567855621101</v>
      </c>
      <c r="EY69" s="353">
        <v>105.41567855621101</v>
      </c>
      <c r="EZ69" s="14">
        <v>60</v>
      </c>
      <c r="FA69" s="14">
        <v>60</v>
      </c>
      <c r="FB69" s="14">
        <v>60</v>
      </c>
      <c r="FC69" s="14">
        <v>60</v>
      </c>
      <c r="FD69" s="14">
        <v>60</v>
      </c>
      <c r="FE69" s="14">
        <v>60</v>
      </c>
      <c r="FF69" s="14">
        <v>60</v>
      </c>
      <c r="FG69" s="14">
        <v>60</v>
      </c>
      <c r="FH69" s="14">
        <v>60</v>
      </c>
      <c r="FI69" s="14">
        <v>60</v>
      </c>
      <c r="FJ69" s="14">
        <v>60</v>
      </c>
      <c r="FK69" s="14">
        <v>60</v>
      </c>
      <c r="FL69" s="14">
        <v>60</v>
      </c>
      <c r="FM69" s="178">
        <v>60</v>
      </c>
      <c r="FN69" s="178">
        <v>60</v>
      </c>
      <c r="FO69" s="178">
        <v>60</v>
      </c>
      <c r="FP69" s="178">
        <v>60</v>
      </c>
      <c r="FQ69" s="178">
        <v>60</v>
      </c>
      <c r="FR69" s="182">
        <v>60</v>
      </c>
      <c r="FS69" s="14">
        <v>135.94052694999999</v>
      </c>
      <c r="FT69" s="14">
        <v>135.94052694999999</v>
      </c>
      <c r="FU69" s="14">
        <v>135.94052694999999</v>
      </c>
      <c r="FV69" s="14">
        <v>135.94052694999999</v>
      </c>
      <c r="FW69" s="14">
        <v>135.94052694999999</v>
      </c>
      <c r="FX69" s="14">
        <v>135.94052694999999</v>
      </c>
      <c r="FY69" s="14">
        <v>135.94052694999999</v>
      </c>
      <c r="FZ69" s="14">
        <v>135.94052694999999</v>
      </c>
      <c r="GA69" s="14">
        <v>136.27684930999999</v>
      </c>
      <c r="GB69" s="14">
        <v>127.05508306999999</v>
      </c>
      <c r="GC69" s="14">
        <v>127</v>
      </c>
      <c r="GD69" s="14">
        <v>127.17240246999999</v>
      </c>
      <c r="GE69" s="14">
        <v>126.31775420935901</v>
      </c>
      <c r="GF69" s="178">
        <v>126.315</v>
      </c>
      <c r="GG69" s="178">
        <v>126.327130480021</v>
      </c>
      <c r="GH69" s="183">
        <v>126</v>
      </c>
      <c r="GI69" s="183">
        <v>126.31527</v>
      </c>
      <c r="GJ69" s="183">
        <v>126.31526998949001</v>
      </c>
      <c r="GK69" s="351">
        <v>126.4</v>
      </c>
      <c r="GL69" s="97">
        <f t="shared" si="490"/>
        <v>55.290725090000002</v>
      </c>
      <c r="GM69" s="97">
        <f t="shared" si="490"/>
        <v>55.290725090000002</v>
      </c>
      <c r="GN69" s="97">
        <f t="shared" si="490"/>
        <v>55.290725090000002</v>
      </c>
      <c r="GO69" s="97">
        <f t="shared" si="490"/>
        <v>55.290725090000002</v>
      </c>
      <c r="GP69" s="97">
        <f t="shared" si="490"/>
        <v>55.290725090000002</v>
      </c>
      <c r="GQ69" s="97">
        <f t="shared" si="490"/>
        <v>55.290725090000002</v>
      </c>
      <c r="GR69" s="97">
        <f t="shared" si="490"/>
        <v>55.290725090000002</v>
      </c>
      <c r="GS69" s="97">
        <f t="shared" si="490"/>
        <v>55.290725090000002</v>
      </c>
      <c r="GT69" s="97">
        <f t="shared" si="491"/>
        <v>55.290725090000002</v>
      </c>
      <c r="GU69" s="14">
        <v>55.290725090000002</v>
      </c>
      <c r="GV69" s="14">
        <f t="shared" si="492"/>
        <v>55.258450840000002</v>
      </c>
      <c r="GW69" s="15">
        <v>55.258450840000002</v>
      </c>
      <c r="GX69" s="15">
        <v>55.2</v>
      </c>
      <c r="GY69" s="177">
        <v>55.166184855626803</v>
      </c>
      <c r="GZ69" s="183">
        <v>53.79</v>
      </c>
      <c r="HA69" s="183">
        <v>53.539418373679503</v>
      </c>
      <c r="HB69" s="183">
        <v>52.954543578614903</v>
      </c>
      <c r="HC69" s="183">
        <v>50.141230300211603</v>
      </c>
      <c r="HD69" s="351">
        <v>43.438905092191099</v>
      </c>
      <c r="HE69" s="14">
        <v>0</v>
      </c>
      <c r="HF69" s="14">
        <v>0</v>
      </c>
      <c r="HG69" s="14">
        <v>0</v>
      </c>
      <c r="HH69" s="14">
        <v>0</v>
      </c>
      <c r="HI69" s="14">
        <v>0</v>
      </c>
      <c r="HJ69" s="14">
        <v>0</v>
      </c>
      <c r="HK69" s="14">
        <v>0</v>
      </c>
      <c r="HL69" s="14">
        <v>0</v>
      </c>
      <c r="HM69" s="14">
        <v>0</v>
      </c>
      <c r="HN69" s="14">
        <v>0</v>
      </c>
      <c r="HO69" s="14">
        <v>0</v>
      </c>
      <c r="HP69" s="14">
        <v>0</v>
      </c>
      <c r="HQ69" s="108">
        <v>0</v>
      </c>
      <c r="HR69" s="183">
        <v>0</v>
      </c>
      <c r="HS69" s="183">
        <v>0</v>
      </c>
      <c r="HT69" s="183">
        <v>0</v>
      </c>
      <c r="HU69" s="183">
        <v>0</v>
      </c>
      <c r="HV69" s="183">
        <v>0</v>
      </c>
      <c r="HW69" s="351">
        <v>0</v>
      </c>
      <c r="HX69" s="15">
        <v>120</v>
      </c>
      <c r="HY69" s="15">
        <v>122</v>
      </c>
      <c r="HZ69" s="15">
        <v>124</v>
      </c>
      <c r="IA69" s="15">
        <v>124</v>
      </c>
      <c r="IB69" s="15">
        <v>126</v>
      </c>
      <c r="IC69" s="15">
        <v>128</v>
      </c>
      <c r="ID69" s="15">
        <v>130</v>
      </c>
      <c r="IE69" s="15">
        <v>130</v>
      </c>
      <c r="IF69" s="14">
        <v>132.26830734999999</v>
      </c>
      <c r="IG69" s="14">
        <v>132.26830734999999</v>
      </c>
      <c r="IH69" s="14">
        <v>133.25194008</v>
      </c>
      <c r="II69" s="14">
        <v>133.72999999999999</v>
      </c>
      <c r="IJ69" s="14">
        <v>134.16049863234701</v>
      </c>
      <c r="IK69" s="178">
        <v>134.16</v>
      </c>
      <c r="IL69" s="189">
        <v>134.16</v>
      </c>
      <c r="IM69" s="114">
        <v>135.18899999999999</v>
      </c>
      <c r="IN69" s="114">
        <v>135.18899999999999</v>
      </c>
      <c r="IO69" s="114">
        <v>133.92500000000001</v>
      </c>
      <c r="IP69" s="354">
        <v>133.92500000000001</v>
      </c>
      <c r="IQ69" s="114"/>
      <c r="IR69" s="114"/>
      <c r="IS69" s="114"/>
      <c r="IT69" s="114"/>
      <c r="IU69" s="114"/>
      <c r="IV69" s="114"/>
      <c r="IW69" s="114"/>
      <c r="IX69" s="114"/>
      <c r="IY69" s="114"/>
      <c r="IZ69" s="114"/>
      <c r="JA69" s="139"/>
      <c r="JB69" s="139"/>
      <c r="JC69" s="140"/>
      <c r="JD69" s="140"/>
      <c r="JE69" s="140"/>
      <c r="JF69" s="140"/>
      <c r="JG69" s="140"/>
      <c r="JH69" s="140"/>
      <c r="JI69" s="140"/>
      <c r="JJ69" s="140"/>
      <c r="JK69" s="140"/>
      <c r="JL69" s="140"/>
      <c r="JM69" s="140"/>
      <c r="JN69" s="140"/>
      <c r="JO69" s="140"/>
      <c r="JP69" s="140"/>
      <c r="JQ69" s="140"/>
      <c r="JR69" s="140"/>
      <c r="JS69" s="12"/>
      <c r="JT69" s="12"/>
      <c r="JU69" s="12"/>
      <c r="JV69" s="12"/>
      <c r="JW69" s="12"/>
      <c r="JX69" s="12"/>
      <c r="JY69" s="12"/>
      <c r="JZ69" s="12"/>
      <c r="KA69" s="12"/>
      <c r="KB69" s="12"/>
      <c r="KC69" s="12"/>
      <c r="KD69" s="12"/>
      <c r="KE69" s="12"/>
      <c r="KF69" s="12"/>
      <c r="KG69" s="12"/>
      <c r="KH69" s="12"/>
    </row>
    <row r="70" spans="1:294">
      <c r="A70" t="s">
        <v>251</v>
      </c>
      <c r="B70" t="s">
        <v>233</v>
      </c>
      <c r="C70" t="s">
        <v>19</v>
      </c>
      <c r="D70" s="108">
        <v>0</v>
      </c>
      <c r="E70" s="108">
        <v>0</v>
      </c>
      <c r="F70" s="108">
        <v>0</v>
      </c>
      <c r="G70" s="108">
        <v>0</v>
      </c>
      <c r="H70" s="108">
        <v>0</v>
      </c>
      <c r="I70" s="108">
        <v>0</v>
      </c>
      <c r="J70" s="108">
        <v>0</v>
      </c>
      <c r="K70" s="108">
        <v>0</v>
      </c>
      <c r="L70" s="108">
        <v>0</v>
      </c>
      <c r="M70" s="108">
        <v>0</v>
      </c>
      <c r="N70" s="108">
        <v>0</v>
      </c>
      <c r="O70" s="108">
        <v>0</v>
      </c>
      <c r="P70" s="108">
        <v>0</v>
      </c>
      <c r="Q70" s="108">
        <v>0</v>
      </c>
      <c r="R70" s="108">
        <v>0</v>
      </c>
      <c r="S70" s="108">
        <v>0</v>
      </c>
      <c r="T70" s="108">
        <v>0</v>
      </c>
      <c r="U70" s="108">
        <v>0</v>
      </c>
      <c r="V70" s="108">
        <v>0</v>
      </c>
      <c r="W70" s="14">
        <v>0</v>
      </c>
      <c r="X70" s="14">
        <v>0</v>
      </c>
      <c r="Y70" s="14">
        <v>0</v>
      </c>
      <c r="Z70" s="14">
        <v>0</v>
      </c>
      <c r="AA70" s="14">
        <v>0</v>
      </c>
      <c r="AB70" s="14">
        <v>0</v>
      </c>
      <c r="AC70" s="108">
        <v>0</v>
      </c>
      <c r="AD70" s="108">
        <v>0</v>
      </c>
      <c r="AE70" s="109">
        <v>0</v>
      </c>
      <c r="AF70" s="108">
        <v>0</v>
      </c>
      <c r="AG70" s="108">
        <v>0</v>
      </c>
      <c r="AH70" s="108">
        <v>0</v>
      </c>
      <c r="AI70" s="108">
        <v>0</v>
      </c>
      <c r="AJ70" s="183">
        <v>0</v>
      </c>
      <c r="AK70" s="183">
        <v>0</v>
      </c>
      <c r="AL70" s="183">
        <v>0</v>
      </c>
      <c r="AM70" s="183">
        <v>0</v>
      </c>
      <c r="AN70" s="182">
        <v>0</v>
      </c>
      <c r="AO70" s="182">
        <v>0</v>
      </c>
      <c r="AP70" s="14">
        <v>0</v>
      </c>
      <c r="AQ70" s="14">
        <v>0</v>
      </c>
      <c r="AR70" s="14">
        <v>0</v>
      </c>
      <c r="AS70" s="14">
        <v>0</v>
      </c>
      <c r="AT70" s="14">
        <v>0</v>
      </c>
      <c r="AU70" s="14">
        <v>0</v>
      </c>
      <c r="AV70" s="14">
        <v>0</v>
      </c>
      <c r="AW70" s="14">
        <v>0</v>
      </c>
      <c r="AX70" s="14">
        <v>0</v>
      </c>
      <c r="AY70" s="14">
        <v>0</v>
      </c>
      <c r="AZ70" s="14">
        <v>0</v>
      </c>
      <c r="BA70" s="14">
        <v>0</v>
      </c>
      <c r="BB70" s="14">
        <v>0</v>
      </c>
      <c r="BC70" s="14">
        <v>0</v>
      </c>
      <c r="BD70" s="14">
        <v>0</v>
      </c>
      <c r="BE70" s="14">
        <v>0</v>
      </c>
      <c r="BF70" s="14">
        <v>0</v>
      </c>
      <c r="BG70" s="14">
        <v>0</v>
      </c>
      <c r="BH70" s="14">
        <v>0</v>
      </c>
      <c r="BI70" s="219">
        <v>0</v>
      </c>
      <c r="BJ70" s="219">
        <v>0</v>
      </c>
      <c r="BK70" s="219">
        <v>0</v>
      </c>
      <c r="BL70" s="219">
        <v>0</v>
      </c>
      <c r="BM70" s="219">
        <v>0</v>
      </c>
      <c r="BN70" s="219">
        <v>0</v>
      </c>
      <c r="BO70" s="219">
        <v>0</v>
      </c>
      <c r="BP70" s="219">
        <v>0</v>
      </c>
      <c r="BQ70" s="219">
        <v>0</v>
      </c>
      <c r="BR70" s="219">
        <v>0</v>
      </c>
      <c r="BS70" s="219">
        <v>0</v>
      </c>
      <c r="BT70" s="219">
        <v>0</v>
      </c>
      <c r="BU70" s="219">
        <v>0</v>
      </c>
      <c r="BV70" s="219">
        <v>0</v>
      </c>
      <c r="BW70" s="219">
        <v>0</v>
      </c>
      <c r="BX70" s="183">
        <v>0</v>
      </c>
      <c r="BY70" s="183">
        <v>0</v>
      </c>
      <c r="BZ70" s="183">
        <v>0</v>
      </c>
      <c r="CA70" s="183">
        <v>0</v>
      </c>
      <c r="CB70" s="97">
        <v>119.43107667767504</v>
      </c>
      <c r="CC70" s="97">
        <v>123.13863790194178</v>
      </c>
      <c r="CD70" s="97">
        <v>145.42734217847971</v>
      </c>
      <c r="CE70" s="97">
        <v>145.42734217847971</v>
      </c>
      <c r="CF70" s="97">
        <v>146.81994102746722</v>
      </c>
      <c r="CG70" s="97">
        <v>150.98228058475001</v>
      </c>
      <c r="CH70" s="97">
        <v>151.20327483632786</v>
      </c>
      <c r="CI70" s="97">
        <v>151.94142243592401</v>
      </c>
      <c r="CJ70" s="97">
        <f>CK70</f>
        <v>150.840486</v>
      </c>
      <c r="CK70" s="97">
        <f>CL70</f>
        <v>150.840486</v>
      </c>
      <c r="CL70" s="97">
        <f t="shared" ref="CL70:CO70" si="497">CL44</f>
        <v>150.840486</v>
      </c>
      <c r="CM70" s="97">
        <f t="shared" si="497"/>
        <v>152.28762712</v>
      </c>
      <c r="CN70" s="97">
        <f t="shared" si="497"/>
        <v>151.98099999999999</v>
      </c>
      <c r="CO70" s="185">
        <f t="shared" si="497"/>
        <v>150.74</v>
      </c>
      <c r="CP70" s="183">
        <v>167.67</v>
      </c>
      <c r="CQ70" s="183">
        <v>167.29</v>
      </c>
      <c r="CR70" s="183">
        <v>167.28800000000001</v>
      </c>
      <c r="CS70" s="183">
        <v>167.28800000000001</v>
      </c>
      <c r="CT70" s="183">
        <v>166.93700000000001</v>
      </c>
      <c r="CU70" s="14">
        <v>0</v>
      </c>
      <c r="CV70" s="14">
        <v>0</v>
      </c>
      <c r="CW70" s="14">
        <v>0</v>
      </c>
      <c r="CX70" s="14">
        <v>0</v>
      </c>
      <c r="CY70" s="14">
        <v>0</v>
      </c>
      <c r="CZ70" s="14">
        <v>0</v>
      </c>
      <c r="DA70" s="14">
        <v>0</v>
      </c>
      <c r="DB70" s="14">
        <v>0</v>
      </c>
      <c r="DC70" s="14">
        <v>0</v>
      </c>
      <c r="DD70" s="14">
        <v>0</v>
      </c>
      <c r="DE70" s="14">
        <v>0</v>
      </c>
      <c r="DF70" s="162">
        <f>DH70</f>
        <v>86.98</v>
      </c>
      <c r="DG70" s="162">
        <f>DH70</f>
        <v>86.98</v>
      </c>
      <c r="DH70" s="183">
        <v>86.98</v>
      </c>
      <c r="DI70" s="183">
        <v>86.984999999999999</v>
      </c>
      <c r="DJ70" s="183">
        <v>86.984999999999999</v>
      </c>
      <c r="DK70" s="183">
        <v>86.984999999999999</v>
      </c>
      <c r="DL70" s="183">
        <v>86.984999999999999</v>
      </c>
      <c r="DM70" s="351">
        <v>86.984999999999999</v>
      </c>
      <c r="DN70" s="13">
        <v>0</v>
      </c>
      <c r="DO70" s="13">
        <v>0</v>
      </c>
      <c r="DP70" s="277">
        <v>0</v>
      </c>
      <c r="DQ70" s="13">
        <v>0</v>
      </c>
      <c r="DR70" s="13">
        <v>0</v>
      </c>
      <c r="DS70" s="13">
        <v>0</v>
      </c>
      <c r="DT70" s="13">
        <v>0</v>
      </c>
      <c r="DU70" s="13">
        <v>0</v>
      </c>
      <c r="DV70" s="13">
        <v>0</v>
      </c>
      <c r="DW70" s="277">
        <v>0</v>
      </c>
      <c r="DX70" s="277">
        <v>0</v>
      </c>
      <c r="DY70" s="277">
        <v>0</v>
      </c>
      <c r="DZ70" s="277">
        <v>0</v>
      </c>
      <c r="EA70" s="178">
        <v>0</v>
      </c>
      <c r="EB70" s="178">
        <v>0</v>
      </c>
      <c r="EC70" s="178">
        <v>0</v>
      </c>
      <c r="ED70" s="178">
        <v>0</v>
      </c>
      <c r="EE70" s="182">
        <v>0</v>
      </c>
      <c r="EF70" s="352">
        <v>0</v>
      </c>
      <c r="EG70" s="14">
        <v>0</v>
      </c>
      <c r="EH70" s="14">
        <v>0</v>
      </c>
      <c r="EI70" s="14">
        <v>0</v>
      </c>
      <c r="EJ70" s="14">
        <v>0</v>
      </c>
      <c r="EK70" s="14">
        <v>0</v>
      </c>
      <c r="EL70" s="14">
        <v>0</v>
      </c>
      <c r="EM70" s="14">
        <v>0</v>
      </c>
      <c r="EN70" s="14">
        <v>0</v>
      </c>
      <c r="EO70" s="108">
        <v>0</v>
      </c>
      <c r="EP70" s="108">
        <v>0</v>
      </c>
      <c r="EQ70" s="108">
        <v>0</v>
      </c>
      <c r="ER70" s="108">
        <v>0</v>
      </c>
      <c r="ES70" s="108">
        <v>0</v>
      </c>
      <c r="ET70" s="183">
        <v>0</v>
      </c>
      <c r="EU70" s="183">
        <v>0</v>
      </c>
      <c r="EV70" s="183">
        <v>0</v>
      </c>
      <c r="EW70" s="178">
        <v>0</v>
      </c>
      <c r="EX70" s="178">
        <v>0</v>
      </c>
      <c r="EY70" s="353">
        <v>0</v>
      </c>
      <c r="EZ70" s="14">
        <v>0</v>
      </c>
      <c r="FA70" s="14">
        <v>0</v>
      </c>
      <c r="FB70" s="14">
        <v>0</v>
      </c>
      <c r="FC70" s="14">
        <v>0</v>
      </c>
      <c r="FD70" s="14">
        <v>0</v>
      </c>
      <c r="FE70" s="14">
        <v>0</v>
      </c>
      <c r="FF70" s="14">
        <v>0</v>
      </c>
      <c r="FG70" s="14">
        <v>0</v>
      </c>
      <c r="FH70" s="14">
        <v>0</v>
      </c>
      <c r="FI70" s="14">
        <v>0</v>
      </c>
      <c r="FJ70" s="14">
        <v>0</v>
      </c>
      <c r="FK70" s="14">
        <v>0</v>
      </c>
      <c r="FL70" s="14">
        <v>0</v>
      </c>
      <c r="FM70" s="178">
        <v>0</v>
      </c>
      <c r="FN70" s="178">
        <v>0</v>
      </c>
      <c r="FO70" s="178">
        <v>0</v>
      </c>
      <c r="FP70" s="178">
        <v>0</v>
      </c>
      <c r="FQ70" s="178">
        <v>0</v>
      </c>
      <c r="FR70" s="182">
        <v>0</v>
      </c>
      <c r="FS70" s="14">
        <v>0</v>
      </c>
      <c r="FT70" s="14">
        <v>0</v>
      </c>
      <c r="FU70" s="14">
        <v>0</v>
      </c>
      <c r="FV70" s="14">
        <v>0</v>
      </c>
      <c r="FW70" s="14">
        <v>0</v>
      </c>
      <c r="FX70" s="14">
        <v>0</v>
      </c>
      <c r="FY70" s="14">
        <v>0</v>
      </c>
      <c r="FZ70" s="14">
        <v>0</v>
      </c>
      <c r="GA70" s="14">
        <v>0</v>
      </c>
      <c r="GB70" s="14">
        <v>0</v>
      </c>
      <c r="GC70" s="14">
        <v>0</v>
      </c>
      <c r="GD70" s="14">
        <v>0</v>
      </c>
      <c r="GE70" s="14">
        <v>0</v>
      </c>
      <c r="GF70" s="178">
        <v>0</v>
      </c>
      <c r="GG70" s="178">
        <v>0</v>
      </c>
      <c r="GH70" s="183">
        <v>0</v>
      </c>
      <c r="GI70" s="183">
        <v>0</v>
      </c>
      <c r="GJ70" s="183">
        <v>0</v>
      </c>
      <c r="GK70" s="352">
        <v>0</v>
      </c>
      <c r="GL70" s="97">
        <f t="shared" si="490"/>
        <v>0</v>
      </c>
      <c r="GM70" s="97">
        <f t="shared" si="490"/>
        <v>0</v>
      </c>
      <c r="GN70" s="97">
        <f t="shared" si="490"/>
        <v>0</v>
      </c>
      <c r="GO70" s="97">
        <f t="shared" si="490"/>
        <v>0</v>
      </c>
      <c r="GP70" s="97">
        <f t="shared" si="490"/>
        <v>0</v>
      </c>
      <c r="GQ70" s="97">
        <f t="shared" si="490"/>
        <v>0</v>
      </c>
      <c r="GR70" s="97">
        <f t="shared" si="490"/>
        <v>0</v>
      </c>
      <c r="GS70" s="97">
        <f t="shared" si="490"/>
        <v>0</v>
      </c>
      <c r="GT70" s="97">
        <f t="shared" si="491"/>
        <v>0</v>
      </c>
      <c r="GU70" s="14">
        <v>0</v>
      </c>
      <c r="GV70" s="14">
        <f t="shared" si="492"/>
        <v>0</v>
      </c>
      <c r="GW70" s="15">
        <v>0</v>
      </c>
      <c r="GX70" s="15">
        <v>0</v>
      </c>
      <c r="GY70" s="177">
        <v>0</v>
      </c>
      <c r="GZ70" s="183">
        <v>0</v>
      </c>
      <c r="HA70" s="183">
        <v>0</v>
      </c>
      <c r="HB70" s="183">
        <v>0</v>
      </c>
      <c r="HC70" s="183">
        <v>0</v>
      </c>
      <c r="HD70" s="351">
        <v>0</v>
      </c>
      <c r="HE70" s="14">
        <v>0</v>
      </c>
      <c r="HF70" s="14">
        <v>0</v>
      </c>
      <c r="HG70" s="14">
        <v>0</v>
      </c>
      <c r="HH70" s="14">
        <v>0</v>
      </c>
      <c r="HI70" s="14">
        <v>0</v>
      </c>
      <c r="HJ70" s="14">
        <v>0</v>
      </c>
      <c r="HK70" s="14">
        <v>0</v>
      </c>
      <c r="HL70" s="14">
        <v>0</v>
      </c>
      <c r="HM70" s="14">
        <v>0</v>
      </c>
      <c r="HN70" s="14">
        <v>0</v>
      </c>
      <c r="HO70" s="14">
        <v>0</v>
      </c>
      <c r="HP70" s="14">
        <v>0</v>
      </c>
      <c r="HQ70" s="108">
        <v>0</v>
      </c>
      <c r="HR70" s="183">
        <v>0</v>
      </c>
      <c r="HS70" s="183">
        <v>0</v>
      </c>
      <c r="HT70" s="183">
        <v>0</v>
      </c>
      <c r="HU70" s="183">
        <v>0</v>
      </c>
      <c r="HV70" s="183">
        <v>0</v>
      </c>
      <c r="HW70" s="351">
        <v>0</v>
      </c>
      <c r="HX70" s="15">
        <v>0</v>
      </c>
      <c r="HY70" s="15">
        <v>0</v>
      </c>
      <c r="HZ70" s="15">
        <v>0</v>
      </c>
      <c r="IA70" s="15">
        <v>0</v>
      </c>
      <c r="IB70" s="15">
        <v>0</v>
      </c>
      <c r="IC70" s="15">
        <v>0</v>
      </c>
      <c r="ID70" s="15">
        <v>0</v>
      </c>
      <c r="IE70" s="15">
        <v>0</v>
      </c>
      <c r="IF70" s="14">
        <v>0</v>
      </c>
      <c r="IG70" s="14">
        <v>0</v>
      </c>
      <c r="IH70" s="14">
        <v>0</v>
      </c>
      <c r="II70" s="14">
        <v>0</v>
      </c>
      <c r="IJ70" s="14">
        <v>0</v>
      </c>
      <c r="IK70" s="178">
        <v>0</v>
      </c>
      <c r="IL70" s="189">
        <v>0</v>
      </c>
      <c r="IM70" s="114">
        <v>0</v>
      </c>
      <c r="IN70" s="114">
        <v>0</v>
      </c>
      <c r="IO70" s="114">
        <v>0</v>
      </c>
      <c r="IP70" s="354">
        <v>0</v>
      </c>
      <c r="IQ70" s="114"/>
      <c r="IR70" s="114"/>
      <c r="IS70" s="114"/>
      <c r="IT70" s="114"/>
      <c r="IU70" s="114"/>
      <c r="IV70" s="114"/>
      <c r="IW70" s="114"/>
      <c r="IX70" s="114"/>
      <c r="IY70" s="114"/>
      <c r="IZ70" s="114"/>
      <c r="JA70" s="139"/>
      <c r="JB70" s="139"/>
      <c r="JC70" s="140"/>
      <c r="JD70" s="140"/>
      <c r="JE70" s="140"/>
      <c r="JF70" s="140"/>
      <c r="JG70" s="140"/>
      <c r="JH70" s="140"/>
      <c r="JI70" s="140"/>
      <c r="JJ70" s="140"/>
      <c r="JK70" s="140"/>
      <c r="JL70" s="140"/>
      <c r="JM70" s="140"/>
      <c r="JN70" s="140"/>
      <c r="JO70" s="140"/>
      <c r="JP70" s="140"/>
      <c r="JQ70" s="140"/>
      <c r="JR70" s="140"/>
      <c r="JS70" s="12"/>
      <c r="JT70" s="12"/>
      <c r="JU70" s="12"/>
      <c r="JV70" s="12"/>
      <c r="JW70" s="12"/>
      <c r="JX70" s="12"/>
      <c r="JY70" s="12"/>
      <c r="JZ70" s="12"/>
      <c r="KA70" s="12"/>
      <c r="KB70" s="12"/>
      <c r="KC70" s="12"/>
      <c r="KD70" s="12"/>
      <c r="KE70" s="12"/>
      <c r="KF70" s="12"/>
      <c r="KG70" s="12"/>
      <c r="KH70" s="12"/>
    </row>
    <row r="71" spans="1:294">
      <c r="A71" t="s">
        <v>252</v>
      </c>
      <c r="B71" t="s">
        <v>98</v>
      </c>
      <c r="C71" t="s">
        <v>19</v>
      </c>
      <c r="D71" s="108">
        <v>89.165999999999997</v>
      </c>
      <c r="E71" s="108">
        <v>89.165999999999997</v>
      </c>
      <c r="F71" s="108">
        <v>89.165999999999997</v>
      </c>
      <c r="G71" s="108">
        <v>89.165999999999997</v>
      </c>
      <c r="H71" s="108">
        <v>89.165999999999997</v>
      </c>
      <c r="I71" s="108">
        <v>89.165999999999997</v>
      </c>
      <c r="J71" s="108">
        <v>89.165999999999997</v>
      </c>
      <c r="K71" s="108">
        <v>89.165999999999997</v>
      </c>
      <c r="L71" s="108">
        <v>172</v>
      </c>
      <c r="M71" s="108">
        <v>172.00072220000001</v>
      </c>
      <c r="N71" s="108">
        <v>172.03330538</v>
      </c>
      <c r="O71" s="108">
        <v>174.24199999999999</v>
      </c>
      <c r="P71" s="108">
        <v>174.2415512</v>
      </c>
      <c r="Q71" s="108">
        <v>174.2415512</v>
      </c>
      <c r="R71" s="108">
        <v>174.04</v>
      </c>
      <c r="S71" s="108">
        <v>173.81</v>
      </c>
      <c r="T71" s="108">
        <v>173.81</v>
      </c>
      <c r="U71" s="108">
        <v>173.78</v>
      </c>
      <c r="V71" s="108">
        <v>293.61</v>
      </c>
      <c r="W71" s="14">
        <v>174.94</v>
      </c>
      <c r="X71" s="14">
        <v>174.94</v>
      </c>
      <c r="Y71" s="14">
        <v>174.94</v>
      </c>
      <c r="Z71" s="14">
        <v>174.94</v>
      </c>
      <c r="AA71" s="14">
        <v>174.94</v>
      </c>
      <c r="AB71" s="14">
        <v>174.94</v>
      </c>
      <c r="AC71" s="108">
        <v>174.94</v>
      </c>
      <c r="AD71" s="108">
        <v>174.94</v>
      </c>
      <c r="AE71" s="109">
        <v>176.6</v>
      </c>
      <c r="AF71" s="108">
        <v>168.25774369999999</v>
      </c>
      <c r="AG71" s="108">
        <v>176.39299388000001</v>
      </c>
      <c r="AH71" s="108">
        <v>179.24924965</v>
      </c>
      <c r="AI71" s="108">
        <v>182.00299999999999</v>
      </c>
      <c r="AJ71" s="183">
        <v>179.29499999999999</v>
      </c>
      <c r="AK71" s="183">
        <v>185.196</v>
      </c>
      <c r="AL71" s="183">
        <v>185.702</v>
      </c>
      <c r="AM71" s="183">
        <v>185.14099999999999</v>
      </c>
      <c r="AN71" s="182">
        <v>183.572</v>
      </c>
      <c r="AO71" s="182">
        <v>192.16800000000001</v>
      </c>
      <c r="AP71" s="14">
        <v>0</v>
      </c>
      <c r="AQ71" s="14">
        <v>0</v>
      </c>
      <c r="AR71" s="14">
        <v>0</v>
      </c>
      <c r="AS71" s="14">
        <v>0</v>
      </c>
      <c r="AT71" s="14">
        <v>0</v>
      </c>
      <c r="AU71" s="14">
        <v>0</v>
      </c>
      <c r="AV71" s="14">
        <v>0</v>
      </c>
      <c r="AW71" s="108">
        <v>0</v>
      </c>
      <c r="AX71" s="108">
        <v>0</v>
      </c>
      <c r="AY71" s="108">
        <v>0</v>
      </c>
      <c r="AZ71" s="108">
        <v>0</v>
      </c>
      <c r="BA71" s="108">
        <v>0</v>
      </c>
      <c r="BB71" s="108">
        <v>0</v>
      </c>
      <c r="BC71" s="108">
        <v>0</v>
      </c>
      <c r="BD71" s="108">
        <v>0</v>
      </c>
      <c r="BE71" s="108">
        <v>0</v>
      </c>
      <c r="BF71" s="108">
        <v>0</v>
      </c>
      <c r="BG71" s="14">
        <v>0</v>
      </c>
      <c r="BH71" s="14">
        <v>0</v>
      </c>
      <c r="BI71" s="97">
        <v>151.21549267060658</v>
      </c>
      <c r="BJ71" s="97">
        <v>151.21549267060658</v>
      </c>
      <c r="BK71" s="97">
        <v>151.21549267060658</v>
      </c>
      <c r="BL71" s="97">
        <v>151.21549267060658</v>
      </c>
      <c r="BM71" s="97">
        <v>151.21549267060658</v>
      </c>
      <c r="BN71" s="97">
        <v>151.21549267060658</v>
      </c>
      <c r="BO71" s="97">
        <v>162.52123173909098</v>
      </c>
      <c r="BP71" s="97">
        <v>158.88991370339374</v>
      </c>
      <c r="BQ71" s="97">
        <v>155.25859566769648</v>
      </c>
      <c r="BR71" s="97">
        <v>155.09458024881073</v>
      </c>
      <c r="BS71" s="97">
        <v>154.02747993203565</v>
      </c>
      <c r="BT71" s="97">
        <v>147.42670379127097</v>
      </c>
      <c r="BU71" s="97">
        <v>146.69630917287728</v>
      </c>
      <c r="BV71" s="97">
        <v>150.1141120411819</v>
      </c>
      <c r="BW71" s="97">
        <v>148.71398041654729</v>
      </c>
      <c r="BX71" s="108">
        <v>148.7139</v>
      </c>
      <c r="BY71" s="108">
        <v>148.904</v>
      </c>
      <c r="BZ71" s="108">
        <v>149.97999999999999</v>
      </c>
      <c r="CA71" s="108">
        <v>149.983</v>
      </c>
      <c r="CB71" s="15">
        <v>0</v>
      </c>
      <c r="CC71" s="15">
        <v>0</v>
      </c>
      <c r="CD71" s="15">
        <v>0</v>
      </c>
      <c r="CE71" s="15">
        <v>0</v>
      </c>
      <c r="CF71" s="15">
        <v>0</v>
      </c>
      <c r="CG71" s="15">
        <v>0</v>
      </c>
      <c r="CH71" s="14">
        <v>0</v>
      </c>
      <c r="CI71" s="166">
        <v>0</v>
      </c>
      <c r="CJ71" s="97">
        <v>0</v>
      </c>
      <c r="CK71" s="97">
        <v>0</v>
      </c>
      <c r="CL71" s="97">
        <v>0</v>
      </c>
      <c r="CM71" s="97">
        <v>0</v>
      </c>
      <c r="CN71" s="97">
        <v>0</v>
      </c>
      <c r="CO71" s="185">
        <v>0</v>
      </c>
      <c r="CP71" s="183">
        <v>0</v>
      </c>
      <c r="CQ71" s="183">
        <v>0</v>
      </c>
      <c r="CR71" s="183">
        <v>0</v>
      </c>
      <c r="CS71" s="183">
        <v>0</v>
      </c>
      <c r="CT71" s="183">
        <v>0</v>
      </c>
      <c r="CU71" s="14">
        <v>107.32899999999999</v>
      </c>
      <c r="CV71" s="14">
        <v>107.32899999999999</v>
      </c>
      <c r="CW71" s="14">
        <v>107.32899999999999</v>
      </c>
      <c r="CX71" s="14">
        <v>107.32899999999999</v>
      </c>
      <c r="CY71" s="14">
        <v>107.32899999999999</v>
      </c>
      <c r="CZ71" s="14">
        <v>107.32899999999999</v>
      </c>
      <c r="DA71" s="14">
        <v>107.32899999999999</v>
      </c>
      <c r="DB71" s="14">
        <v>107.32899999999999</v>
      </c>
      <c r="DC71" s="14">
        <v>107.32899999999999</v>
      </c>
      <c r="DD71" s="14">
        <v>107.32899999999999</v>
      </c>
      <c r="DE71" s="14">
        <v>107.32899999999999</v>
      </c>
      <c r="DF71" s="14">
        <v>107.32899999999999</v>
      </c>
      <c r="DG71" s="15">
        <v>107.32899999999999</v>
      </c>
      <c r="DH71" s="183">
        <v>107.32899999999999</v>
      </c>
      <c r="DI71" s="183">
        <v>107.32899999999999</v>
      </c>
      <c r="DJ71" s="183">
        <v>107.32899999999999</v>
      </c>
      <c r="DK71" s="183">
        <v>107.32899999999999</v>
      </c>
      <c r="DL71" s="183">
        <v>107.32899999999999</v>
      </c>
      <c r="DM71" s="351">
        <v>107.32899999999999</v>
      </c>
      <c r="DN71" s="278">
        <v>185.14769999999999</v>
      </c>
      <c r="DO71" s="278">
        <v>185.14769999999999</v>
      </c>
      <c r="DP71" s="278">
        <v>185.14769999999999</v>
      </c>
      <c r="DQ71" s="278">
        <v>185.14769999999999</v>
      </c>
      <c r="DR71" s="278">
        <v>185.14769999999999</v>
      </c>
      <c r="DS71" s="278">
        <v>185.14769999999999</v>
      </c>
      <c r="DT71" s="278">
        <v>185.14769999999999</v>
      </c>
      <c r="DU71" s="278">
        <v>185.14769999999999</v>
      </c>
      <c r="DV71" s="278">
        <v>185.14769999999999</v>
      </c>
      <c r="DW71" s="278">
        <v>185.14769999999999</v>
      </c>
      <c r="DX71" s="278">
        <v>185.14769999999999</v>
      </c>
      <c r="DY71" s="278">
        <v>185.14769999999999</v>
      </c>
      <c r="DZ71" s="278">
        <v>164.5196</v>
      </c>
      <c r="EA71" s="278">
        <v>160.4462</v>
      </c>
      <c r="EB71" s="278">
        <v>160.4462</v>
      </c>
      <c r="EC71" s="278">
        <v>160.4462</v>
      </c>
      <c r="ED71" s="98">
        <v>160.4461986</v>
      </c>
      <c r="EE71" s="277">
        <v>160.4461986</v>
      </c>
      <c r="EF71" s="351">
        <v>160.4461986</v>
      </c>
      <c r="EG71" s="14">
        <v>0</v>
      </c>
      <c r="EH71" s="14">
        <v>0</v>
      </c>
      <c r="EI71" s="14">
        <v>0</v>
      </c>
      <c r="EJ71" s="14">
        <v>0</v>
      </c>
      <c r="EK71" s="14">
        <v>0</v>
      </c>
      <c r="EL71" s="14">
        <v>0</v>
      </c>
      <c r="EM71" s="14">
        <v>0</v>
      </c>
      <c r="EN71" s="14">
        <v>0</v>
      </c>
      <c r="EO71" s="108">
        <v>0</v>
      </c>
      <c r="EP71" s="108">
        <v>0</v>
      </c>
      <c r="EQ71" s="108">
        <v>0</v>
      </c>
      <c r="ER71" s="108">
        <v>0</v>
      </c>
      <c r="ES71" s="108">
        <v>0</v>
      </c>
      <c r="ET71" s="183">
        <v>0</v>
      </c>
      <c r="EU71" s="183">
        <v>0</v>
      </c>
      <c r="EV71" s="183">
        <v>0</v>
      </c>
      <c r="EW71" s="178">
        <v>0</v>
      </c>
      <c r="EX71" s="178">
        <v>0</v>
      </c>
      <c r="EY71" s="353">
        <v>0</v>
      </c>
      <c r="EZ71" s="14">
        <v>0</v>
      </c>
      <c r="FA71" s="14">
        <v>0</v>
      </c>
      <c r="FB71" s="14">
        <v>0</v>
      </c>
      <c r="FC71" s="14">
        <v>0</v>
      </c>
      <c r="FD71" s="14">
        <v>0</v>
      </c>
      <c r="FE71" s="14">
        <v>0</v>
      </c>
      <c r="FF71" s="14">
        <v>0</v>
      </c>
      <c r="FG71" s="14">
        <v>0</v>
      </c>
      <c r="FH71" s="14">
        <v>0</v>
      </c>
      <c r="FI71" s="14">
        <v>0</v>
      </c>
      <c r="FJ71" s="14">
        <v>0</v>
      </c>
      <c r="FK71" s="14">
        <v>0</v>
      </c>
      <c r="FL71" s="14">
        <v>0</v>
      </c>
      <c r="FM71" s="178">
        <v>0</v>
      </c>
      <c r="FN71" s="178">
        <v>0</v>
      </c>
      <c r="FO71" s="178">
        <v>0</v>
      </c>
      <c r="FP71" s="178">
        <v>0</v>
      </c>
      <c r="FQ71" s="178">
        <v>0</v>
      </c>
      <c r="FR71" s="182">
        <v>0</v>
      </c>
      <c r="FS71" s="14">
        <v>0</v>
      </c>
      <c r="FT71" s="14">
        <v>0</v>
      </c>
      <c r="FU71" s="14">
        <v>0</v>
      </c>
      <c r="FV71" s="14">
        <v>0</v>
      </c>
      <c r="FW71" s="14">
        <v>0</v>
      </c>
      <c r="FX71" s="14">
        <v>0</v>
      </c>
      <c r="FY71" s="14">
        <v>0</v>
      </c>
      <c r="FZ71" s="14">
        <v>0</v>
      </c>
      <c r="GA71" s="14">
        <v>0</v>
      </c>
      <c r="GB71" s="14">
        <v>0</v>
      </c>
      <c r="GC71" s="14">
        <v>0</v>
      </c>
      <c r="GD71" s="14">
        <v>0</v>
      </c>
      <c r="GE71" s="14">
        <v>0</v>
      </c>
      <c r="GF71" s="178">
        <v>0</v>
      </c>
      <c r="GG71" s="178">
        <v>0</v>
      </c>
      <c r="GH71" s="183">
        <v>0</v>
      </c>
      <c r="GI71" s="183">
        <v>0</v>
      </c>
      <c r="GJ71" s="183">
        <v>0</v>
      </c>
      <c r="GK71" s="352">
        <v>0</v>
      </c>
      <c r="GL71" s="97">
        <f t="shared" si="490"/>
        <v>0</v>
      </c>
      <c r="GM71" s="97">
        <f t="shared" si="490"/>
        <v>0</v>
      </c>
      <c r="GN71" s="97">
        <f t="shared" si="490"/>
        <v>0</v>
      </c>
      <c r="GO71" s="97">
        <f t="shared" si="490"/>
        <v>0</v>
      </c>
      <c r="GP71" s="97">
        <f t="shared" si="490"/>
        <v>0</v>
      </c>
      <c r="GQ71" s="97">
        <f t="shared" si="490"/>
        <v>0</v>
      </c>
      <c r="GR71" s="97">
        <f t="shared" si="490"/>
        <v>0</v>
      </c>
      <c r="GS71" s="97">
        <f t="shared" si="490"/>
        <v>0</v>
      </c>
      <c r="GT71" s="97">
        <f t="shared" si="491"/>
        <v>0</v>
      </c>
      <c r="GU71" s="14">
        <v>0</v>
      </c>
      <c r="GV71" s="14">
        <f t="shared" si="492"/>
        <v>0</v>
      </c>
      <c r="GW71" s="15">
        <v>0</v>
      </c>
      <c r="GX71" s="15">
        <v>0</v>
      </c>
      <c r="GY71" s="177">
        <v>0</v>
      </c>
      <c r="GZ71" s="183">
        <v>0</v>
      </c>
      <c r="HA71" s="183">
        <v>0</v>
      </c>
      <c r="HB71" s="183">
        <v>0</v>
      </c>
      <c r="HC71" s="183">
        <v>0</v>
      </c>
      <c r="HD71" s="351">
        <v>0</v>
      </c>
      <c r="HE71" s="14">
        <v>0</v>
      </c>
      <c r="HF71" s="14">
        <v>0</v>
      </c>
      <c r="HG71" s="14">
        <v>0</v>
      </c>
      <c r="HH71" s="14">
        <v>0</v>
      </c>
      <c r="HI71" s="14">
        <v>0</v>
      </c>
      <c r="HJ71" s="14">
        <v>0</v>
      </c>
      <c r="HK71" s="14">
        <v>0</v>
      </c>
      <c r="HL71" s="14">
        <v>0</v>
      </c>
      <c r="HM71" s="14">
        <v>0</v>
      </c>
      <c r="HN71" s="14">
        <v>0</v>
      </c>
      <c r="HO71" s="14">
        <v>0</v>
      </c>
      <c r="HP71" s="14">
        <v>0</v>
      </c>
      <c r="HQ71" s="108">
        <v>0</v>
      </c>
      <c r="HR71" s="183">
        <v>0</v>
      </c>
      <c r="HS71" s="183">
        <v>0</v>
      </c>
      <c r="HT71" s="183">
        <v>0</v>
      </c>
      <c r="HU71" s="183">
        <v>0</v>
      </c>
      <c r="HV71" s="183">
        <v>0</v>
      </c>
      <c r="HW71" s="351">
        <v>0</v>
      </c>
      <c r="HX71" s="15">
        <v>0</v>
      </c>
      <c r="HY71" s="15">
        <v>0</v>
      </c>
      <c r="HZ71" s="15">
        <v>0</v>
      </c>
      <c r="IA71" s="15">
        <v>0</v>
      </c>
      <c r="IB71" s="15">
        <v>0</v>
      </c>
      <c r="IC71" s="15">
        <v>0</v>
      </c>
      <c r="ID71" s="15">
        <v>0</v>
      </c>
      <c r="IE71" s="15">
        <v>0</v>
      </c>
      <c r="IF71" s="14">
        <v>0</v>
      </c>
      <c r="IG71" s="14">
        <v>0</v>
      </c>
      <c r="IH71" s="14">
        <v>0</v>
      </c>
      <c r="II71" s="14">
        <v>0</v>
      </c>
      <c r="IJ71" s="14">
        <v>0</v>
      </c>
      <c r="IK71" s="178">
        <v>0</v>
      </c>
      <c r="IL71" s="189">
        <v>0</v>
      </c>
      <c r="IM71" s="114">
        <v>0</v>
      </c>
      <c r="IN71" s="114">
        <v>0</v>
      </c>
      <c r="IO71" s="114">
        <v>0</v>
      </c>
      <c r="IP71" s="354">
        <v>0</v>
      </c>
      <c r="IQ71" s="114"/>
      <c r="IR71" s="114"/>
      <c r="IS71" s="114"/>
      <c r="IT71" s="114"/>
      <c r="IU71" s="114"/>
      <c r="IV71" s="114"/>
      <c r="IW71" s="114"/>
      <c r="IX71" s="114"/>
      <c r="IY71" s="114"/>
      <c r="IZ71" s="114"/>
      <c r="JA71" s="139"/>
      <c r="JB71" s="139"/>
      <c r="JC71" s="140"/>
      <c r="JD71" s="140"/>
      <c r="JE71" s="140"/>
      <c r="JF71" s="140"/>
      <c r="JG71" s="140"/>
      <c r="JH71" s="140"/>
      <c r="JI71" s="140"/>
      <c r="JJ71" s="140"/>
      <c r="JK71" s="140"/>
      <c r="JL71" s="140"/>
      <c r="JM71" s="140"/>
      <c r="JN71" s="140"/>
      <c r="JO71" s="140"/>
      <c r="JP71" s="140"/>
      <c r="JQ71" s="140"/>
      <c r="JR71" s="140"/>
      <c r="JS71" s="12"/>
      <c r="JT71" s="12"/>
      <c r="JU71" s="12"/>
      <c r="JV71" s="12"/>
      <c r="JW71" s="12"/>
      <c r="JX71" s="12"/>
      <c r="JY71" s="12"/>
      <c r="JZ71" s="12"/>
      <c r="KA71" s="12"/>
      <c r="KB71" s="12"/>
      <c r="KC71" s="12"/>
      <c r="KD71" s="12"/>
      <c r="KE71" s="12"/>
      <c r="KF71" s="12"/>
      <c r="KG71" s="12"/>
      <c r="KH71" s="12"/>
    </row>
    <row r="72" spans="1:294">
      <c r="A72" t="s">
        <v>253</v>
      </c>
      <c r="B72" t="s">
        <v>223</v>
      </c>
      <c r="C72" t="s">
        <v>19</v>
      </c>
      <c r="D72" s="108">
        <v>0</v>
      </c>
      <c r="E72" s="108">
        <v>0</v>
      </c>
      <c r="F72" s="108">
        <v>0</v>
      </c>
      <c r="G72" s="108">
        <v>0</v>
      </c>
      <c r="H72" s="108">
        <v>0</v>
      </c>
      <c r="I72" s="108">
        <v>0</v>
      </c>
      <c r="J72" s="108">
        <v>0</v>
      </c>
      <c r="K72" s="108">
        <v>0</v>
      </c>
      <c r="L72" s="108">
        <v>0</v>
      </c>
      <c r="M72" s="108">
        <v>0</v>
      </c>
      <c r="N72" s="108">
        <v>0</v>
      </c>
      <c r="O72" s="108">
        <v>0</v>
      </c>
      <c r="P72" s="108">
        <v>0</v>
      </c>
      <c r="Q72" s="108">
        <v>0</v>
      </c>
      <c r="R72" s="108">
        <v>0</v>
      </c>
      <c r="S72" s="108">
        <v>0</v>
      </c>
      <c r="T72" s="108">
        <v>0</v>
      </c>
      <c r="U72" s="108">
        <v>0</v>
      </c>
      <c r="V72" s="108">
        <v>0</v>
      </c>
      <c r="W72" s="14">
        <v>0</v>
      </c>
      <c r="X72" s="14">
        <v>0</v>
      </c>
      <c r="Y72" s="14">
        <v>0</v>
      </c>
      <c r="Z72" s="14">
        <v>0</v>
      </c>
      <c r="AA72" s="14">
        <v>0</v>
      </c>
      <c r="AB72" s="14">
        <v>0</v>
      </c>
      <c r="AC72" s="108">
        <v>0</v>
      </c>
      <c r="AD72" s="108">
        <v>0</v>
      </c>
      <c r="AE72" s="108">
        <v>0</v>
      </c>
      <c r="AF72" s="108">
        <v>0</v>
      </c>
      <c r="AG72" s="108">
        <v>0</v>
      </c>
      <c r="AH72" s="108">
        <v>0</v>
      </c>
      <c r="AI72" s="108">
        <v>0</v>
      </c>
      <c r="AJ72" s="183">
        <v>0</v>
      </c>
      <c r="AK72" s="183">
        <v>0</v>
      </c>
      <c r="AL72" s="183">
        <v>0</v>
      </c>
      <c r="AM72" s="183">
        <v>0</v>
      </c>
      <c r="AN72" s="183">
        <v>0</v>
      </c>
      <c r="AO72" s="183">
        <v>0</v>
      </c>
      <c r="AP72" s="14">
        <v>15</v>
      </c>
      <c r="AQ72" s="14">
        <v>15</v>
      </c>
      <c r="AR72" s="14">
        <v>15</v>
      </c>
      <c r="AS72" s="14">
        <v>15</v>
      </c>
      <c r="AT72" s="14">
        <v>15</v>
      </c>
      <c r="AU72" s="14">
        <v>15</v>
      </c>
      <c r="AV72" s="14">
        <v>15</v>
      </c>
      <c r="AW72" s="108">
        <v>15</v>
      </c>
      <c r="AX72" s="108">
        <v>15</v>
      </c>
      <c r="AY72" s="108">
        <v>15</v>
      </c>
      <c r="AZ72" s="108">
        <v>15</v>
      </c>
      <c r="BA72" s="108">
        <v>15</v>
      </c>
      <c r="BB72" s="108">
        <v>15</v>
      </c>
      <c r="BC72" s="108">
        <v>15</v>
      </c>
      <c r="BD72" s="108">
        <v>15</v>
      </c>
      <c r="BE72" s="108">
        <v>15</v>
      </c>
      <c r="BF72" s="108">
        <v>15</v>
      </c>
      <c r="BG72" s="15">
        <v>15</v>
      </c>
      <c r="BH72" s="15">
        <v>15</v>
      </c>
      <c r="BI72" s="219">
        <v>0</v>
      </c>
      <c r="BJ72" s="219">
        <v>0</v>
      </c>
      <c r="BK72" s="219">
        <v>0</v>
      </c>
      <c r="BL72" s="219">
        <v>0</v>
      </c>
      <c r="BM72" s="219">
        <v>0</v>
      </c>
      <c r="BN72" s="219">
        <v>0</v>
      </c>
      <c r="BO72" s="219">
        <v>0</v>
      </c>
      <c r="BP72" s="219">
        <v>0</v>
      </c>
      <c r="BQ72" s="219">
        <v>0</v>
      </c>
      <c r="BR72" s="219">
        <v>0</v>
      </c>
      <c r="BS72" s="219">
        <v>0</v>
      </c>
      <c r="BT72" s="219">
        <v>0</v>
      </c>
      <c r="BU72" s="219">
        <v>0</v>
      </c>
      <c r="BV72" s="219">
        <v>0</v>
      </c>
      <c r="BW72" s="219">
        <v>0</v>
      </c>
      <c r="BX72" s="183">
        <v>0</v>
      </c>
      <c r="BY72" s="183">
        <v>0</v>
      </c>
      <c r="BZ72" s="183">
        <v>0</v>
      </c>
      <c r="CA72" s="183">
        <v>0</v>
      </c>
      <c r="CB72" s="14">
        <v>0</v>
      </c>
      <c r="CC72" s="14">
        <v>0</v>
      </c>
      <c r="CD72" s="14">
        <v>0</v>
      </c>
      <c r="CE72" s="14">
        <v>0</v>
      </c>
      <c r="CF72" s="14">
        <v>0</v>
      </c>
      <c r="CG72" s="14">
        <v>0</v>
      </c>
      <c r="CH72" s="14">
        <v>0</v>
      </c>
      <c r="CI72" s="14">
        <v>0</v>
      </c>
      <c r="CJ72" s="14">
        <v>0</v>
      </c>
      <c r="CK72" s="14">
        <v>0</v>
      </c>
      <c r="CL72" s="14">
        <v>0</v>
      </c>
      <c r="CM72" s="14">
        <v>0</v>
      </c>
      <c r="CN72" s="15">
        <v>0</v>
      </c>
      <c r="CO72" s="177">
        <v>0</v>
      </c>
      <c r="CP72" s="177">
        <v>0</v>
      </c>
      <c r="CQ72" s="177">
        <v>0</v>
      </c>
      <c r="CR72" s="177">
        <v>0</v>
      </c>
      <c r="CS72" s="183">
        <v>0</v>
      </c>
      <c r="CT72" s="183">
        <v>0</v>
      </c>
      <c r="CU72" s="14">
        <v>0</v>
      </c>
      <c r="CV72" s="14">
        <v>0</v>
      </c>
      <c r="CW72" s="14">
        <v>0</v>
      </c>
      <c r="CX72" s="14">
        <v>0</v>
      </c>
      <c r="CY72" s="14">
        <v>0</v>
      </c>
      <c r="CZ72" s="14">
        <v>0</v>
      </c>
      <c r="DA72" s="14">
        <v>0</v>
      </c>
      <c r="DB72" s="14">
        <v>0</v>
      </c>
      <c r="DC72" s="14">
        <v>0</v>
      </c>
      <c r="DD72" s="14">
        <v>0</v>
      </c>
      <c r="DE72" s="14">
        <v>0</v>
      </c>
      <c r="DF72" s="14">
        <v>0</v>
      </c>
      <c r="DG72" s="15">
        <v>0</v>
      </c>
      <c r="DH72" s="183">
        <v>1.9981500000000001</v>
      </c>
      <c r="DI72" s="183">
        <v>1.6160000000000001</v>
      </c>
      <c r="DJ72" s="183">
        <v>1.696</v>
      </c>
      <c r="DK72" s="183">
        <v>1.696</v>
      </c>
      <c r="DL72" s="183">
        <v>1.696</v>
      </c>
      <c r="DM72" s="351">
        <v>1.696</v>
      </c>
      <c r="DN72" s="14">
        <v>0</v>
      </c>
      <c r="DO72" s="14">
        <v>0</v>
      </c>
      <c r="DP72" s="108">
        <v>0</v>
      </c>
      <c r="DQ72" s="14">
        <v>0</v>
      </c>
      <c r="DR72" s="14">
        <v>0</v>
      </c>
      <c r="DS72" s="14">
        <v>0</v>
      </c>
      <c r="DT72" s="14">
        <v>0</v>
      </c>
      <c r="DU72" s="14">
        <v>0</v>
      </c>
      <c r="DV72" s="14">
        <v>0</v>
      </c>
      <c r="DW72" s="108">
        <v>0</v>
      </c>
      <c r="DX72" s="108">
        <v>0</v>
      </c>
      <c r="DY72" s="108">
        <v>0</v>
      </c>
      <c r="DZ72" s="14">
        <v>0</v>
      </c>
      <c r="EA72" s="14">
        <v>0</v>
      </c>
      <c r="EB72" s="14">
        <v>0</v>
      </c>
      <c r="EC72" s="14">
        <v>0</v>
      </c>
      <c r="ED72" s="14">
        <v>0</v>
      </c>
      <c r="EE72" s="110">
        <v>0</v>
      </c>
      <c r="EF72" s="352">
        <v>0</v>
      </c>
      <c r="EG72" s="14">
        <v>0</v>
      </c>
      <c r="EH72" s="14">
        <v>0</v>
      </c>
      <c r="EI72" s="14">
        <v>0</v>
      </c>
      <c r="EJ72" s="14">
        <v>0</v>
      </c>
      <c r="EK72" s="14">
        <v>0</v>
      </c>
      <c r="EL72" s="14">
        <v>0</v>
      </c>
      <c r="EM72" s="14">
        <v>0</v>
      </c>
      <c r="EN72" s="14">
        <v>0</v>
      </c>
      <c r="EO72" s="108">
        <v>0</v>
      </c>
      <c r="EP72" s="108">
        <v>0</v>
      </c>
      <c r="EQ72" s="108">
        <v>0</v>
      </c>
      <c r="ER72" s="108">
        <v>0</v>
      </c>
      <c r="ES72" s="108">
        <v>0</v>
      </c>
      <c r="ET72" s="183">
        <v>0</v>
      </c>
      <c r="EU72" s="183">
        <v>0</v>
      </c>
      <c r="EV72" s="183">
        <v>0</v>
      </c>
      <c r="EW72" s="178">
        <v>0</v>
      </c>
      <c r="EX72" s="178">
        <v>0</v>
      </c>
      <c r="EY72" s="353">
        <v>0</v>
      </c>
      <c r="EZ72" s="14">
        <v>0</v>
      </c>
      <c r="FA72" s="14">
        <v>0</v>
      </c>
      <c r="FB72" s="14">
        <v>0</v>
      </c>
      <c r="FC72" s="14">
        <v>0</v>
      </c>
      <c r="FD72" s="14">
        <v>0</v>
      </c>
      <c r="FE72" s="14">
        <v>0</v>
      </c>
      <c r="FF72" s="14">
        <v>0</v>
      </c>
      <c r="FG72" s="14">
        <v>0</v>
      </c>
      <c r="FH72" s="14">
        <v>0</v>
      </c>
      <c r="FI72" s="14">
        <v>0</v>
      </c>
      <c r="FJ72" s="14">
        <v>0</v>
      </c>
      <c r="FK72" s="14">
        <v>0</v>
      </c>
      <c r="FL72" s="14">
        <v>0</v>
      </c>
      <c r="FM72" s="177">
        <v>0</v>
      </c>
      <c r="FN72" s="177">
        <v>0</v>
      </c>
      <c r="FO72" s="177">
        <v>0</v>
      </c>
      <c r="FP72" s="177">
        <v>0</v>
      </c>
      <c r="FQ72" s="177">
        <v>0</v>
      </c>
      <c r="FR72" s="183">
        <v>0</v>
      </c>
      <c r="FS72" s="14">
        <v>0</v>
      </c>
      <c r="FT72" s="14">
        <v>0</v>
      </c>
      <c r="FU72" s="14">
        <v>0</v>
      </c>
      <c r="FV72" s="14">
        <v>0</v>
      </c>
      <c r="FW72" s="14">
        <v>0</v>
      </c>
      <c r="FX72" s="14">
        <v>0</v>
      </c>
      <c r="FY72" s="14">
        <v>0</v>
      </c>
      <c r="FZ72" s="14">
        <v>0</v>
      </c>
      <c r="GA72" s="14">
        <v>0</v>
      </c>
      <c r="GB72" s="14">
        <v>0</v>
      </c>
      <c r="GC72" s="14">
        <v>0</v>
      </c>
      <c r="GD72" s="14">
        <v>0</v>
      </c>
      <c r="GE72" s="14">
        <v>0</v>
      </c>
      <c r="GF72" s="178">
        <v>0</v>
      </c>
      <c r="GG72" s="178">
        <v>0</v>
      </c>
      <c r="GH72" s="183">
        <v>0</v>
      </c>
      <c r="GI72" s="183">
        <v>137.17842400000001</v>
      </c>
      <c r="GJ72" s="183">
        <v>137.17842395944999</v>
      </c>
      <c r="GK72" s="352">
        <v>137.18</v>
      </c>
      <c r="GL72" s="97">
        <f t="shared" si="490"/>
        <v>0</v>
      </c>
      <c r="GM72" s="97">
        <f t="shared" si="490"/>
        <v>0</v>
      </c>
      <c r="GN72" s="97">
        <f t="shared" si="490"/>
        <v>0</v>
      </c>
      <c r="GO72" s="97">
        <f t="shared" si="490"/>
        <v>0</v>
      </c>
      <c r="GP72" s="97">
        <f t="shared" si="490"/>
        <v>0</v>
      </c>
      <c r="GQ72" s="97">
        <f t="shared" si="490"/>
        <v>0</v>
      </c>
      <c r="GR72" s="97">
        <f t="shared" si="490"/>
        <v>0</v>
      </c>
      <c r="GS72" s="97">
        <f t="shared" si="490"/>
        <v>0</v>
      </c>
      <c r="GT72" s="97">
        <f t="shared" si="491"/>
        <v>0</v>
      </c>
      <c r="GU72" s="14">
        <v>0</v>
      </c>
      <c r="GV72" s="14">
        <f t="shared" si="492"/>
        <v>0</v>
      </c>
      <c r="GW72" s="15">
        <v>0</v>
      </c>
      <c r="GX72" s="15">
        <v>0</v>
      </c>
      <c r="GY72" s="177">
        <v>0</v>
      </c>
      <c r="GZ72" s="183">
        <v>0</v>
      </c>
      <c r="HA72" s="183">
        <v>0</v>
      </c>
      <c r="HB72" s="183">
        <v>0</v>
      </c>
      <c r="HC72" s="183">
        <v>0</v>
      </c>
      <c r="HD72" s="351">
        <v>0</v>
      </c>
      <c r="HE72" s="14">
        <v>0.5</v>
      </c>
      <c r="HF72" s="14">
        <v>0.5</v>
      </c>
      <c r="HG72" s="14">
        <v>0.5</v>
      </c>
      <c r="HH72" s="14">
        <v>0.5</v>
      </c>
      <c r="HI72" s="14">
        <v>0.5</v>
      </c>
      <c r="HJ72" s="14">
        <v>0.5</v>
      </c>
      <c r="HK72" s="14">
        <v>0.5</v>
      </c>
      <c r="HL72" s="14">
        <v>0.5</v>
      </c>
      <c r="HM72" s="14">
        <v>0.5</v>
      </c>
      <c r="HN72" s="14">
        <v>0.47599999999999998</v>
      </c>
      <c r="HO72" s="14">
        <v>0.47599999999999998</v>
      </c>
      <c r="HP72" s="14">
        <v>0.47599999999999998</v>
      </c>
      <c r="HQ72" s="108">
        <v>0.47599999999999998</v>
      </c>
      <c r="HR72" s="183">
        <v>0</v>
      </c>
      <c r="HS72" s="183">
        <v>0</v>
      </c>
      <c r="HT72" s="183">
        <v>0</v>
      </c>
      <c r="HU72" s="183">
        <v>0</v>
      </c>
      <c r="HV72" s="183">
        <v>0</v>
      </c>
      <c r="HW72" s="351">
        <v>0</v>
      </c>
      <c r="HX72" s="15">
        <v>3.1</v>
      </c>
      <c r="HY72" s="15">
        <v>3.1</v>
      </c>
      <c r="HZ72" s="15">
        <v>3.1</v>
      </c>
      <c r="IA72" s="15">
        <v>3.1</v>
      </c>
      <c r="IB72" s="15">
        <v>3.1</v>
      </c>
      <c r="IC72" s="15">
        <v>3.1</v>
      </c>
      <c r="ID72" s="15">
        <v>3.1</v>
      </c>
      <c r="IE72" s="15">
        <v>3.1</v>
      </c>
      <c r="IF72" s="14">
        <v>0</v>
      </c>
      <c r="IG72" s="14">
        <v>0</v>
      </c>
      <c r="IH72" s="14">
        <v>0</v>
      </c>
      <c r="II72" s="14">
        <v>0</v>
      </c>
      <c r="IJ72" s="14">
        <v>0</v>
      </c>
      <c r="IK72" s="178">
        <v>0</v>
      </c>
      <c r="IL72" s="189">
        <v>0</v>
      </c>
      <c r="IM72" s="114">
        <v>0</v>
      </c>
      <c r="IN72" s="114">
        <v>0</v>
      </c>
      <c r="IO72" s="114">
        <v>0</v>
      </c>
      <c r="IP72" s="354">
        <v>0</v>
      </c>
      <c r="IQ72" s="114"/>
      <c r="IR72" s="114"/>
      <c r="IS72" s="114"/>
      <c r="IT72" s="114"/>
      <c r="IU72" s="114"/>
      <c r="IV72" s="114"/>
      <c r="IW72" s="114"/>
      <c r="IX72" s="114"/>
      <c r="IY72" s="114"/>
      <c r="IZ72" s="114"/>
      <c r="JA72" s="139"/>
      <c r="JB72" s="139"/>
      <c r="JC72" s="140"/>
      <c r="JD72" s="140"/>
      <c r="JE72" s="140"/>
      <c r="JF72" s="140"/>
      <c r="JG72" s="140"/>
      <c r="JH72" s="140"/>
      <c r="JI72" s="140"/>
      <c r="JJ72" s="140"/>
      <c r="JK72" s="140"/>
      <c r="JL72" s="140"/>
      <c r="JM72" s="140"/>
      <c r="JN72" s="140"/>
      <c r="JO72" s="140"/>
      <c r="JP72" s="140"/>
      <c r="JQ72" s="140"/>
      <c r="JR72" s="140"/>
      <c r="JS72" s="12"/>
      <c r="JT72" s="12"/>
      <c r="JU72" s="12"/>
      <c r="JV72" s="12"/>
      <c r="JW72" s="12"/>
      <c r="JX72" s="12"/>
      <c r="JY72" s="12"/>
      <c r="JZ72" s="12"/>
      <c r="KA72" s="12"/>
      <c r="KB72" s="12"/>
      <c r="KC72" s="12"/>
      <c r="KD72" s="12"/>
      <c r="KE72" s="12"/>
      <c r="KF72" s="12"/>
      <c r="KG72" s="12"/>
      <c r="KH72" s="12"/>
    </row>
    <row r="73" spans="1:294" s="9" customFormat="1">
      <c r="A73" s="9" t="s">
        <v>69</v>
      </c>
      <c r="B73" s="9" t="s">
        <v>70</v>
      </c>
      <c r="C73" s="9" t="s">
        <v>19</v>
      </c>
      <c r="D73" s="15">
        <v>1682</v>
      </c>
      <c r="E73" s="15">
        <v>1752</v>
      </c>
      <c r="F73" s="15">
        <v>1811</v>
      </c>
      <c r="G73" s="15">
        <v>1882</v>
      </c>
      <c r="H73" s="15">
        <v>1937</v>
      </c>
      <c r="I73" s="15">
        <v>1971</v>
      </c>
      <c r="J73" s="15">
        <v>1993</v>
      </c>
      <c r="K73" s="15">
        <v>2052.4</v>
      </c>
      <c r="L73" s="15">
        <v>2100.0740000000001</v>
      </c>
      <c r="M73" s="15">
        <v>2151.0149999999999</v>
      </c>
      <c r="N73" s="15">
        <v>2183.3710000000001</v>
      </c>
      <c r="O73" s="15">
        <v>2187.2170000000001</v>
      </c>
      <c r="P73" s="15">
        <v>2232</v>
      </c>
      <c r="Q73" s="15">
        <v>2355.7649999999999</v>
      </c>
      <c r="R73" s="15">
        <v>2355.4050000000002</v>
      </c>
      <c r="S73" s="15">
        <v>2401.7510000000002</v>
      </c>
      <c r="T73" s="15">
        <v>2435.3969999999999</v>
      </c>
      <c r="U73" s="108">
        <v>2437.14</v>
      </c>
      <c r="V73" s="108">
        <v>2482.33</v>
      </c>
      <c r="W73" s="15">
        <v>12608.59430979</v>
      </c>
      <c r="X73" s="15">
        <v>13215.37513171</v>
      </c>
      <c r="Y73" s="15">
        <v>13725.69336143</v>
      </c>
      <c r="Z73" s="15">
        <v>13932.714680180001</v>
      </c>
      <c r="AA73" s="15">
        <v>14139.735998939999</v>
      </c>
      <c r="AB73" s="15">
        <v>14150.844463289999</v>
      </c>
      <c r="AC73" s="108">
        <v>14544.71454689</v>
      </c>
      <c r="AD73" s="108">
        <v>14765</v>
      </c>
      <c r="AE73" s="108">
        <v>15179.44</v>
      </c>
      <c r="AF73" s="108">
        <v>15296.409</v>
      </c>
      <c r="AG73" s="108">
        <v>15766.663</v>
      </c>
      <c r="AH73" s="108">
        <v>15250.641</v>
      </c>
      <c r="AI73" s="108">
        <v>15469</v>
      </c>
      <c r="AJ73" s="183">
        <v>15728</v>
      </c>
      <c r="AK73" s="183">
        <v>16015</v>
      </c>
      <c r="AL73" s="183">
        <v>16249</v>
      </c>
      <c r="AM73" s="183">
        <v>16443</v>
      </c>
      <c r="AN73" s="183">
        <v>16642</v>
      </c>
      <c r="AO73" s="183">
        <v>16813</v>
      </c>
      <c r="AP73" s="15">
        <v>3400.21</v>
      </c>
      <c r="AQ73" s="15">
        <v>3467.06</v>
      </c>
      <c r="AR73" s="15">
        <v>3691.91</v>
      </c>
      <c r="AS73" s="15">
        <v>3775.44</v>
      </c>
      <c r="AT73" s="15">
        <v>3873.29</v>
      </c>
      <c r="AU73" s="15">
        <v>3919.49</v>
      </c>
      <c r="AV73" s="15">
        <v>3967.91</v>
      </c>
      <c r="AW73" s="108">
        <v>4080.51</v>
      </c>
      <c r="AX73" s="108">
        <v>4170.99</v>
      </c>
      <c r="AY73" s="108">
        <v>4252.6000000000004</v>
      </c>
      <c r="AZ73" s="108">
        <v>4345</v>
      </c>
      <c r="BA73" s="108">
        <v>4408.04</v>
      </c>
      <c r="BB73" s="108">
        <v>4464.91</v>
      </c>
      <c r="BC73" s="108">
        <v>4576.46</v>
      </c>
      <c r="BD73" s="108">
        <v>4595</v>
      </c>
      <c r="BE73" s="108">
        <v>4540.96</v>
      </c>
      <c r="BF73" s="108">
        <v>4635.0150000000003</v>
      </c>
      <c r="BG73" s="15">
        <v>4690.1149999999998</v>
      </c>
      <c r="BH73" s="15">
        <v>4910.83</v>
      </c>
      <c r="BI73" s="219">
        <v>7393.9449999999997</v>
      </c>
      <c r="BJ73" s="219">
        <v>7717.0169999999998</v>
      </c>
      <c r="BK73" s="219">
        <v>8055.5770000000002</v>
      </c>
      <c r="BL73" s="219">
        <v>8305.107</v>
      </c>
      <c r="BM73" s="219">
        <v>8534.1589999999997</v>
      </c>
      <c r="BN73" s="219">
        <v>8791.93</v>
      </c>
      <c r="BO73" s="219">
        <v>9007.5589999999993</v>
      </c>
      <c r="BP73" s="219">
        <v>9222.1630000000005</v>
      </c>
      <c r="BQ73" s="219">
        <v>9439.9030000000002</v>
      </c>
      <c r="BR73" s="219">
        <v>9597.2309999999998</v>
      </c>
      <c r="BS73" s="219">
        <v>9970.3559999999998</v>
      </c>
      <c r="BT73" s="219">
        <v>10168.802</v>
      </c>
      <c r="BU73" s="219">
        <v>10483.953</v>
      </c>
      <c r="BV73" s="219">
        <v>10828.2485</v>
      </c>
      <c r="BW73" s="97">
        <v>11050.354499999405</v>
      </c>
      <c r="BX73" s="108">
        <v>11311</v>
      </c>
      <c r="BY73" s="108">
        <v>11365.71</v>
      </c>
      <c r="BZ73" s="108">
        <v>12074.19</v>
      </c>
      <c r="CA73" s="108">
        <v>12067.12</v>
      </c>
      <c r="CB73" s="15">
        <v>9564</v>
      </c>
      <c r="CC73" s="15">
        <v>10375</v>
      </c>
      <c r="CD73" s="15">
        <v>11157</v>
      </c>
      <c r="CE73" s="15">
        <v>12011</v>
      </c>
      <c r="CF73" s="15">
        <v>12591</v>
      </c>
      <c r="CG73" s="15">
        <v>13018</v>
      </c>
      <c r="CH73" s="15">
        <v>13451.5</v>
      </c>
      <c r="CI73" s="15">
        <v>13708.4</v>
      </c>
      <c r="CJ73" s="15">
        <v>13939.081</v>
      </c>
      <c r="CK73" s="15">
        <v>14222.976000000001</v>
      </c>
      <c r="CL73" s="15">
        <v>14498.584000000001</v>
      </c>
      <c r="CM73" s="15">
        <v>14915</v>
      </c>
      <c r="CN73" s="15">
        <v>15185</v>
      </c>
      <c r="CO73" s="177">
        <v>15467</v>
      </c>
      <c r="CP73" s="177">
        <v>15831</v>
      </c>
      <c r="CQ73" s="177">
        <v>16071</v>
      </c>
      <c r="CR73" s="177">
        <v>16276</v>
      </c>
      <c r="CS73" s="183">
        <v>16502</v>
      </c>
      <c r="CT73" s="183">
        <v>16879</v>
      </c>
      <c r="CU73" s="15">
        <v>6380.24</v>
      </c>
      <c r="CV73" s="15">
        <v>6540.28</v>
      </c>
      <c r="CW73" s="15">
        <v>6700.32</v>
      </c>
      <c r="CX73" s="15">
        <v>6860.36</v>
      </c>
      <c r="CY73" s="15">
        <v>7020.4</v>
      </c>
      <c r="CZ73" s="15">
        <v>7180.44</v>
      </c>
      <c r="DA73" s="15">
        <v>7340.48</v>
      </c>
      <c r="DB73" s="15">
        <v>7500.52</v>
      </c>
      <c r="DC73" s="15">
        <v>8213</v>
      </c>
      <c r="DD73" s="15">
        <v>8344.1679999999997</v>
      </c>
      <c r="DE73" s="15">
        <v>8700.5540000000001</v>
      </c>
      <c r="DF73" s="15">
        <v>9327.2810000000009</v>
      </c>
      <c r="DG73" s="15">
        <v>9511.82</v>
      </c>
      <c r="DH73" s="183">
        <v>9544.8510000000006</v>
      </c>
      <c r="DI73" s="177">
        <v>9542.4</v>
      </c>
      <c r="DJ73" s="177">
        <v>9483.83</v>
      </c>
      <c r="DK73" s="177">
        <v>9574.75</v>
      </c>
      <c r="DL73" s="183">
        <v>9985.6</v>
      </c>
      <c r="DM73" s="183">
        <v>10347.93</v>
      </c>
      <c r="DN73" s="15">
        <v>7944.6589999999997</v>
      </c>
      <c r="DO73" s="15">
        <v>8407.4789999999994</v>
      </c>
      <c r="DP73" s="108">
        <v>8854.3875000000007</v>
      </c>
      <c r="DQ73" s="15">
        <v>9235.8529999999992</v>
      </c>
      <c r="DR73" s="15">
        <v>9637.1270000000004</v>
      </c>
      <c r="DS73" s="97">
        <f>$DW$73</f>
        <v>9661.4609999999993</v>
      </c>
      <c r="DT73" s="97">
        <f>$DW$73</f>
        <v>9661.4609999999993</v>
      </c>
      <c r="DU73" s="97">
        <f>$DW$73</f>
        <v>9661.4609999999993</v>
      </c>
      <c r="DV73" s="97">
        <f>$DW$73</f>
        <v>9661.4609999999993</v>
      </c>
      <c r="DW73" s="108">
        <v>9661.4609999999993</v>
      </c>
      <c r="DX73" s="108">
        <v>9859.4145000000008</v>
      </c>
      <c r="DY73" s="108">
        <v>9979.8289999999997</v>
      </c>
      <c r="DZ73" s="15">
        <v>10073.744500000001</v>
      </c>
      <c r="EA73" s="15">
        <v>10203.109</v>
      </c>
      <c r="EB73" s="108">
        <v>10460.56</v>
      </c>
      <c r="EC73" s="108">
        <v>10601.6</v>
      </c>
      <c r="ED73" s="108">
        <v>10747.38</v>
      </c>
      <c r="EE73" s="108">
        <v>10991.364</v>
      </c>
      <c r="EF73" s="108">
        <v>11254.83</v>
      </c>
      <c r="EG73" s="15">
        <v>1825.61</v>
      </c>
      <c r="EH73" s="15">
        <v>1864.4365</v>
      </c>
      <c r="EI73" s="15">
        <v>2007.2629999999999</v>
      </c>
      <c r="EJ73" s="15">
        <v>2122.2860000000001</v>
      </c>
      <c r="EK73" s="15">
        <v>2084.4229999999998</v>
      </c>
      <c r="EL73" s="15">
        <v>2376.16</v>
      </c>
      <c r="EM73" s="15">
        <v>2384.1860000000001</v>
      </c>
      <c r="EN73" s="15">
        <v>2463.049</v>
      </c>
      <c r="EO73" s="108">
        <v>2527.13</v>
      </c>
      <c r="EP73" s="108">
        <v>2612</v>
      </c>
      <c r="EQ73" s="108">
        <v>2677.78</v>
      </c>
      <c r="ER73" s="108">
        <v>2725.8989999999999</v>
      </c>
      <c r="ES73" s="108">
        <v>2780</v>
      </c>
      <c r="ET73" s="183">
        <v>2883.7950000000001</v>
      </c>
      <c r="EU73" s="183">
        <v>2971.3110000000001</v>
      </c>
      <c r="EV73" s="183">
        <v>2967.5810000000001</v>
      </c>
      <c r="EW73" s="177">
        <v>3047.0230000000001</v>
      </c>
      <c r="EX73" s="177">
        <v>3120.8470000000002</v>
      </c>
      <c r="EY73" s="177">
        <v>3210.7069999999999</v>
      </c>
      <c r="EZ73" s="15">
        <v>5229.0730000000003</v>
      </c>
      <c r="FA73" s="15">
        <v>5374.2036811300004</v>
      </c>
      <c r="FB73" s="15">
        <v>5651.232</v>
      </c>
      <c r="FC73" s="15">
        <v>5851.8450000000003</v>
      </c>
      <c r="FD73" s="15">
        <v>6070.5140000000001</v>
      </c>
      <c r="FE73" s="15">
        <v>6261.7740000000003</v>
      </c>
      <c r="FF73" s="15">
        <v>6405.6719999999996</v>
      </c>
      <c r="FG73" s="15">
        <v>6598.3270000000002</v>
      </c>
      <c r="FH73" s="15">
        <v>6757.59</v>
      </c>
      <c r="FI73" s="15">
        <v>6913.93</v>
      </c>
      <c r="FJ73" s="15">
        <v>7079</v>
      </c>
      <c r="FK73" s="15">
        <v>7269.23</v>
      </c>
      <c r="FL73" s="15">
        <v>7518.7489999999998</v>
      </c>
      <c r="FM73" s="177">
        <v>7717.74</v>
      </c>
      <c r="FN73" s="177">
        <v>8091</v>
      </c>
      <c r="FO73" s="177">
        <v>8003.7359999999999</v>
      </c>
      <c r="FP73" s="177">
        <v>8273.7369999999992</v>
      </c>
      <c r="FQ73" s="177">
        <v>8578.9230000000007</v>
      </c>
      <c r="FR73" s="183">
        <v>8852.8700000000008</v>
      </c>
      <c r="FS73" s="15">
        <v>6580</v>
      </c>
      <c r="FT73" s="15">
        <v>6970.1</v>
      </c>
      <c r="FU73" s="15">
        <v>7240.6</v>
      </c>
      <c r="FV73" s="15">
        <v>7445.2</v>
      </c>
      <c r="FW73" s="15">
        <v>7750.4</v>
      </c>
      <c r="FX73" s="15">
        <v>8049.8</v>
      </c>
      <c r="FY73" s="15">
        <v>8346.7000000000007</v>
      </c>
      <c r="FZ73" s="15">
        <v>8498.1</v>
      </c>
      <c r="GA73" s="15">
        <v>8653.0889999999999</v>
      </c>
      <c r="GB73" s="15">
        <v>8852.7000000000007</v>
      </c>
      <c r="GC73" s="15">
        <v>8931.3652000000002</v>
      </c>
      <c r="GD73" s="15">
        <v>9043.1777999999995</v>
      </c>
      <c r="GE73" s="15">
        <v>9201.6033499999994</v>
      </c>
      <c r="GF73" s="177">
        <v>9227.4519999999993</v>
      </c>
      <c r="GG73" s="177">
        <v>9365.6373999999996</v>
      </c>
      <c r="GH73" s="183">
        <v>9476.9966999999997</v>
      </c>
      <c r="GI73" s="183">
        <v>9688.9599999999991</v>
      </c>
      <c r="GJ73" s="183">
        <v>9811.32</v>
      </c>
      <c r="GK73" s="183">
        <v>9959.4</v>
      </c>
      <c r="GL73" s="15">
        <v>3924.4810000000002</v>
      </c>
      <c r="GM73" s="15">
        <v>4307.33</v>
      </c>
      <c r="GN73" s="15">
        <v>4336.7079999999996</v>
      </c>
      <c r="GO73" s="15">
        <v>4973.5190000000002</v>
      </c>
      <c r="GP73" s="15">
        <v>4715.4440000000004</v>
      </c>
      <c r="GQ73" s="15">
        <v>5047.7969999999996</v>
      </c>
      <c r="GR73" s="15">
        <v>5031.8050000000003</v>
      </c>
      <c r="GS73" s="15">
        <v>5139.9849999999997</v>
      </c>
      <c r="GT73" s="15">
        <v>5256.2330000000002</v>
      </c>
      <c r="GU73" s="15">
        <v>5253.4840000000004</v>
      </c>
      <c r="GV73" s="15">
        <v>5473.19</v>
      </c>
      <c r="GW73" s="15">
        <v>5542.723</v>
      </c>
      <c r="GX73" s="15">
        <v>5825.33</v>
      </c>
      <c r="GY73" s="177">
        <v>5984.08</v>
      </c>
      <c r="GZ73" s="183">
        <v>6079.23</v>
      </c>
      <c r="HA73" s="183">
        <v>6144.8879999999999</v>
      </c>
      <c r="HB73" s="183">
        <v>6383.192</v>
      </c>
      <c r="HC73" s="183">
        <v>6437.1260000000002</v>
      </c>
      <c r="HD73" s="183">
        <v>6598.9189999999999</v>
      </c>
      <c r="HE73" s="14">
        <v>2722.8</v>
      </c>
      <c r="HF73" s="14">
        <v>2842.5</v>
      </c>
      <c r="HG73" s="14">
        <v>2965.2</v>
      </c>
      <c r="HH73" s="14">
        <v>3069.6</v>
      </c>
      <c r="HI73" s="14">
        <v>3227.5</v>
      </c>
      <c r="HJ73" s="14">
        <v>3313.6</v>
      </c>
      <c r="HK73" s="14">
        <v>3422.3</v>
      </c>
      <c r="HL73" s="14">
        <v>3454.6</v>
      </c>
      <c r="HM73" s="14">
        <v>3542.5630000000001</v>
      </c>
      <c r="HN73" s="14">
        <v>3602.9690000000001</v>
      </c>
      <c r="HO73" s="15">
        <v>3627.578</v>
      </c>
      <c r="HP73" s="15">
        <v>3715.4169999999999</v>
      </c>
      <c r="HQ73" s="216">
        <v>3704.2249999999999</v>
      </c>
      <c r="HR73" s="216">
        <v>3795</v>
      </c>
      <c r="HS73" s="108">
        <v>3875.7429999999999</v>
      </c>
      <c r="HT73" s="108">
        <v>3931.904</v>
      </c>
      <c r="HU73" s="108">
        <v>3996.4670000000001</v>
      </c>
      <c r="HV73" s="108">
        <v>4095</v>
      </c>
      <c r="HW73" s="108">
        <v>4194</v>
      </c>
      <c r="HX73" s="15">
        <v>3446</v>
      </c>
      <c r="HY73" s="15">
        <v>3543</v>
      </c>
      <c r="HZ73" s="15">
        <v>3662</v>
      </c>
      <c r="IA73" s="15">
        <v>3949</v>
      </c>
      <c r="IB73" s="15">
        <v>4150</v>
      </c>
      <c r="IC73" s="15">
        <v>4202</v>
      </c>
      <c r="ID73" s="15">
        <v>4480</v>
      </c>
      <c r="IE73" s="15">
        <v>4619</v>
      </c>
      <c r="IF73" s="15">
        <v>4640.1180000000004</v>
      </c>
      <c r="IG73" s="15">
        <v>4687.8959999999997</v>
      </c>
      <c r="IH73" s="15">
        <v>4820.6580000000004</v>
      </c>
      <c r="II73" s="15">
        <v>4951.46</v>
      </c>
      <c r="IJ73" s="15">
        <v>5093.83</v>
      </c>
      <c r="IK73" s="177">
        <v>5175.4520000000002</v>
      </c>
      <c r="IL73" s="189">
        <v>5242.241</v>
      </c>
      <c r="IM73" s="114">
        <v>5525</v>
      </c>
      <c r="IN73" s="114">
        <v>5628.8469999999998</v>
      </c>
      <c r="IO73" s="114">
        <v>5777.35</v>
      </c>
      <c r="IP73" s="114">
        <v>5879.8829999999998</v>
      </c>
      <c r="IQ73" s="114"/>
      <c r="IR73" s="114"/>
      <c r="IS73" s="114"/>
      <c r="IT73" s="114"/>
      <c r="IU73" s="114"/>
      <c r="IV73" s="114"/>
      <c r="IW73" s="114"/>
      <c r="IX73" s="114"/>
      <c r="IY73" s="114"/>
      <c r="IZ73" s="114"/>
      <c r="JA73" s="139"/>
      <c r="JB73" s="139"/>
      <c r="JC73" s="139"/>
      <c r="JD73" s="139"/>
      <c r="JE73" s="139"/>
      <c r="JF73" s="139"/>
      <c r="JG73" s="139"/>
      <c r="JH73" s="139"/>
      <c r="JI73" s="139"/>
      <c r="JJ73" s="139"/>
      <c r="JK73" s="139"/>
      <c r="JL73" s="139"/>
      <c r="JM73" s="139"/>
      <c r="JN73" s="139"/>
      <c r="JO73" s="139"/>
      <c r="JP73" s="139"/>
      <c r="JQ73" s="139"/>
      <c r="JR73" s="139"/>
      <c r="JS73" s="16"/>
      <c r="JT73" s="16"/>
      <c r="JU73" s="16"/>
      <c r="JV73" s="16"/>
      <c r="JW73" s="16"/>
      <c r="JX73" s="16"/>
      <c r="JY73" s="16"/>
      <c r="JZ73" s="16"/>
      <c r="KA73" s="16"/>
      <c r="KB73" s="16"/>
      <c r="KC73" s="16"/>
      <c r="KD73" s="16"/>
      <c r="KE73" s="16"/>
      <c r="KF73" s="16"/>
      <c r="KG73" s="16"/>
      <c r="KH73" s="16"/>
    </row>
    <row r="74" spans="1:294">
      <c r="A74" s="9" t="s">
        <v>105</v>
      </c>
      <c r="B74" s="9" t="s">
        <v>106</v>
      </c>
      <c r="C74" t="s">
        <v>19</v>
      </c>
      <c r="D74" s="14">
        <v>0</v>
      </c>
      <c r="E74" s="14">
        <v>0</v>
      </c>
      <c r="F74" s="14">
        <v>0</v>
      </c>
      <c r="G74" s="14">
        <v>0</v>
      </c>
      <c r="H74" s="14">
        <v>0</v>
      </c>
      <c r="I74" s="14">
        <v>0</v>
      </c>
      <c r="J74" s="14">
        <v>0</v>
      </c>
      <c r="K74" s="14">
        <v>0</v>
      </c>
      <c r="L74" s="14">
        <v>0</v>
      </c>
      <c r="M74" s="14">
        <v>0</v>
      </c>
      <c r="N74" s="14">
        <v>0</v>
      </c>
      <c r="O74" s="14">
        <v>0</v>
      </c>
      <c r="P74" s="14">
        <v>0</v>
      </c>
      <c r="Q74" s="14">
        <v>0</v>
      </c>
      <c r="R74" s="14">
        <v>0</v>
      </c>
      <c r="S74" s="14">
        <v>0</v>
      </c>
      <c r="T74" s="14">
        <v>0</v>
      </c>
      <c r="U74" s="110">
        <v>0</v>
      </c>
      <c r="V74" s="108">
        <v>0</v>
      </c>
      <c r="W74" s="14">
        <v>7545</v>
      </c>
      <c r="X74" s="14">
        <v>7571</v>
      </c>
      <c r="Y74" s="14">
        <v>7597</v>
      </c>
      <c r="Z74" s="14">
        <v>7623</v>
      </c>
      <c r="AA74" s="14">
        <v>7649</v>
      </c>
      <c r="AB74" s="14">
        <v>7904</v>
      </c>
      <c r="AC74" s="108">
        <v>7713</v>
      </c>
      <c r="AD74" s="108">
        <v>7728</v>
      </c>
      <c r="AE74" s="108">
        <v>7888</v>
      </c>
      <c r="AF74" s="108">
        <v>7858</v>
      </c>
      <c r="AG74" s="108">
        <v>7738</v>
      </c>
      <c r="AH74" s="108">
        <v>7398</v>
      </c>
      <c r="AI74" s="108">
        <v>7698</v>
      </c>
      <c r="AJ74" s="183">
        <v>7702</v>
      </c>
      <c r="AK74" s="183">
        <v>7822</v>
      </c>
      <c r="AL74" s="183">
        <v>7892</v>
      </c>
      <c r="AM74" s="183">
        <v>7917</v>
      </c>
      <c r="AN74" s="182">
        <v>8005</v>
      </c>
      <c r="AO74" s="182">
        <v>8055</v>
      </c>
      <c r="AP74" s="14">
        <v>0</v>
      </c>
      <c r="AQ74" s="14">
        <v>0</v>
      </c>
      <c r="AR74" s="14">
        <v>0</v>
      </c>
      <c r="AS74" s="14">
        <v>0</v>
      </c>
      <c r="AT74" s="14">
        <v>0</v>
      </c>
      <c r="AU74" s="14">
        <v>0</v>
      </c>
      <c r="AV74" s="14">
        <v>0</v>
      </c>
      <c r="AW74" s="108">
        <v>0</v>
      </c>
      <c r="AX74" s="108">
        <v>0</v>
      </c>
      <c r="AY74" s="108">
        <v>0</v>
      </c>
      <c r="AZ74" s="108">
        <v>0</v>
      </c>
      <c r="BA74" s="108">
        <v>0</v>
      </c>
      <c r="BB74" s="108">
        <v>0</v>
      </c>
      <c r="BC74" s="108">
        <v>0</v>
      </c>
      <c r="BD74" s="108">
        <v>0</v>
      </c>
      <c r="BE74" s="108">
        <v>0</v>
      </c>
      <c r="BF74" s="108">
        <v>0</v>
      </c>
      <c r="BG74" s="14">
        <v>0</v>
      </c>
      <c r="BH74" s="14">
        <v>0</v>
      </c>
      <c r="BI74" s="97">
        <v>5954.1220729366605</v>
      </c>
      <c r="BJ74" s="97">
        <v>6581.001151631478</v>
      </c>
      <c r="BK74" s="97">
        <v>6802.2525911708253</v>
      </c>
      <c r="BL74" s="97">
        <v>7013.6706333973125</v>
      </c>
      <c r="BM74" s="97">
        <v>7207.8802303262955</v>
      </c>
      <c r="BN74" s="97">
        <v>7207.8802303262955</v>
      </c>
      <c r="BO74" s="97">
        <v>7502.8821497120925</v>
      </c>
      <c r="BP74" s="97">
        <v>7502.8821497120925</v>
      </c>
      <c r="BQ74" s="97">
        <v>6809.6276391554702</v>
      </c>
      <c r="BR74" s="97">
        <v>6699.0019193857961</v>
      </c>
      <c r="BS74" s="97">
        <v>6662.1266794625717</v>
      </c>
      <c r="BT74" s="97">
        <v>6477.7504798464488</v>
      </c>
      <c r="BU74" s="97">
        <v>6404</v>
      </c>
      <c r="BV74" s="97">
        <v>6330.2495201535512</v>
      </c>
      <c r="BW74" s="219">
        <v>6404</v>
      </c>
      <c r="BX74" s="108">
        <v>6404</v>
      </c>
      <c r="BY74" s="108">
        <v>6404</v>
      </c>
      <c r="BZ74" s="108">
        <v>6404</v>
      </c>
      <c r="CA74" s="108">
        <v>6404</v>
      </c>
      <c r="CB74" s="14">
        <v>6316.4999694799999</v>
      </c>
      <c r="CC74" s="14">
        <v>6992.29995727</v>
      </c>
      <c r="CD74" s="14">
        <v>7193.9999542200003</v>
      </c>
      <c r="CE74" s="14">
        <v>7193.9999542200003</v>
      </c>
      <c r="CF74" s="14">
        <v>7291.9999542200003</v>
      </c>
      <c r="CG74" s="14">
        <v>7619.5999603199998</v>
      </c>
      <c r="CH74" s="14">
        <v>7792.9999542200003</v>
      </c>
      <c r="CI74" s="14">
        <v>7792.9999542200003</v>
      </c>
      <c r="CJ74" s="14">
        <v>8041.9</v>
      </c>
      <c r="CK74" s="14">
        <v>8051.5</v>
      </c>
      <c r="CL74" s="14">
        <v>8196.6999969400003</v>
      </c>
      <c r="CM74" s="14">
        <v>8183</v>
      </c>
      <c r="CN74" s="15">
        <v>8183</v>
      </c>
      <c r="CO74" s="177">
        <v>8254</v>
      </c>
      <c r="CP74" s="183">
        <v>8254</v>
      </c>
      <c r="CQ74" s="183">
        <v>8254</v>
      </c>
      <c r="CR74" s="183">
        <v>8324</v>
      </c>
      <c r="CS74" s="183">
        <v>8324</v>
      </c>
      <c r="CT74" s="183">
        <v>8324</v>
      </c>
      <c r="CU74" s="14">
        <v>2622.58</v>
      </c>
      <c r="CV74" s="14">
        <v>2732.26</v>
      </c>
      <c r="CW74" s="14">
        <v>2714.4</v>
      </c>
      <c r="CX74" s="14">
        <v>2680.4</v>
      </c>
      <c r="CY74" s="14">
        <v>2744.4</v>
      </c>
      <c r="CZ74" s="14">
        <v>2881.4</v>
      </c>
      <c r="DA74" s="14">
        <v>3105.4</v>
      </c>
      <c r="DB74" s="14">
        <v>3330.15</v>
      </c>
      <c r="DC74" s="14">
        <v>3266.15</v>
      </c>
      <c r="DD74" s="14">
        <v>3329.15</v>
      </c>
      <c r="DE74" s="14">
        <v>3346.75</v>
      </c>
      <c r="DF74" s="14">
        <v>3232.75</v>
      </c>
      <c r="DG74" s="15">
        <v>3232.75</v>
      </c>
      <c r="DH74" s="183">
        <v>3229.75</v>
      </c>
      <c r="DI74" s="177">
        <v>3212.75</v>
      </c>
      <c r="DJ74" s="177">
        <v>3201.18</v>
      </c>
      <c r="DK74" s="177">
        <v>3025.22</v>
      </c>
      <c r="DL74" s="183">
        <v>2773.49</v>
      </c>
      <c r="DM74" s="183">
        <v>2685.42</v>
      </c>
      <c r="DN74" s="14">
        <v>1541</v>
      </c>
      <c r="DO74" s="14">
        <v>1661</v>
      </c>
      <c r="DP74" s="108">
        <v>1836</v>
      </c>
      <c r="DQ74" s="108">
        <v>1836</v>
      </c>
      <c r="DR74" s="108">
        <v>1866</v>
      </c>
      <c r="DS74" s="108">
        <v>1971</v>
      </c>
      <c r="DT74" s="108">
        <v>2001</v>
      </c>
      <c r="DU74" s="108">
        <v>2031</v>
      </c>
      <c r="DV74" s="108">
        <v>2081</v>
      </c>
      <c r="DW74" s="108">
        <v>2131</v>
      </c>
      <c r="DX74" s="108">
        <v>2109</v>
      </c>
      <c r="DY74" s="108">
        <v>2137.5</v>
      </c>
      <c r="DZ74" s="14">
        <v>2158.5</v>
      </c>
      <c r="EA74" s="14">
        <v>2115.5</v>
      </c>
      <c r="EB74" s="108">
        <v>2095.5</v>
      </c>
      <c r="EC74" s="108">
        <v>2112.5</v>
      </c>
      <c r="ED74" s="108">
        <v>2112.5</v>
      </c>
      <c r="EE74" s="108">
        <v>2157.5</v>
      </c>
      <c r="EF74" s="108">
        <v>2180</v>
      </c>
      <c r="EG74" s="14">
        <v>0</v>
      </c>
      <c r="EH74" s="14">
        <v>0</v>
      </c>
      <c r="EI74" s="14">
        <v>0</v>
      </c>
      <c r="EJ74" s="14">
        <v>0</v>
      </c>
      <c r="EK74" s="14">
        <v>0</v>
      </c>
      <c r="EL74" s="14">
        <v>0</v>
      </c>
      <c r="EM74" s="14">
        <v>0</v>
      </c>
      <c r="EN74" s="14">
        <v>0</v>
      </c>
      <c r="EO74" s="108">
        <v>0</v>
      </c>
      <c r="EP74" s="108">
        <v>0</v>
      </c>
      <c r="EQ74" s="108">
        <v>0</v>
      </c>
      <c r="ER74" s="108">
        <v>0</v>
      </c>
      <c r="ES74" s="108">
        <v>0</v>
      </c>
      <c r="ET74" s="183">
        <v>0</v>
      </c>
      <c r="EU74" s="183">
        <v>0</v>
      </c>
      <c r="EV74" s="183">
        <v>0</v>
      </c>
      <c r="EW74" s="178">
        <v>0</v>
      </c>
      <c r="EX74" s="178">
        <v>0</v>
      </c>
      <c r="EY74" s="178">
        <v>0</v>
      </c>
      <c r="EZ74" s="14">
        <v>0</v>
      </c>
      <c r="FA74" s="14">
        <v>0</v>
      </c>
      <c r="FB74" s="14">
        <v>0</v>
      </c>
      <c r="FC74" s="14">
        <v>0</v>
      </c>
      <c r="FD74" s="14">
        <v>0</v>
      </c>
      <c r="FE74" s="14">
        <v>0</v>
      </c>
      <c r="FF74" s="14">
        <v>0</v>
      </c>
      <c r="FG74" s="14">
        <v>0</v>
      </c>
      <c r="FH74" s="14">
        <v>0</v>
      </c>
      <c r="FI74" s="14">
        <v>0</v>
      </c>
      <c r="FJ74" s="14">
        <v>0</v>
      </c>
      <c r="FK74" s="14">
        <v>0</v>
      </c>
      <c r="FL74" s="14">
        <v>0</v>
      </c>
      <c r="FM74" s="178">
        <v>0</v>
      </c>
      <c r="FN74" s="178">
        <v>0</v>
      </c>
      <c r="FO74" s="178">
        <v>0</v>
      </c>
      <c r="FP74" s="178">
        <v>0</v>
      </c>
      <c r="FQ74" s="178">
        <v>0</v>
      </c>
      <c r="FR74" s="182">
        <v>0</v>
      </c>
      <c r="FS74" s="14">
        <v>310.8</v>
      </c>
      <c r="FT74" s="14">
        <v>310.8</v>
      </c>
      <c r="FU74" s="14">
        <v>310.8</v>
      </c>
      <c r="FV74" s="14">
        <v>328.8</v>
      </c>
      <c r="FW74" s="14">
        <v>346.3</v>
      </c>
      <c r="FX74" s="14">
        <v>351.3</v>
      </c>
      <c r="FY74" s="14">
        <v>351.3</v>
      </c>
      <c r="FZ74" s="14">
        <v>351.3</v>
      </c>
      <c r="GA74" s="14">
        <v>326.10000000000002</v>
      </c>
      <c r="GB74" s="14">
        <v>301.10000000000002</v>
      </c>
      <c r="GC74" s="14">
        <v>304.60000000000002</v>
      </c>
      <c r="GD74" s="14">
        <v>303.3</v>
      </c>
      <c r="GE74" s="14">
        <v>297.5</v>
      </c>
      <c r="GF74" s="178">
        <v>295</v>
      </c>
      <c r="GG74" s="178">
        <v>298</v>
      </c>
      <c r="GH74" s="183">
        <v>298</v>
      </c>
      <c r="GI74" s="183">
        <v>298</v>
      </c>
      <c r="GJ74" s="183">
        <v>298</v>
      </c>
      <c r="GK74" s="182">
        <v>270.5</v>
      </c>
      <c r="GL74" s="14">
        <v>0</v>
      </c>
      <c r="GM74" s="14">
        <v>0</v>
      </c>
      <c r="GN74" s="14">
        <v>0</v>
      </c>
      <c r="GO74" s="14">
        <v>0</v>
      </c>
      <c r="GP74" s="14">
        <v>0</v>
      </c>
      <c r="GQ74" s="14">
        <v>0</v>
      </c>
      <c r="GR74" s="14">
        <v>0</v>
      </c>
      <c r="GS74" s="14">
        <v>0</v>
      </c>
      <c r="GT74" s="14">
        <v>0</v>
      </c>
      <c r="GU74" s="14">
        <v>0</v>
      </c>
      <c r="GV74" s="14">
        <v>0</v>
      </c>
      <c r="GW74" s="15">
        <v>0</v>
      </c>
      <c r="GX74" s="15">
        <v>0</v>
      </c>
      <c r="GY74" s="177">
        <v>0</v>
      </c>
      <c r="GZ74" s="183">
        <v>0</v>
      </c>
      <c r="HA74" s="183">
        <v>0</v>
      </c>
      <c r="HB74" s="183">
        <v>0</v>
      </c>
      <c r="HC74" s="183">
        <v>0</v>
      </c>
      <c r="HD74" s="183">
        <v>0</v>
      </c>
      <c r="HE74" s="14">
        <v>0</v>
      </c>
      <c r="HF74" s="14">
        <v>0</v>
      </c>
      <c r="HG74" s="14">
        <v>0</v>
      </c>
      <c r="HH74" s="14">
        <v>0</v>
      </c>
      <c r="HI74" s="14">
        <v>0</v>
      </c>
      <c r="HJ74" s="14">
        <v>0</v>
      </c>
      <c r="HK74" s="14">
        <v>0</v>
      </c>
      <c r="HL74" s="14">
        <v>0</v>
      </c>
      <c r="HM74" s="14">
        <v>0</v>
      </c>
      <c r="HN74" s="14">
        <v>0</v>
      </c>
      <c r="HO74" s="14">
        <v>0</v>
      </c>
      <c r="HP74" s="14">
        <v>0</v>
      </c>
      <c r="HQ74" s="108">
        <v>0</v>
      </c>
      <c r="HR74" s="183">
        <v>0</v>
      </c>
      <c r="HS74" s="183">
        <v>0</v>
      </c>
      <c r="HT74" s="183">
        <v>0</v>
      </c>
      <c r="HU74" s="183">
        <v>0</v>
      </c>
      <c r="HV74" s="183">
        <v>0</v>
      </c>
      <c r="HW74" s="183">
        <v>0</v>
      </c>
      <c r="HX74" s="14">
        <v>0</v>
      </c>
      <c r="HY74" s="14">
        <v>0</v>
      </c>
      <c r="HZ74" s="14">
        <v>0</v>
      </c>
      <c r="IA74" s="14">
        <v>0</v>
      </c>
      <c r="IB74" s="14">
        <v>0</v>
      </c>
      <c r="IC74" s="14">
        <v>0</v>
      </c>
      <c r="ID74" s="14">
        <v>0</v>
      </c>
      <c r="IE74" s="14">
        <v>0</v>
      </c>
      <c r="IF74" s="14">
        <v>0</v>
      </c>
      <c r="IG74" s="14">
        <v>0</v>
      </c>
      <c r="IH74" s="14">
        <v>0</v>
      </c>
      <c r="II74" s="14">
        <v>0</v>
      </c>
      <c r="IJ74" s="14">
        <v>0</v>
      </c>
      <c r="IK74" s="178">
        <v>0</v>
      </c>
      <c r="IL74" s="189">
        <v>0</v>
      </c>
      <c r="IM74" s="114">
        <v>0</v>
      </c>
      <c r="IN74" s="114">
        <v>0</v>
      </c>
      <c r="IO74" s="114">
        <v>0</v>
      </c>
      <c r="IP74" s="114">
        <v>0</v>
      </c>
      <c r="IQ74" s="114"/>
      <c r="IR74" s="114"/>
      <c r="IS74" s="114"/>
      <c r="IT74" s="114"/>
      <c r="IU74" s="114"/>
      <c r="IV74" s="114"/>
      <c r="IW74" s="114"/>
      <c r="IX74" s="114"/>
      <c r="IY74" s="114"/>
      <c r="IZ74" s="114"/>
      <c r="JA74" s="139"/>
      <c r="JB74" s="139"/>
      <c r="JC74" s="140"/>
      <c r="JD74" s="140"/>
      <c r="JE74" s="140"/>
      <c r="JF74" s="140"/>
      <c r="JG74" s="140"/>
      <c r="JH74" s="140"/>
      <c r="JI74" s="140"/>
      <c r="JJ74" s="140"/>
      <c r="JK74" s="140"/>
      <c r="JL74" s="140"/>
      <c r="JM74" s="140"/>
      <c r="JN74" s="140"/>
      <c r="JO74" s="140"/>
      <c r="JP74" s="140"/>
      <c r="JQ74" s="140"/>
      <c r="JR74" s="140"/>
      <c r="JS74" s="12"/>
      <c r="JT74" s="12"/>
      <c r="JU74" s="12"/>
      <c r="JV74" s="12"/>
      <c r="JW74" s="12"/>
      <c r="JX74" s="12"/>
      <c r="JY74" s="12"/>
      <c r="JZ74" s="12"/>
      <c r="KA74" s="12"/>
      <c r="KB74" s="12"/>
      <c r="KC74" s="12"/>
      <c r="KD74" s="12"/>
      <c r="KE74" s="12"/>
      <c r="KF74" s="12"/>
      <c r="KG74" s="12"/>
      <c r="KH74" s="12"/>
    </row>
    <row r="75" spans="1:294" s="112" customFormat="1">
      <c r="A75" s="112" t="s">
        <v>107</v>
      </c>
      <c r="B75" s="112" t="s">
        <v>108</v>
      </c>
      <c r="C75" s="112" t="s">
        <v>19</v>
      </c>
      <c r="D75" s="110">
        <v>0</v>
      </c>
      <c r="E75" s="110">
        <v>0</v>
      </c>
      <c r="F75" s="110">
        <v>0</v>
      </c>
      <c r="G75" s="110">
        <v>0</v>
      </c>
      <c r="H75" s="110">
        <v>0</v>
      </c>
      <c r="I75" s="110">
        <v>0</v>
      </c>
      <c r="J75" s="110">
        <v>0</v>
      </c>
      <c r="K75" s="110">
        <v>0</v>
      </c>
      <c r="L75" s="110">
        <v>0</v>
      </c>
      <c r="M75" s="110">
        <v>0</v>
      </c>
      <c r="N75" s="110">
        <v>0</v>
      </c>
      <c r="O75" s="110">
        <v>0</v>
      </c>
      <c r="P75" s="110">
        <v>0</v>
      </c>
      <c r="Q75" s="110">
        <v>0</v>
      </c>
      <c r="R75" s="110">
        <v>0</v>
      </c>
      <c r="S75" s="110">
        <v>0</v>
      </c>
      <c r="T75" s="110">
        <v>0</v>
      </c>
      <c r="U75" s="110">
        <v>0</v>
      </c>
      <c r="V75" s="108">
        <v>0</v>
      </c>
      <c r="W75" s="110">
        <v>7120</v>
      </c>
      <c r="X75" s="110">
        <v>7286</v>
      </c>
      <c r="Y75" s="110">
        <v>7461</v>
      </c>
      <c r="Z75" s="110">
        <v>7471.5</v>
      </c>
      <c r="AA75" s="110">
        <v>7482</v>
      </c>
      <c r="AB75" s="110">
        <v>7560.5</v>
      </c>
      <c r="AC75" s="108">
        <v>7541</v>
      </c>
      <c r="AD75" s="108">
        <v>7463</v>
      </c>
      <c r="AE75" s="108">
        <v>7359</v>
      </c>
      <c r="AF75" s="108">
        <v>7275</v>
      </c>
      <c r="AG75" s="108">
        <v>7154</v>
      </c>
      <c r="AH75" s="108">
        <v>6826</v>
      </c>
      <c r="AI75" s="108">
        <v>6699</v>
      </c>
      <c r="AJ75" s="183">
        <v>6443</v>
      </c>
      <c r="AK75" s="183">
        <v>6475</v>
      </c>
      <c r="AL75" s="183">
        <v>6495</v>
      </c>
      <c r="AM75" s="183">
        <v>6110</v>
      </c>
      <c r="AN75" s="182">
        <v>6060</v>
      </c>
      <c r="AO75" s="182">
        <v>5394</v>
      </c>
      <c r="AP75" s="110">
        <v>0</v>
      </c>
      <c r="AQ75" s="110">
        <v>0</v>
      </c>
      <c r="AR75" s="110">
        <v>0</v>
      </c>
      <c r="AS75" s="110">
        <v>0</v>
      </c>
      <c r="AT75" s="110">
        <v>0</v>
      </c>
      <c r="AU75" s="110">
        <v>0</v>
      </c>
      <c r="AV75" s="110">
        <v>0</v>
      </c>
      <c r="AW75" s="108">
        <v>0</v>
      </c>
      <c r="AX75" s="108">
        <v>0</v>
      </c>
      <c r="AY75" s="108">
        <v>0</v>
      </c>
      <c r="AZ75" s="108">
        <v>0</v>
      </c>
      <c r="BA75" s="108">
        <v>0</v>
      </c>
      <c r="BB75" s="108">
        <v>0</v>
      </c>
      <c r="BC75" s="108">
        <v>0</v>
      </c>
      <c r="BD75" s="108">
        <v>0</v>
      </c>
      <c r="BE75" s="108">
        <v>0</v>
      </c>
      <c r="BF75" s="108">
        <v>0</v>
      </c>
      <c r="BG75" s="110">
        <v>0</v>
      </c>
      <c r="BH75" s="110">
        <v>0</v>
      </c>
      <c r="BI75" s="97">
        <v>5172.154340836013</v>
      </c>
      <c r="BJ75" s="97">
        <v>5501.792254997903</v>
      </c>
      <c r="BK75" s="97">
        <v>5643.130155179645</v>
      </c>
      <c r="BL75" s="97">
        <v>5802.3046274290509</v>
      </c>
      <c r="BM75" s="97">
        <v>5993.7655529148606</v>
      </c>
      <c r="BN75" s="97">
        <v>5953.8026003075629</v>
      </c>
      <c r="BO75" s="97">
        <v>6070.304767230532</v>
      </c>
      <c r="BP75" s="97">
        <v>6368.333566335803</v>
      </c>
      <c r="BQ75" s="97">
        <v>6640.6235146092549</v>
      </c>
      <c r="BR75" s="97">
        <v>6539.4743464280718</v>
      </c>
      <c r="BS75" s="97">
        <v>6543.9899342933031</v>
      </c>
      <c r="BT75" s="97">
        <v>6540.8290227876414</v>
      </c>
      <c r="BU75" s="97">
        <v>6545.3446106528727</v>
      </c>
      <c r="BV75" s="97">
        <v>6457.7422060673844</v>
      </c>
      <c r="BW75" s="219">
        <v>6460</v>
      </c>
      <c r="BX75" s="108">
        <v>6502</v>
      </c>
      <c r="BY75" s="108">
        <v>6304.57</v>
      </c>
      <c r="BZ75" s="108">
        <v>6304.57</v>
      </c>
      <c r="CA75" s="108">
        <v>6304.57</v>
      </c>
      <c r="CB75" s="110">
        <v>6631.0500047400001</v>
      </c>
      <c r="CC75" s="110">
        <v>6882.6500051200001</v>
      </c>
      <c r="CD75" s="110">
        <v>6997.7500055</v>
      </c>
      <c r="CE75" s="110">
        <v>7256.3500077899998</v>
      </c>
      <c r="CF75" s="110">
        <v>7338.6500074100004</v>
      </c>
      <c r="CG75" s="110">
        <v>7307.72000665</v>
      </c>
      <c r="CH75" s="110">
        <v>7513.3200039800004</v>
      </c>
      <c r="CI75" s="110">
        <v>7614.8200039800004</v>
      </c>
      <c r="CJ75" s="110">
        <v>7906.9</v>
      </c>
      <c r="CK75" s="110">
        <v>8228.7000000000007</v>
      </c>
      <c r="CL75" s="110">
        <v>8222.7080041900008</v>
      </c>
      <c r="CM75" s="110">
        <v>8412.07801449</v>
      </c>
      <c r="CN75" s="108">
        <v>8429.977816975399</v>
      </c>
      <c r="CO75" s="183">
        <v>8450</v>
      </c>
      <c r="CP75" s="183">
        <v>8507</v>
      </c>
      <c r="CQ75" s="183">
        <v>8574</v>
      </c>
      <c r="CR75" s="183">
        <v>8610</v>
      </c>
      <c r="CS75" s="183">
        <v>8610</v>
      </c>
      <c r="CT75" s="183">
        <v>8636</v>
      </c>
      <c r="CU75" s="110">
        <v>1601.5229999999999</v>
      </c>
      <c r="CV75" s="110">
        <v>1674.0429999999999</v>
      </c>
      <c r="CW75" s="110">
        <v>1717.3630000000001</v>
      </c>
      <c r="CX75" s="110">
        <v>1688.1130000000001</v>
      </c>
      <c r="CY75" s="110">
        <v>1780.153</v>
      </c>
      <c r="CZ75" s="110">
        <v>1846.8530000000001</v>
      </c>
      <c r="DA75" s="110">
        <v>1932.933</v>
      </c>
      <c r="DB75" s="110">
        <v>1951.9949999999999</v>
      </c>
      <c r="DC75" s="110">
        <v>1991.287</v>
      </c>
      <c r="DD75" s="110">
        <v>2056.2550000000001</v>
      </c>
      <c r="DE75" s="110">
        <v>2051.0749999999998</v>
      </c>
      <c r="DF75" s="110">
        <v>2052.56</v>
      </c>
      <c r="DG75" s="108">
        <v>2028.06</v>
      </c>
      <c r="DH75" s="183">
        <v>2027.56</v>
      </c>
      <c r="DI75" s="183">
        <v>2013.71</v>
      </c>
      <c r="DJ75" s="183">
        <v>2082.15</v>
      </c>
      <c r="DK75" s="183">
        <v>1981.01</v>
      </c>
      <c r="DL75" s="183">
        <v>2195.15</v>
      </c>
      <c r="DM75" s="183">
        <v>2098.5100000000002</v>
      </c>
      <c r="DN75" s="110">
        <v>1424.4</v>
      </c>
      <c r="DO75" s="110">
        <v>1636.4</v>
      </c>
      <c r="DP75" s="108">
        <v>1707.4</v>
      </c>
      <c r="DQ75" s="108">
        <v>1814.4</v>
      </c>
      <c r="DR75" s="108">
        <v>1846.9</v>
      </c>
      <c r="DS75" s="108">
        <v>1901.9</v>
      </c>
      <c r="DT75" s="108">
        <v>1969.9</v>
      </c>
      <c r="DU75" s="108">
        <v>1972.4</v>
      </c>
      <c r="DV75" s="108">
        <v>2052.9</v>
      </c>
      <c r="DW75" s="108">
        <v>2160.6</v>
      </c>
      <c r="DX75" s="108">
        <v>2155.6</v>
      </c>
      <c r="DY75" s="108">
        <v>2174.6</v>
      </c>
      <c r="DZ75" s="110">
        <v>2158.6999999999998</v>
      </c>
      <c r="EA75" s="110">
        <v>2165.4499999999998</v>
      </c>
      <c r="EB75" s="108">
        <v>2177.9499999999998</v>
      </c>
      <c r="EC75" s="108">
        <v>2177.9499999999998</v>
      </c>
      <c r="ED75" s="108">
        <v>2182.9499999999998</v>
      </c>
      <c r="EE75" s="108">
        <v>2182.9499999999998</v>
      </c>
      <c r="EF75" s="108">
        <v>2203</v>
      </c>
      <c r="EG75" s="110">
        <v>0</v>
      </c>
      <c r="EH75" s="110">
        <v>0</v>
      </c>
      <c r="EI75" s="110">
        <v>0</v>
      </c>
      <c r="EJ75" s="110">
        <v>0</v>
      </c>
      <c r="EK75" s="110">
        <v>0</v>
      </c>
      <c r="EL75" s="110">
        <v>0</v>
      </c>
      <c r="EM75" s="110">
        <v>0</v>
      </c>
      <c r="EN75" s="110">
        <v>0</v>
      </c>
      <c r="EO75" s="108">
        <v>0</v>
      </c>
      <c r="EP75" s="108">
        <v>0</v>
      </c>
      <c r="EQ75" s="108">
        <v>0</v>
      </c>
      <c r="ER75" s="108">
        <v>0</v>
      </c>
      <c r="ES75" s="108">
        <v>0</v>
      </c>
      <c r="ET75" s="183">
        <v>0</v>
      </c>
      <c r="EU75" s="183">
        <v>0</v>
      </c>
      <c r="EV75" s="183">
        <v>0</v>
      </c>
      <c r="EW75" s="182">
        <v>0</v>
      </c>
      <c r="EX75" s="182">
        <v>0</v>
      </c>
      <c r="EY75" s="182">
        <v>0</v>
      </c>
      <c r="EZ75" s="110">
        <v>0</v>
      </c>
      <c r="FA75" s="110">
        <v>0</v>
      </c>
      <c r="FB75" s="110">
        <v>0</v>
      </c>
      <c r="FC75" s="110">
        <v>0</v>
      </c>
      <c r="FD75" s="110">
        <v>0</v>
      </c>
      <c r="FE75" s="110">
        <v>0</v>
      </c>
      <c r="FF75" s="110">
        <v>0</v>
      </c>
      <c r="FG75" s="110">
        <v>0</v>
      </c>
      <c r="FH75" s="110">
        <v>0</v>
      </c>
      <c r="FI75" s="110">
        <v>0</v>
      </c>
      <c r="FJ75" s="110">
        <v>0</v>
      </c>
      <c r="FK75" s="110">
        <v>0</v>
      </c>
      <c r="FL75" s="110">
        <v>0</v>
      </c>
      <c r="FM75" s="182">
        <v>0</v>
      </c>
      <c r="FN75" s="182">
        <v>0</v>
      </c>
      <c r="FO75" s="182">
        <v>0</v>
      </c>
      <c r="FP75" s="182">
        <v>0</v>
      </c>
      <c r="FQ75" s="182">
        <v>0</v>
      </c>
      <c r="FR75" s="182">
        <v>0</v>
      </c>
      <c r="FS75" s="110">
        <v>93.965000000000003</v>
      </c>
      <c r="FT75" s="110">
        <v>93.965000000000003</v>
      </c>
      <c r="FU75" s="110">
        <v>93.965000000000003</v>
      </c>
      <c r="FV75" s="110">
        <v>102.465</v>
      </c>
      <c r="FW75" s="110">
        <v>107.765</v>
      </c>
      <c r="FX75" s="110">
        <v>116.315</v>
      </c>
      <c r="FY75" s="110">
        <v>116.815</v>
      </c>
      <c r="FZ75" s="110">
        <v>116.815</v>
      </c>
      <c r="GA75" s="110">
        <v>125.515</v>
      </c>
      <c r="GB75" s="110">
        <v>125.515</v>
      </c>
      <c r="GC75" s="110">
        <v>125.3</v>
      </c>
      <c r="GD75" s="110">
        <v>120.11499999999999</v>
      </c>
      <c r="GE75" s="110">
        <v>115.36499999999999</v>
      </c>
      <c r="GF75" s="182">
        <v>115.515</v>
      </c>
      <c r="GG75" s="182">
        <v>114.815</v>
      </c>
      <c r="GH75" s="183">
        <v>112.565</v>
      </c>
      <c r="GI75" s="183">
        <v>114.565</v>
      </c>
      <c r="GJ75" s="183">
        <v>116.065</v>
      </c>
      <c r="GK75" s="182">
        <v>116.065</v>
      </c>
      <c r="GL75" s="110">
        <v>0</v>
      </c>
      <c r="GM75" s="110">
        <v>0</v>
      </c>
      <c r="GN75" s="110">
        <v>0</v>
      </c>
      <c r="GO75" s="110">
        <v>0</v>
      </c>
      <c r="GP75" s="110">
        <v>0</v>
      </c>
      <c r="GQ75" s="110">
        <v>0</v>
      </c>
      <c r="GR75" s="110">
        <v>0</v>
      </c>
      <c r="GS75" s="110">
        <v>0</v>
      </c>
      <c r="GT75" s="110">
        <v>0</v>
      </c>
      <c r="GU75" s="110">
        <v>0</v>
      </c>
      <c r="GV75" s="110">
        <v>0</v>
      </c>
      <c r="GW75" s="108">
        <v>0</v>
      </c>
      <c r="GX75" s="108">
        <v>0</v>
      </c>
      <c r="GY75" s="183">
        <v>0</v>
      </c>
      <c r="GZ75" s="183">
        <v>0</v>
      </c>
      <c r="HA75" s="183">
        <v>0</v>
      </c>
      <c r="HB75" s="183">
        <v>0</v>
      </c>
      <c r="HC75" s="183">
        <v>0</v>
      </c>
      <c r="HD75" s="183">
        <v>0</v>
      </c>
      <c r="HE75" s="110">
        <v>0</v>
      </c>
      <c r="HF75" s="110">
        <v>0</v>
      </c>
      <c r="HG75" s="110">
        <v>0</v>
      </c>
      <c r="HH75" s="110">
        <v>0</v>
      </c>
      <c r="HI75" s="110">
        <v>0</v>
      </c>
      <c r="HJ75" s="110">
        <v>0</v>
      </c>
      <c r="HK75" s="110">
        <v>0</v>
      </c>
      <c r="HL75" s="110">
        <v>0</v>
      </c>
      <c r="HM75" s="110">
        <v>0</v>
      </c>
      <c r="HN75" s="110">
        <v>0</v>
      </c>
      <c r="HO75" s="110">
        <v>0</v>
      </c>
      <c r="HP75" s="110">
        <v>0</v>
      </c>
      <c r="HQ75" s="108">
        <v>0</v>
      </c>
      <c r="HR75" s="183">
        <v>0</v>
      </c>
      <c r="HS75" s="183">
        <v>0</v>
      </c>
      <c r="HT75" s="183">
        <v>0</v>
      </c>
      <c r="HU75" s="183">
        <v>0</v>
      </c>
      <c r="HV75" s="183">
        <v>0</v>
      </c>
      <c r="HW75" s="183">
        <v>0</v>
      </c>
      <c r="HX75" s="110">
        <v>0</v>
      </c>
      <c r="HY75" s="110">
        <v>0</v>
      </c>
      <c r="HZ75" s="110">
        <v>0</v>
      </c>
      <c r="IA75" s="110">
        <v>0</v>
      </c>
      <c r="IB75" s="110">
        <v>0</v>
      </c>
      <c r="IC75" s="110">
        <v>0</v>
      </c>
      <c r="ID75" s="110">
        <v>0</v>
      </c>
      <c r="IE75" s="110">
        <v>0</v>
      </c>
      <c r="IF75" s="110">
        <v>0</v>
      </c>
      <c r="IG75" s="110">
        <v>0</v>
      </c>
      <c r="IH75" s="110">
        <v>0</v>
      </c>
      <c r="II75" s="110">
        <v>0</v>
      </c>
      <c r="IJ75" s="110">
        <v>0</v>
      </c>
      <c r="IK75" s="182">
        <v>0</v>
      </c>
      <c r="IL75" s="189">
        <v>0</v>
      </c>
      <c r="IM75" s="114">
        <v>0</v>
      </c>
      <c r="IN75" s="114">
        <v>0</v>
      </c>
      <c r="IO75" s="114">
        <v>0</v>
      </c>
      <c r="IP75" s="114">
        <v>0</v>
      </c>
      <c r="IQ75" s="114"/>
      <c r="IR75" s="114"/>
      <c r="IS75" s="114"/>
      <c r="IT75" s="114"/>
      <c r="IU75" s="114"/>
      <c r="IV75" s="114"/>
      <c r="IW75" s="114"/>
      <c r="IX75" s="114"/>
      <c r="IY75" s="114"/>
      <c r="IZ75" s="114"/>
      <c r="JA75" s="141"/>
      <c r="JB75" s="141"/>
      <c r="JC75" s="142"/>
      <c r="JD75" s="142"/>
      <c r="JE75" s="142"/>
      <c r="JF75" s="142"/>
      <c r="JG75" s="142"/>
      <c r="JH75" s="142"/>
      <c r="JI75" s="142"/>
      <c r="JJ75" s="142"/>
      <c r="JK75" s="142"/>
      <c r="JL75" s="142"/>
      <c r="JM75" s="142"/>
      <c r="JN75" s="142"/>
      <c r="JO75" s="142"/>
      <c r="JP75" s="142"/>
      <c r="JQ75" s="142"/>
      <c r="JR75" s="142"/>
      <c r="JS75" s="111"/>
      <c r="JT75" s="111"/>
      <c r="JU75" s="111"/>
      <c r="JV75" s="111"/>
      <c r="JW75" s="111"/>
      <c r="JX75" s="111"/>
      <c r="JY75" s="111"/>
      <c r="JZ75" s="111"/>
      <c r="KA75" s="111"/>
      <c r="KB75" s="111"/>
      <c r="KC75" s="111"/>
      <c r="KD75" s="111"/>
      <c r="KE75" s="111"/>
      <c r="KF75" s="111"/>
      <c r="KG75" s="111"/>
      <c r="KH75" s="111"/>
    </row>
    <row r="76" spans="1:294" s="112" customFormat="1">
      <c r="A76" s="112" t="s">
        <v>109</v>
      </c>
      <c r="B76" s="112" t="s">
        <v>110</v>
      </c>
      <c r="C76" s="112" t="s">
        <v>19</v>
      </c>
      <c r="D76" s="110">
        <v>1343</v>
      </c>
      <c r="E76" s="110">
        <v>1343</v>
      </c>
      <c r="F76" s="110">
        <v>1348</v>
      </c>
      <c r="G76" s="110">
        <v>1363</v>
      </c>
      <c r="H76" s="110">
        <v>1363</v>
      </c>
      <c r="I76" s="110">
        <v>1418</v>
      </c>
      <c r="J76" s="110">
        <v>1418</v>
      </c>
      <c r="K76" s="110">
        <v>1426</v>
      </c>
      <c r="L76" s="110">
        <v>1478</v>
      </c>
      <c r="M76" s="110">
        <v>1478</v>
      </c>
      <c r="N76" s="110">
        <v>1478</v>
      </c>
      <c r="O76" s="110">
        <v>1493</v>
      </c>
      <c r="P76" s="110">
        <v>1493</v>
      </c>
      <c r="Q76" s="110">
        <v>1493</v>
      </c>
      <c r="R76" s="110">
        <v>1548</v>
      </c>
      <c r="S76" s="110">
        <v>1548</v>
      </c>
      <c r="T76" s="110">
        <v>1548</v>
      </c>
      <c r="U76" s="110">
        <v>1548</v>
      </c>
      <c r="V76" s="108">
        <v>1658</v>
      </c>
      <c r="W76" s="110">
        <v>3628</v>
      </c>
      <c r="X76" s="110">
        <v>3769</v>
      </c>
      <c r="Y76" s="110">
        <v>3928</v>
      </c>
      <c r="Z76" s="110">
        <v>4793</v>
      </c>
      <c r="AA76" s="110">
        <v>5658</v>
      </c>
      <c r="AB76" s="110">
        <v>5873</v>
      </c>
      <c r="AC76" s="108">
        <v>6335</v>
      </c>
      <c r="AD76" s="108">
        <v>6833</v>
      </c>
      <c r="AE76" s="108">
        <v>6933</v>
      </c>
      <c r="AF76" s="108">
        <v>7329</v>
      </c>
      <c r="AG76" s="108">
        <v>7775</v>
      </c>
      <c r="AH76" s="108">
        <v>7971</v>
      </c>
      <c r="AI76" s="108">
        <v>8163</v>
      </c>
      <c r="AJ76" s="183">
        <v>8175</v>
      </c>
      <c r="AK76" s="183">
        <v>8175</v>
      </c>
      <c r="AL76" s="183">
        <v>8579</v>
      </c>
      <c r="AM76" s="183">
        <v>8085</v>
      </c>
      <c r="AN76" s="182">
        <v>7924</v>
      </c>
      <c r="AO76" s="182">
        <v>7317</v>
      </c>
      <c r="AP76" s="110">
        <v>2511.9</v>
      </c>
      <c r="AQ76" s="110">
        <v>2525.4</v>
      </c>
      <c r="AR76" s="110">
        <v>2525.4</v>
      </c>
      <c r="AS76" s="110">
        <v>2520</v>
      </c>
      <c r="AT76" s="110">
        <v>2630</v>
      </c>
      <c r="AU76" s="110">
        <v>2685</v>
      </c>
      <c r="AV76" s="110">
        <v>2740</v>
      </c>
      <c r="AW76" s="108">
        <v>2740</v>
      </c>
      <c r="AX76" s="108">
        <v>2746.9</v>
      </c>
      <c r="AY76" s="108">
        <v>2737</v>
      </c>
      <c r="AZ76" s="108">
        <v>2737</v>
      </c>
      <c r="BA76" s="109">
        <v>2702</v>
      </c>
      <c r="BB76" s="108">
        <v>2662</v>
      </c>
      <c r="BC76" s="108">
        <v>2649</v>
      </c>
      <c r="BD76" s="108">
        <v>2759</v>
      </c>
      <c r="BE76" s="108">
        <v>2726</v>
      </c>
      <c r="BF76" s="108">
        <v>2713</v>
      </c>
      <c r="BG76" s="110">
        <v>2752</v>
      </c>
      <c r="BH76" s="110">
        <v>2670</v>
      </c>
      <c r="BI76" s="97">
        <v>1068.3803068141278</v>
      </c>
      <c r="BJ76" s="97">
        <v>1251.6589368533714</v>
      </c>
      <c r="BK76" s="97">
        <v>1290.9967891544775</v>
      </c>
      <c r="BL76" s="97">
        <v>1307.9835890117731</v>
      </c>
      <c r="BM76" s="97">
        <v>1388.4473778094898</v>
      </c>
      <c r="BN76" s="97">
        <v>1442.0899036746343</v>
      </c>
      <c r="BO76" s="97">
        <v>1556.0802711380663</v>
      </c>
      <c r="BP76" s="97">
        <v>1757.2397431323582</v>
      </c>
      <c r="BQ76" s="97">
        <v>2199.7905815198005</v>
      </c>
      <c r="BR76" s="97">
        <v>2240.0224759186585</v>
      </c>
      <c r="BS76" s="97">
        <v>2271.3139493399931</v>
      </c>
      <c r="BT76" s="97">
        <v>2365.1883696039959</v>
      </c>
      <c r="BU76" s="97">
        <v>2445.6521584017128</v>
      </c>
      <c r="BV76" s="97">
        <v>2438.9468426685694</v>
      </c>
      <c r="BW76" s="219">
        <v>2506</v>
      </c>
      <c r="BX76" s="108">
        <v>2539</v>
      </c>
      <c r="BY76" s="108">
        <v>2389.6120000000001</v>
      </c>
      <c r="BZ76" s="108">
        <v>2389.6120000000001</v>
      </c>
      <c r="CA76" s="108">
        <v>2394.02</v>
      </c>
      <c r="CB76" s="110">
        <v>2752.4999961799999</v>
      </c>
      <c r="CC76" s="110">
        <v>3138.70000076</v>
      </c>
      <c r="CD76" s="110">
        <v>3138.70000076</v>
      </c>
      <c r="CE76" s="110">
        <v>3138.70000076</v>
      </c>
      <c r="CF76" s="110">
        <v>3210.70000076</v>
      </c>
      <c r="CG76" s="110">
        <v>3259.1000022799999</v>
      </c>
      <c r="CH76" s="110">
        <v>3281.2000026699998</v>
      </c>
      <c r="CI76" s="110">
        <v>3284.2000026699998</v>
      </c>
      <c r="CJ76" s="110">
        <v>3614.2</v>
      </c>
      <c r="CK76" s="110">
        <v>3893.2</v>
      </c>
      <c r="CL76" s="110">
        <v>3934.6</v>
      </c>
      <c r="CM76" s="110">
        <v>3926.9600091500001</v>
      </c>
      <c r="CN76" s="108">
        <v>3929.50000953674</v>
      </c>
      <c r="CO76" s="183">
        <v>3931</v>
      </c>
      <c r="CP76" s="183">
        <v>3929</v>
      </c>
      <c r="CQ76" s="183">
        <v>3904</v>
      </c>
      <c r="CR76" s="183">
        <v>3915</v>
      </c>
      <c r="CS76" s="183">
        <v>3915</v>
      </c>
      <c r="CT76" s="183">
        <v>3910</v>
      </c>
      <c r="CU76" s="110">
        <v>2864.46</v>
      </c>
      <c r="CV76" s="110">
        <v>2932.62</v>
      </c>
      <c r="CW76" s="110">
        <v>2857.6080000000002</v>
      </c>
      <c r="CX76" s="110">
        <v>2896.6179999999999</v>
      </c>
      <c r="CY76" s="110">
        <v>2971.018</v>
      </c>
      <c r="CZ76" s="110">
        <v>3063.2280000000001</v>
      </c>
      <c r="DA76" s="110">
        <v>3239.248</v>
      </c>
      <c r="DB76" s="110">
        <v>3259.5880000000002</v>
      </c>
      <c r="DC76" s="110">
        <v>3295.0880000000002</v>
      </c>
      <c r="DD76" s="110">
        <v>3242.0880000000002</v>
      </c>
      <c r="DE76" s="110">
        <v>3273.4879999999998</v>
      </c>
      <c r="DF76" s="110">
        <v>3227.81</v>
      </c>
      <c r="DG76" s="108">
        <v>3239.69</v>
      </c>
      <c r="DH76" s="183">
        <v>3254.79</v>
      </c>
      <c r="DI76" s="183">
        <v>3198.44</v>
      </c>
      <c r="DJ76" s="183">
        <v>3546.38</v>
      </c>
      <c r="DK76" s="183">
        <v>3246.7</v>
      </c>
      <c r="DL76" s="183">
        <v>3536.02</v>
      </c>
      <c r="DM76" s="183">
        <v>3538.85</v>
      </c>
      <c r="DN76" s="110">
        <v>4603</v>
      </c>
      <c r="DO76" s="110">
        <v>4938</v>
      </c>
      <c r="DP76" s="108">
        <v>5352</v>
      </c>
      <c r="DQ76" s="108">
        <v>5415</v>
      </c>
      <c r="DR76" s="108">
        <v>5889</v>
      </c>
      <c r="DS76" s="108">
        <v>6017</v>
      </c>
      <c r="DT76" s="108">
        <v>6238</v>
      </c>
      <c r="DU76" s="108">
        <v>6293</v>
      </c>
      <c r="DV76" s="108">
        <v>6289.2</v>
      </c>
      <c r="DW76" s="108">
        <v>6584</v>
      </c>
      <c r="DX76" s="108">
        <v>6608.75</v>
      </c>
      <c r="DY76" s="108">
        <v>6552.75</v>
      </c>
      <c r="DZ76" s="110">
        <v>6574</v>
      </c>
      <c r="EA76" s="108">
        <v>6576.8329999999996</v>
      </c>
      <c r="EB76" s="108">
        <v>6577.8329999999996</v>
      </c>
      <c r="EC76" s="108">
        <v>6567.183</v>
      </c>
      <c r="ED76" s="108">
        <v>6674.7</v>
      </c>
      <c r="EE76" s="108">
        <v>6655.24</v>
      </c>
      <c r="EF76" s="108">
        <v>6655</v>
      </c>
      <c r="EG76" s="110">
        <v>1447</v>
      </c>
      <c r="EH76" s="110">
        <v>1431</v>
      </c>
      <c r="EI76" s="110">
        <v>1497</v>
      </c>
      <c r="EJ76" s="110">
        <v>1530</v>
      </c>
      <c r="EK76" s="110">
        <v>1536</v>
      </c>
      <c r="EL76" s="110">
        <v>1566.3</v>
      </c>
      <c r="EM76" s="110">
        <v>1606.3</v>
      </c>
      <c r="EN76" s="110">
        <v>1606.3</v>
      </c>
      <c r="EO76" s="108">
        <v>1617.3</v>
      </c>
      <c r="EP76" s="108">
        <v>1764</v>
      </c>
      <c r="EQ76" s="108">
        <v>1744</v>
      </c>
      <c r="ER76" s="108">
        <v>1737.5</v>
      </c>
      <c r="ES76" s="108">
        <v>1800</v>
      </c>
      <c r="ET76" s="183">
        <v>1800</v>
      </c>
      <c r="EU76" s="183">
        <v>1873.5</v>
      </c>
      <c r="EV76" s="183">
        <v>1873.5</v>
      </c>
      <c r="EW76" s="182">
        <v>1873.5</v>
      </c>
      <c r="EX76" s="182">
        <v>1873.5</v>
      </c>
      <c r="EY76" s="182">
        <v>1851.9680858514</v>
      </c>
      <c r="EZ76" s="110">
        <v>2663</v>
      </c>
      <c r="FA76" s="110">
        <v>2791.8</v>
      </c>
      <c r="FB76" s="110">
        <v>2862</v>
      </c>
      <c r="FC76" s="110">
        <v>2893</v>
      </c>
      <c r="FD76" s="110">
        <v>2903</v>
      </c>
      <c r="FE76" s="110">
        <v>2947</v>
      </c>
      <c r="FF76" s="110">
        <v>3058.5</v>
      </c>
      <c r="FG76" s="110">
        <v>3197</v>
      </c>
      <c r="FH76" s="110">
        <v>3349</v>
      </c>
      <c r="FI76" s="110">
        <v>3225.5</v>
      </c>
      <c r="FJ76" s="110">
        <v>3271</v>
      </c>
      <c r="FK76" s="110">
        <v>3367</v>
      </c>
      <c r="FL76" s="110">
        <v>3367</v>
      </c>
      <c r="FM76" s="182">
        <v>3420</v>
      </c>
      <c r="FN76" s="182">
        <v>3420</v>
      </c>
      <c r="FO76" s="182">
        <v>3472</v>
      </c>
      <c r="FP76" s="182">
        <v>3571</v>
      </c>
      <c r="FQ76" s="182">
        <v>3664</v>
      </c>
      <c r="FR76" s="182">
        <v>3689</v>
      </c>
      <c r="FS76" s="110">
        <v>3848.19</v>
      </c>
      <c r="FT76" s="110">
        <v>3942.44</v>
      </c>
      <c r="FU76" s="110">
        <v>3994.69</v>
      </c>
      <c r="FV76" s="110">
        <v>4082.44</v>
      </c>
      <c r="FW76" s="110">
        <v>4188.74</v>
      </c>
      <c r="FX76" s="110">
        <v>4286.4750000000004</v>
      </c>
      <c r="FY76" s="110">
        <v>4416.0749999999998</v>
      </c>
      <c r="FZ76" s="110">
        <v>4476.7749999999996</v>
      </c>
      <c r="GA76" s="110">
        <v>4551.2250000000004</v>
      </c>
      <c r="GB76" s="110">
        <v>4659.59</v>
      </c>
      <c r="GC76" s="110">
        <v>4753.8900000000003</v>
      </c>
      <c r="GD76" s="110">
        <v>4738.2550000000001</v>
      </c>
      <c r="GE76" s="110">
        <v>4800.16</v>
      </c>
      <c r="GF76" s="182">
        <v>4787.66</v>
      </c>
      <c r="GG76" s="182">
        <v>4874.8249999999998</v>
      </c>
      <c r="GH76" s="183">
        <v>4845.8249999999998</v>
      </c>
      <c r="GI76" s="183">
        <v>4868.3249999999998</v>
      </c>
      <c r="GJ76" s="183">
        <v>4918.3249999999998</v>
      </c>
      <c r="GK76" s="182">
        <v>4989.5749999999998</v>
      </c>
      <c r="GL76" s="110">
        <v>2688.25</v>
      </c>
      <c r="GM76" s="110">
        <v>2726.25</v>
      </c>
      <c r="GN76" s="110">
        <v>2804.25</v>
      </c>
      <c r="GO76" s="110">
        <v>2952.75</v>
      </c>
      <c r="GP76" s="110">
        <v>3117.75</v>
      </c>
      <c r="GQ76" s="110">
        <v>3117.75</v>
      </c>
      <c r="GR76" s="110">
        <v>3203.75</v>
      </c>
      <c r="GS76" s="110">
        <v>3289.25</v>
      </c>
      <c r="GT76" s="110">
        <v>3201.5</v>
      </c>
      <c r="GU76" s="110">
        <v>3388</v>
      </c>
      <c r="GV76" s="110">
        <v>3398</v>
      </c>
      <c r="GW76" s="108">
        <v>3424.5</v>
      </c>
      <c r="GX76" s="108">
        <v>3424.5</v>
      </c>
      <c r="GY76" s="183">
        <v>3294.5</v>
      </c>
      <c r="GZ76" s="183">
        <v>3294.5</v>
      </c>
      <c r="HA76" s="183">
        <v>3322</v>
      </c>
      <c r="HB76" s="183">
        <v>3355</v>
      </c>
      <c r="HC76" s="183">
        <v>3355</v>
      </c>
      <c r="HD76" s="183">
        <v>3345.5</v>
      </c>
      <c r="HE76" s="110">
        <v>495</v>
      </c>
      <c r="HF76" s="110">
        <v>495</v>
      </c>
      <c r="HG76" s="110">
        <v>535</v>
      </c>
      <c r="HH76" s="110">
        <v>575</v>
      </c>
      <c r="HI76" s="110">
        <v>575</v>
      </c>
      <c r="HJ76" s="110">
        <v>625</v>
      </c>
      <c r="HK76" s="110">
        <v>625</v>
      </c>
      <c r="HL76" s="110">
        <v>625</v>
      </c>
      <c r="HM76" s="110">
        <v>650</v>
      </c>
      <c r="HN76" s="110">
        <v>650</v>
      </c>
      <c r="HO76" s="110">
        <v>650</v>
      </c>
      <c r="HP76" s="110">
        <v>675</v>
      </c>
      <c r="HQ76" s="108">
        <v>675</v>
      </c>
      <c r="HR76" s="183">
        <v>675</v>
      </c>
      <c r="HS76" s="183">
        <v>675</v>
      </c>
      <c r="HT76" s="183">
        <v>680</v>
      </c>
      <c r="HU76" s="183">
        <v>680</v>
      </c>
      <c r="HV76" s="183">
        <v>680</v>
      </c>
      <c r="HW76" s="183">
        <v>680</v>
      </c>
      <c r="HX76" s="110">
        <v>2752</v>
      </c>
      <c r="HY76" s="110">
        <v>2842</v>
      </c>
      <c r="HZ76" s="110">
        <v>2923</v>
      </c>
      <c r="IA76" s="110">
        <v>2963</v>
      </c>
      <c r="IB76" s="110">
        <v>2998</v>
      </c>
      <c r="IC76" s="110">
        <v>3062</v>
      </c>
      <c r="ID76" s="110">
        <v>3125</v>
      </c>
      <c r="IE76" s="110">
        <v>3258</v>
      </c>
      <c r="IF76" s="110">
        <v>3357</v>
      </c>
      <c r="IG76" s="110">
        <v>3357</v>
      </c>
      <c r="IH76" s="110">
        <v>3319.5</v>
      </c>
      <c r="II76" s="110">
        <v>3357.5</v>
      </c>
      <c r="IJ76" s="110">
        <v>3402.5</v>
      </c>
      <c r="IK76" s="182">
        <v>3435.5</v>
      </c>
      <c r="IL76" s="189">
        <v>3435.5</v>
      </c>
      <c r="IM76" s="114">
        <v>3441.5</v>
      </c>
      <c r="IN76" s="114">
        <v>3453.5</v>
      </c>
      <c r="IO76" s="114">
        <v>3459.5</v>
      </c>
      <c r="IP76" s="114">
        <v>3465.5</v>
      </c>
      <c r="IQ76" s="114"/>
      <c r="IR76" s="114"/>
      <c r="IS76" s="114"/>
      <c r="IT76" s="114"/>
      <c r="IU76" s="114"/>
      <c r="IV76" s="114"/>
      <c r="IW76" s="114"/>
      <c r="IX76" s="114"/>
      <c r="IY76" s="114"/>
      <c r="IZ76" s="114"/>
      <c r="JA76" s="141"/>
      <c r="JB76" s="141"/>
      <c r="JC76" s="142"/>
      <c r="JD76" s="142"/>
      <c r="JE76" s="142"/>
      <c r="JF76" s="142"/>
      <c r="JG76" s="142"/>
      <c r="JH76" s="142"/>
      <c r="JI76" s="142"/>
      <c r="JJ76" s="142"/>
      <c r="JK76" s="142"/>
      <c r="JL76" s="142"/>
      <c r="JM76" s="142"/>
      <c r="JN76" s="142"/>
      <c r="JO76" s="142"/>
      <c r="JP76" s="142"/>
      <c r="JQ76" s="142"/>
      <c r="JR76" s="142"/>
      <c r="JS76" s="111"/>
      <c r="JT76" s="111"/>
      <c r="JU76" s="111"/>
      <c r="JV76" s="111"/>
      <c r="JW76" s="111"/>
      <c r="JX76" s="111"/>
      <c r="JY76" s="111"/>
      <c r="JZ76" s="111"/>
      <c r="KA76" s="111"/>
      <c r="KB76" s="111"/>
      <c r="KC76" s="111"/>
      <c r="KD76" s="111"/>
      <c r="KE76" s="111"/>
      <c r="KF76" s="111"/>
      <c r="KG76" s="111"/>
      <c r="KH76" s="111"/>
    </row>
    <row r="77" spans="1:294" s="112" customFormat="1">
      <c r="A77" s="112" t="s">
        <v>111</v>
      </c>
      <c r="B77" s="112" t="s">
        <v>112</v>
      </c>
      <c r="C77" s="112" t="s">
        <v>19</v>
      </c>
      <c r="D77" s="110">
        <v>1343</v>
      </c>
      <c r="E77" s="110">
        <v>1343</v>
      </c>
      <c r="F77" s="110">
        <v>1348</v>
      </c>
      <c r="G77" s="110">
        <v>1363</v>
      </c>
      <c r="H77" s="110">
        <v>1363</v>
      </c>
      <c r="I77" s="110">
        <v>1418</v>
      </c>
      <c r="J77" s="110">
        <v>1418</v>
      </c>
      <c r="K77" s="110">
        <v>1426</v>
      </c>
      <c r="L77" s="110">
        <v>1478</v>
      </c>
      <c r="M77" s="110">
        <v>1478</v>
      </c>
      <c r="N77" s="110">
        <v>1478</v>
      </c>
      <c r="O77" s="110">
        <v>1493</v>
      </c>
      <c r="P77" s="110">
        <v>1493</v>
      </c>
      <c r="Q77" s="110">
        <v>1493</v>
      </c>
      <c r="R77" s="110">
        <v>1548</v>
      </c>
      <c r="S77" s="110">
        <v>1548</v>
      </c>
      <c r="T77" s="110">
        <v>1548</v>
      </c>
      <c r="U77" s="110">
        <v>1548</v>
      </c>
      <c r="V77" s="108">
        <v>1658</v>
      </c>
      <c r="W77" s="110">
        <v>19349.5</v>
      </c>
      <c r="X77" s="110">
        <v>19869.5</v>
      </c>
      <c r="Y77" s="110">
        <v>20426</v>
      </c>
      <c r="Z77" s="110">
        <v>21523.5</v>
      </c>
      <c r="AA77" s="110">
        <v>22622</v>
      </c>
      <c r="AB77" s="110">
        <v>23366.5</v>
      </c>
      <c r="AC77" s="108">
        <v>24053</v>
      </c>
      <c r="AD77" s="108">
        <v>24930</v>
      </c>
      <c r="AE77" s="108">
        <v>25649</v>
      </c>
      <c r="AF77" s="108">
        <v>25956</v>
      </c>
      <c r="AG77" s="108">
        <v>25760</v>
      </c>
      <c r="AH77" s="108">
        <v>24477</v>
      </c>
      <c r="AI77" s="108">
        <v>24934</v>
      </c>
      <c r="AJ77" s="183">
        <v>24652</v>
      </c>
      <c r="AK77" s="183">
        <v>24857</v>
      </c>
      <c r="AL77" s="183">
        <v>24865</v>
      </c>
      <c r="AM77" s="183">
        <v>23481</v>
      </c>
      <c r="AN77" s="183">
        <v>23376</v>
      </c>
      <c r="AO77" s="183">
        <v>22082</v>
      </c>
      <c r="AP77" s="110">
        <v>2511.9</v>
      </c>
      <c r="AQ77" s="110">
        <v>2525.4</v>
      </c>
      <c r="AR77" s="110">
        <v>2525.4</v>
      </c>
      <c r="AS77" s="110">
        <v>2520</v>
      </c>
      <c r="AT77" s="110">
        <v>2630</v>
      </c>
      <c r="AU77" s="110">
        <v>2685</v>
      </c>
      <c r="AV77" s="110">
        <v>2740</v>
      </c>
      <c r="AW77" s="108">
        <v>2740</v>
      </c>
      <c r="AX77" s="108">
        <v>2826.9</v>
      </c>
      <c r="AY77" s="108">
        <v>2777</v>
      </c>
      <c r="AZ77" s="108">
        <v>2777</v>
      </c>
      <c r="BA77" s="109">
        <v>2742</v>
      </c>
      <c r="BB77" s="108">
        <v>2702</v>
      </c>
      <c r="BC77" s="108">
        <v>2689</v>
      </c>
      <c r="BD77" s="108">
        <v>2799</v>
      </c>
      <c r="BE77" s="108">
        <v>2753</v>
      </c>
      <c r="BF77" s="108">
        <v>2753</v>
      </c>
      <c r="BG77" s="110">
        <v>2765</v>
      </c>
      <c r="BH77" s="110">
        <v>2683</v>
      </c>
      <c r="BI77" s="97">
        <v>12194.656720586801</v>
      </c>
      <c r="BJ77" s="97">
        <v>13334.452343482753</v>
      </c>
      <c r="BK77" s="97">
        <v>13736.379535504948</v>
      </c>
      <c r="BL77" s="97">
        <v>14123.958849838136</v>
      </c>
      <c r="BM77" s="97">
        <v>14590.093161050645</v>
      </c>
      <c r="BN77" s="97">
        <v>14603.772734308492</v>
      </c>
      <c r="BO77" s="97">
        <v>15129.26718808069</v>
      </c>
      <c r="BP77" s="97">
        <v>15628.455459180255</v>
      </c>
      <c r="BQ77" s="97">
        <v>15650.041735284527</v>
      </c>
      <c r="BR77" s="97">
        <v>15478.498741732526</v>
      </c>
      <c r="BS77" s="97">
        <v>15477.43056309587</v>
      </c>
      <c r="BT77" s="97">
        <v>15383.767872238084</v>
      </c>
      <c r="BU77" s="97">
        <v>15394.996769054585</v>
      </c>
      <c r="BV77" s="97">
        <v>15226.938568889504</v>
      </c>
      <c r="BW77" s="219">
        <v>15370</v>
      </c>
      <c r="BX77" s="108">
        <v>15444</v>
      </c>
      <c r="BY77" s="108">
        <v>15098.182000000001</v>
      </c>
      <c r="BZ77" s="108">
        <v>15098.182000000001</v>
      </c>
      <c r="CA77" s="108">
        <v>15102.59</v>
      </c>
      <c r="CB77" s="110">
        <v>16240.399970410001</v>
      </c>
      <c r="CC77" s="110">
        <v>17553.99996316</v>
      </c>
      <c r="CD77" s="110">
        <v>17870.79996049</v>
      </c>
      <c r="CE77" s="110">
        <v>18129.39996278</v>
      </c>
      <c r="CF77" s="110">
        <v>18410.7999624</v>
      </c>
      <c r="CG77" s="110">
        <v>19028.099969260002</v>
      </c>
      <c r="CH77" s="110">
        <v>19362.199960869999</v>
      </c>
      <c r="CI77" s="110">
        <v>19642.89996087</v>
      </c>
      <c r="CJ77" s="110">
        <v>20119.2</v>
      </c>
      <c r="CK77" s="110">
        <v>20980.400000000001</v>
      </c>
      <c r="CL77" s="110">
        <v>21150.608001140001</v>
      </c>
      <c r="CM77" s="110">
        <v>21212.738023649999</v>
      </c>
      <c r="CN77" s="108">
        <v>21176.477826512102</v>
      </c>
      <c r="CO77" s="183">
        <v>21260</v>
      </c>
      <c r="CP77" s="183">
        <v>21227</v>
      </c>
      <c r="CQ77" s="183">
        <v>21278</v>
      </c>
      <c r="CR77" s="183">
        <v>21430</v>
      </c>
      <c r="CS77" s="183">
        <v>21430</v>
      </c>
      <c r="CT77" s="183">
        <v>21360</v>
      </c>
      <c r="CU77" s="110">
        <v>7093.9629999999997</v>
      </c>
      <c r="CV77" s="110">
        <v>7344.6229999999996</v>
      </c>
      <c r="CW77" s="110">
        <v>7294.5709999999999</v>
      </c>
      <c r="CX77" s="110">
        <v>7270.3310000000001</v>
      </c>
      <c r="CY77" s="110">
        <v>7887.1210000000001</v>
      </c>
      <c r="CZ77" s="110">
        <v>8183.0309999999999</v>
      </c>
      <c r="DA77" s="110">
        <v>8673.9310000000005</v>
      </c>
      <c r="DB77" s="110">
        <v>9052.6129999999994</v>
      </c>
      <c r="DC77" s="110">
        <v>9442.125</v>
      </c>
      <c r="DD77" s="110">
        <v>9407.0930000000008</v>
      </c>
      <c r="DE77" s="110">
        <v>9729</v>
      </c>
      <c r="DF77" s="110">
        <v>9484.1200000000008</v>
      </c>
      <c r="DG77" s="108">
        <v>9397.9</v>
      </c>
      <c r="DH77" s="183">
        <v>9424.3700000000008</v>
      </c>
      <c r="DI77" s="183">
        <v>9263.0400000000009</v>
      </c>
      <c r="DJ77" s="183">
        <v>9602.85</v>
      </c>
      <c r="DK77" s="183">
        <v>9078.2000000000007</v>
      </c>
      <c r="DL77" s="183">
        <v>9237.68</v>
      </c>
      <c r="DM77" s="183">
        <v>9008.44</v>
      </c>
      <c r="DN77" s="110">
        <v>8075.15</v>
      </c>
      <c r="DO77" s="110">
        <v>8787.15</v>
      </c>
      <c r="DP77" s="110">
        <v>9447.15</v>
      </c>
      <c r="DQ77" s="110">
        <v>9617.15</v>
      </c>
      <c r="DR77" s="110">
        <v>10209.65</v>
      </c>
      <c r="DS77" s="110">
        <v>10500.65</v>
      </c>
      <c r="DT77" s="110">
        <v>10846.65</v>
      </c>
      <c r="DU77" s="110">
        <v>10945.15</v>
      </c>
      <c r="DV77" s="110">
        <v>10921.6</v>
      </c>
      <c r="DW77" s="110">
        <v>11297.1</v>
      </c>
      <c r="DX77" s="110">
        <v>11353.45</v>
      </c>
      <c r="DY77" s="110">
        <v>11362.45</v>
      </c>
      <c r="DZ77" s="110">
        <v>11416.4</v>
      </c>
      <c r="EA77" s="108">
        <v>11824</v>
      </c>
      <c r="EB77" s="108">
        <v>11751.183000000001</v>
      </c>
      <c r="EC77" s="108">
        <v>11764.032999999999</v>
      </c>
      <c r="ED77" s="108">
        <v>11805.55</v>
      </c>
      <c r="EE77" s="108">
        <v>11846.79</v>
      </c>
      <c r="EF77" s="108">
        <v>11866</v>
      </c>
      <c r="EG77" s="110">
        <v>1474</v>
      </c>
      <c r="EH77" s="110">
        <v>1458</v>
      </c>
      <c r="EI77" s="110">
        <v>1524</v>
      </c>
      <c r="EJ77" s="110">
        <v>1557</v>
      </c>
      <c r="EK77" s="110">
        <v>1563</v>
      </c>
      <c r="EL77" s="110">
        <v>1593.3</v>
      </c>
      <c r="EM77" s="110">
        <v>1633.3</v>
      </c>
      <c r="EN77" s="110">
        <v>1633.3</v>
      </c>
      <c r="EO77" s="108">
        <v>1644.3</v>
      </c>
      <c r="EP77" s="108">
        <v>1791</v>
      </c>
      <c r="EQ77" s="108">
        <v>1791</v>
      </c>
      <c r="ER77" s="108">
        <v>1764.5</v>
      </c>
      <c r="ES77" s="108">
        <v>1827</v>
      </c>
      <c r="ET77" s="183">
        <v>1827</v>
      </c>
      <c r="EU77" s="183">
        <v>1914</v>
      </c>
      <c r="EV77" s="183">
        <v>1914</v>
      </c>
      <c r="EW77" s="182">
        <v>1914</v>
      </c>
      <c r="EX77" s="182">
        <v>1914</v>
      </c>
      <c r="EY77" s="182">
        <v>1863.0350985001501</v>
      </c>
      <c r="EZ77" s="110">
        <v>2663</v>
      </c>
      <c r="FA77" s="110">
        <v>2791.8</v>
      </c>
      <c r="FB77" s="110">
        <v>2862</v>
      </c>
      <c r="FC77" s="110">
        <v>2893</v>
      </c>
      <c r="FD77" s="110">
        <v>2903</v>
      </c>
      <c r="FE77" s="110">
        <v>2947</v>
      </c>
      <c r="FF77" s="110">
        <v>3058.5</v>
      </c>
      <c r="FG77" s="110">
        <v>3197</v>
      </c>
      <c r="FH77" s="110">
        <v>3349</v>
      </c>
      <c r="FI77" s="110">
        <v>3291.5</v>
      </c>
      <c r="FJ77" s="108">
        <v>3337</v>
      </c>
      <c r="FK77" s="108">
        <v>3446</v>
      </c>
      <c r="FL77" s="108">
        <v>3446</v>
      </c>
      <c r="FM77" s="183">
        <v>3466</v>
      </c>
      <c r="FN77" s="183">
        <v>3466</v>
      </c>
      <c r="FO77" s="183">
        <v>3518</v>
      </c>
      <c r="FP77" s="183">
        <v>3650</v>
      </c>
      <c r="FQ77" s="183">
        <v>3710</v>
      </c>
      <c r="FR77" s="183">
        <v>3735</v>
      </c>
      <c r="FS77" s="110">
        <v>4532.16</v>
      </c>
      <c r="FT77" s="110">
        <v>4699.96</v>
      </c>
      <c r="FU77" s="110">
        <v>4677.9549999999999</v>
      </c>
      <c r="FV77" s="110">
        <v>4825.6049999999996</v>
      </c>
      <c r="FW77" s="110">
        <v>5089.3050000000003</v>
      </c>
      <c r="FX77" s="110">
        <v>5143.8900000000003</v>
      </c>
      <c r="FY77" s="110">
        <v>5396.29</v>
      </c>
      <c r="FZ77" s="110">
        <v>5559.69</v>
      </c>
      <c r="GA77" s="110">
        <v>5689.59</v>
      </c>
      <c r="GB77" s="110">
        <v>5757.4549999999999</v>
      </c>
      <c r="GC77" s="110">
        <v>5805.5</v>
      </c>
      <c r="GD77" s="110">
        <v>5755.87</v>
      </c>
      <c r="GE77" s="110">
        <v>5733.2250000000004</v>
      </c>
      <c r="GF77" s="182">
        <v>5755.0249999999996</v>
      </c>
      <c r="GG77" s="182">
        <v>5779.64</v>
      </c>
      <c r="GH77" s="183">
        <v>5829.89</v>
      </c>
      <c r="GI77" s="183">
        <v>5839.59</v>
      </c>
      <c r="GJ77" s="183">
        <v>5865.59</v>
      </c>
      <c r="GK77" s="182">
        <v>6002.34</v>
      </c>
      <c r="GL77" s="110">
        <v>2700.75</v>
      </c>
      <c r="GM77" s="110">
        <v>2738.75</v>
      </c>
      <c r="GN77" s="110">
        <v>2816.75</v>
      </c>
      <c r="GO77" s="110">
        <v>2965.25</v>
      </c>
      <c r="GP77" s="110">
        <v>3130.25</v>
      </c>
      <c r="GQ77" s="110">
        <v>3163.25</v>
      </c>
      <c r="GR77" s="110">
        <v>3249.25</v>
      </c>
      <c r="GS77" s="110">
        <v>3334.75</v>
      </c>
      <c r="GT77" s="110">
        <v>3214</v>
      </c>
      <c r="GU77" s="110">
        <v>3445.5</v>
      </c>
      <c r="GV77" s="110">
        <v>3488.5</v>
      </c>
      <c r="GW77" s="108">
        <v>3515</v>
      </c>
      <c r="GX77" s="108">
        <v>3515</v>
      </c>
      <c r="GY77" s="183">
        <v>3385</v>
      </c>
      <c r="GZ77" s="183">
        <v>3385</v>
      </c>
      <c r="HA77" s="183">
        <v>3412.5</v>
      </c>
      <c r="HB77" s="183">
        <v>3445.5</v>
      </c>
      <c r="HC77" s="183">
        <v>3445.5</v>
      </c>
      <c r="HD77" s="183">
        <v>3436</v>
      </c>
      <c r="HE77" s="110">
        <v>495</v>
      </c>
      <c r="HF77" s="110">
        <v>495</v>
      </c>
      <c r="HG77" s="110">
        <v>535</v>
      </c>
      <c r="HH77" s="110">
        <v>575</v>
      </c>
      <c r="HI77" s="110">
        <v>575</v>
      </c>
      <c r="HJ77" s="110">
        <v>675</v>
      </c>
      <c r="HK77" s="110">
        <v>675</v>
      </c>
      <c r="HL77" s="110">
        <v>675</v>
      </c>
      <c r="HM77" s="110">
        <v>675</v>
      </c>
      <c r="HN77" s="110">
        <v>675</v>
      </c>
      <c r="HO77" s="110">
        <v>675</v>
      </c>
      <c r="HP77" s="110">
        <v>675</v>
      </c>
      <c r="HQ77" s="108">
        <v>675</v>
      </c>
      <c r="HR77" s="183">
        <v>675</v>
      </c>
      <c r="HS77" s="183">
        <v>675</v>
      </c>
      <c r="HT77" s="183">
        <v>680</v>
      </c>
      <c r="HU77" s="183">
        <v>680</v>
      </c>
      <c r="HV77" s="183">
        <v>680</v>
      </c>
      <c r="HW77" s="183">
        <v>680</v>
      </c>
      <c r="HX77" s="110">
        <v>2752</v>
      </c>
      <c r="HY77" s="110">
        <v>2842</v>
      </c>
      <c r="HZ77" s="110">
        <v>2923</v>
      </c>
      <c r="IA77" s="110">
        <v>2963</v>
      </c>
      <c r="IB77" s="110">
        <v>2998</v>
      </c>
      <c r="IC77" s="110">
        <v>3062</v>
      </c>
      <c r="ID77" s="110">
        <v>3125</v>
      </c>
      <c r="IE77" s="110">
        <v>3258</v>
      </c>
      <c r="IF77" s="110">
        <v>3357</v>
      </c>
      <c r="IG77" s="110">
        <v>3357</v>
      </c>
      <c r="IH77" s="110">
        <v>3319.5</v>
      </c>
      <c r="II77" s="110">
        <v>3357.5</v>
      </c>
      <c r="IJ77" s="110">
        <v>3402.5</v>
      </c>
      <c r="IK77" s="182">
        <v>3435.5</v>
      </c>
      <c r="IL77" s="189">
        <v>3435.5</v>
      </c>
      <c r="IM77" s="114">
        <v>3441.5</v>
      </c>
      <c r="IN77" s="114">
        <v>3453.5</v>
      </c>
      <c r="IO77" s="114">
        <v>3459.5</v>
      </c>
      <c r="IP77" s="114">
        <v>3465.5</v>
      </c>
      <c r="IQ77" s="114"/>
      <c r="IR77" s="114"/>
      <c r="IS77" s="114"/>
      <c r="IT77" s="114"/>
      <c r="IU77" s="114"/>
      <c r="IV77" s="114"/>
      <c r="IW77" s="114"/>
      <c r="IX77" s="114"/>
      <c r="IY77" s="114"/>
      <c r="IZ77" s="114"/>
      <c r="JA77" s="141"/>
      <c r="JB77" s="141"/>
      <c r="JC77" s="142"/>
      <c r="JD77" s="142"/>
      <c r="JE77" s="142"/>
      <c r="JF77" s="142"/>
      <c r="JG77" s="142"/>
      <c r="JH77" s="142"/>
      <c r="JI77" s="142"/>
      <c r="JJ77" s="142"/>
      <c r="JK77" s="142"/>
      <c r="JL77" s="142"/>
      <c r="JM77" s="142"/>
      <c r="JN77" s="142"/>
      <c r="JO77" s="142"/>
      <c r="JP77" s="142"/>
      <c r="JQ77" s="142"/>
      <c r="JR77" s="142"/>
      <c r="JS77" s="111"/>
      <c r="JT77" s="111"/>
      <c r="JU77" s="111"/>
      <c r="JV77" s="111"/>
      <c r="JW77" s="111"/>
      <c r="JX77" s="111"/>
      <c r="JY77" s="111"/>
      <c r="JZ77" s="111"/>
      <c r="KA77" s="111"/>
      <c r="KB77" s="111"/>
      <c r="KC77" s="111"/>
      <c r="KD77" s="111"/>
      <c r="KE77" s="111"/>
      <c r="KF77" s="111"/>
      <c r="KG77" s="111"/>
      <c r="KH77" s="111"/>
    </row>
    <row r="78" spans="1:294" s="305" customFormat="1">
      <c r="A78" s="305" t="s">
        <v>113</v>
      </c>
      <c r="B78" s="305" t="s">
        <v>114</v>
      </c>
      <c r="C78" s="305" t="s">
        <v>10</v>
      </c>
      <c r="D78" s="98">
        <f ca="1">IFERROR((OFFSET(RAB_AVE!$A$1,CELL("row",INDEX(RAB_AVE!$B$7:$JB$19,MATCH(D5,RAB_AVE!$B$7:$B$19,0),1))-1,MATCH(VALUE("20"&amp;RIGHT(D6,2)),RAB_AVE!$C6:$JB6,0)+1)),0)/1000</f>
        <v>103445.1339217139</v>
      </c>
      <c r="E78" s="98">
        <f ca="1">IFERROR((OFFSET(RAB_AVE!$A$1,CELL("row",INDEX(RAB_AVE!$B$7:$JB$19,MATCH(E5,RAB_AVE!$B$7:$B$19,0),1))-1,MATCH(VALUE("20"&amp;RIGHT(E6,2)),RAB_AVE!$C6:$JB6,0)+1)),0)/1000</f>
        <v>109959.60347794618</v>
      </c>
      <c r="F78" s="98">
        <f ca="1">IFERROR((OFFSET(RAB_AVE!$A$1,CELL("row",INDEX(RAB_AVE!$B$7:$JB$19,MATCH(F5,RAB_AVE!$B$7:$B$19,0),1))-1,MATCH(VALUE("20"&amp;RIGHT(F6,2)),RAB_AVE!$C6:$JB6,0)+1)),0)/1000</f>
        <v>119811.85920401558</v>
      </c>
      <c r="G78" s="98">
        <f ca="1">IFERROR((OFFSET(RAB_AVE!$A$1,CELL("row",INDEX(RAB_AVE!$B$7:$JB$19,MATCH(G5,RAB_AVE!$B$7:$B$19,0),1))-1,MATCH(VALUE("20"&amp;RIGHT(G6,2)),RAB_AVE!$C6:$JB6,0)+1)),0)/1000</f>
        <v>129394.61990243947</v>
      </c>
      <c r="H78" s="98">
        <f ca="1">IFERROR((OFFSET(RAB_AVE!$A$1,CELL("row",INDEX(RAB_AVE!$B$7:$JB$19,MATCH(H5,RAB_AVE!$B$7:$B$19,0),1))-1,MATCH(VALUE("20"&amp;RIGHT(H6,2)),RAB_AVE!$C6:$JB6,0)+1)),0)/1000</f>
        <v>136920.82540351737</v>
      </c>
      <c r="I78" s="98">
        <f ca="1">IFERROR((OFFSET(RAB_AVE!$A$1,CELL("row",INDEX(RAB_AVE!$B$7:$JB$19,MATCH(I5,RAB_AVE!$B$7:$B$19,0),1))-1,MATCH(VALUE("20"&amp;RIGHT(I6,2)),RAB_AVE!$C6:$JB6,0)+1)),0)/1000</f>
        <v>144435.42192542023</v>
      </c>
      <c r="J78" s="98">
        <f ca="1">IFERROR((OFFSET(RAB_AVE!$A$1,CELL("row",INDEX(RAB_AVE!$B$7:$JB$19,MATCH(J5,RAB_AVE!$B$7:$B$19,0),1))-1,MATCH(VALUE("20"&amp;RIGHT(J6,2)),RAB_AVE!$C6:$JB6,0)+1)),0)/1000</f>
        <v>153090.25073511346</v>
      </c>
      <c r="K78" s="98">
        <f ca="1">IFERROR((OFFSET(RAB_AVE!$A$1,CELL("row",INDEX(RAB_AVE!$B$7:$JB$19,MATCH(K5,RAB_AVE!$B$7:$B$19,0),1))-1,MATCH(VALUE("20"&amp;RIGHT(K6,2)),RAB_AVE!$C6:$JB6,0)+1)),0)/1000</f>
        <v>158282.17632870201</v>
      </c>
      <c r="L78" s="98">
        <f ca="1">IFERROR((OFFSET(RAB_AVE!$A$1,CELL("row",INDEX(RAB_AVE!$B$7:$JB$19,MATCH(L5,RAB_AVE!$B$7:$B$19,0),1))-1,MATCH(VALUE("20"&amp;RIGHT(L6,2)),RAB_AVE!$C6:$JB6,0)+1)),0)/1000</f>
        <v>162443.42083903009</v>
      </c>
      <c r="M78" s="98">
        <f ca="1">IFERROR((OFFSET(RAB_AVE!$A$1,CELL("row",INDEX(RAB_AVE!$B$7:$JB$19,MATCH(M5,RAB_AVE!$B$7:$B$19,0),1))-1,MATCH(VALUE("20"&amp;RIGHT(M6,2)),RAB_AVE!$C6:$JB6,0)+1)),0)/1000</f>
        <v>179030.54733442958</v>
      </c>
      <c r="N78" s="98">
        <f ca="1">IFERROR((OFFSET(RAB_AVE!$A$1,CELL("row",INDEX(RAB_AVE!$B$7:$JB$19,MATCH(N5,RAB_AVE!$B$7:$B$19,0),1))-1,MATCH(VALUE("20"&amp;RIGHT(N6,2)),RAB_AVE!$C6:$JB6,0)+1)),0)/1000</f>
        <v>187475.36325169652</v>
      </c>
      <c r="O78" s="98">
        <f ca="1">IFERROR((OFFSET(RAB_AVE!$A$1,CELL("row",INDEX(RAB_AVE!$B$7:$JB$19,MATCH(O5,RAB_AVE!$B$7:$B$19,0),1))-1,MATCH(VALUE("20"&amp;RIGHT(O6,2)),RAB_AVE!$C6:$JB6,0)+1)),0)/1000</f>
        <v>189345.17072962676</v>
      </c>
      <c r="P78" s="98">
        <f ca="1">IFERROR((OFFSET(RAB_AVE!$A$1,CELL("row",INDEX(RAB_AVE!$B$7:$JB$19,MATCH(P5,RAB_AVE!$B$7:$B$19,0),1))-1,MATCH(VALUE("20"&amp;RIGHT(P6,2)),RAB_AVE!$C6:$JB6,0)+1)),0)/1000</f>
        <v>185923.80777936173</v>
      </c>
      <c r="Q78" s="98">
        <f ca="1">IFERROR((OFFSET(RAB_AVE!$A$1,CELL("row",INDEX(RAB_AVE!$B$7:$JB$19,MATCH(Q5,RAB_AVE!$B$7:$B$19,0),1))-1,MATCH(VALUE("20"&amp;RIGHT(Q6,2)),RAB_AVE!$C6:$JB6,0)+1)),0)/1000</f>
        <v>187564.18449531897</v>
      </c>
      <c r="R78" s="98">
        <f ca="1">IFERROR((OFFSET(RAB_AVE!$A$1,CELL("row",INDEX(RAB_AVE!$B$7:$JB$19,MATCH(R5,RAB_AVE!$B$7:$B$19,0),1))-1,MATCH(VALUE("20"&amp;RIGHT(R6,2)),RAB_AVE!$C6:$JB6,0)+1)),0)/1000</f>
        <v>188499.40964720881</v>
      </c>
      <c r="S78" s="98">
        <f ca="1">IFERROR((OFFSET(RAB_AVE!$A$1,CELL("row",INDEX(RAB_AVE!$B$7:$JB$19,MATCH(S5,RAB_AVE!$B$7:$B$19,0),1))-1,MATCH(VALUE("20"&amp;RIGHT(S6,2)),RAB_AVE!$C6:$JB6,0)+1)),0)/1000</f>
        <v>187683.42477501996</v>
      </c>
      <c r="T78" s="98">
        <f ca="1">IFERROR((OFFSET(RAB_AVE!$A$1,CELL("row",INDEX(RAB_AVE!$B$7:$JB$19,MATCH(T5,RAB_AVE!$B$7:$B$19,0),1))-1,MATCH(VALUE("20"&amp;RIGHT(T6,2)),RAB_AVE!$C6:$JB6,0)+1)),0)/1000</f>
        <v>187868.99775758752</v>
      </c>
      <c r="U78" s="98">
        <f ca="1">IFERROR((OFFSET(RAB_AVE!$A$1,CELL("row",INDEX(RAB_AVE!$B$7:$JB$19,MATCH(U5,RAB_AVE!$B$7:$B$19,0),1))-1,MATCH(VALUE("20"&amp;RIGHT(U6,2)),RAB_AVE!$C6:$JB6,0)+1)),0)/1000</f>
        <v>195031.45639693565</v>
      </c>
      <c r="V78" s="98">
        <f ca="1">IFERROR((OFFSET(RAB_AVE!$A$1,CELL("row",INDEX(RAB_AVE!$B$7:$JB$19,MATCH(V5,RAB_AVE!$B$7:$B$19,0),1))-1,MATCH(VALUE("20"&amp;RIGHT(V6,2)),RAB_AVE!$C6:$JB6,0)+1)),0)/1000</f>
        <v>202907.27146954703</v>
      </c>
      <c r="W78" s="98">
        <f ca="1">IFERROR((OFFSET(RAB_AVE!$A$1,CELL("row",INDEX(RAB_AVE!$B$7:$JB$19,MATCH(W5,RAB_AVE!$B$7:$B$19,0),1))-1,MATCH(VALUE("20"&amp;RIGHT(W6,2)),RAB_AVE!$C6:$JB6,0)+1)),0)/1000</f>
        <v>585483.25389163417</v>
      </c>
      <c r="X78" s="98">
        <f ca="1">IFERROR((OFFSET(RAB_AVE!$A$1,CELL("row",INDEX(RAB_AVE!$B$7:$JB$19,MATCH(X5,RAB_AVE!$B$7:$B$19,0),1))-1,MATCH(VALUE("20"&amp;RIGHT(X6,2)),RAB_AVE!$C6:$JB6,0)+1)),0)/1000</f>
        <v>639808.01885982777</v>
      </c>
      <c r="Y78" s="98">
        <f ca="1">IFERROR((OFFSET(RAB_AVE!$A$1,CELL("row",INDEX(RAB_AVE!$B$7:$JB$19,MATCH(Y5,RAB_AVE!$B$7:$B$19,0),1))-1,MATCH(VALUE("20"&amp;RIGHT(Y6,2)),RAB_AVE!$C6:$JB6,0)+1)),0)/1000</f>
        <v>702405.6658611832</v>
      </c>
      <c r="Z78" s="98">
        <f ca="1">IFERROR((OFFSET(RAB_AVE!$A$1,CELL("row",INDEX(RAB_AVE!$B$7:$JB$19,MATCH(Z5,RAB_AVE!$B$7:$B$19,0),1))-1,MATCH(VALUE("20"&amp;RIGHT(Z6,2)),RAB_AVE!$C6:$JB6,0)+1)),0)/1000</f>
        <v>770884.42277123337</v>
      </c>
      <c r="AA78" s="98">
        <f ca="1">IFERROR((OFFSET(RAB_AVE!$A$1,CELL("row",INDEX(RAB_AVE!$B$7:$JB$19,MATCH(AA5,RAB_AVE!$B$7:$B$19,0),1))-1,MATCH(VALUE("20"&amp;RIGHT(AA6,2)),RAB_AVE!$C6:$JB6,0)+1)),0)/1000</f>
        <v>922018.16989497642</v>
      </c>
      <c r="AB78" s="98">
        <f ca="1">IFERROR((OFFSET(RAB_AVE!$A$1,CELL("row",INDEX(RAB_AVE!$B$7:$JB$19,MATCH(AB5,RAB_AVE!$B$7:$B$19,0),1))-1,MATCH(VALUE("20"&amp;RIGHT(AB6,2)),RAB_AVE!$C6:$JB6,0)+1)),0)/1000</f>
        <v>1077363.3954206365</v>
      </c>
      <c r="AC78" s="277">
        <f ca="1">IFERROR((OFFSET(RAB_AVE!$A$1,CELL("row",INDEX(RAB_AVE!$B$7:$JB$19,MATCH(AC5,RAB_AVE!$B$7:$B$19,0),1))-1,MATCH(VALUE("20"&amp;RIGHT(AC6,2)),RAB_AVE!$C6:$JB6,0)+1)),0)/1000</f>
        <v>1210175.0285455924</v>
      </c>
      <c r="AD78" s="277">
        <f ca="1">IFERROR((OFFSET(RAB_AVE!$A$1,CELL("row",INDEX(RAB_AVE!$B$7:$JB$19,MATCH(AD5,RAB_AVE!$B$7:$B$19,0),1))-1,MATCH(VALUE("20"&amp;RIGHT(AD6,2)),RAB_AVE!$C6:$JB6,0)+1)),0)/1000</f>
        <v>1369505.712718792</v>
      </c>
      <c r="AE78" s="277">
        <f ca="1">IFERROR((OFFSET(RAB_AVE!$A$1,CELL("row",INDEX(RAB_AVE!$B$7:$JB$19,MATCH(AE5,RAB_AVE!$B$7:$B$19,0),1))-1,MATCH(VALUE("20"&amp;RIGHT(AE6,2)),RAB_AVE!$C6:$JB6,0)+1)),0)/1000</f>
        <v>1530400.7306457681</v>
      </c>
      <c r="AF78" s="277">
        <f ca="1">IFERROR((OFFSET(RAB_AVE!$A$1,CELL("row",INDEX(RAB_AVE!$B$7:$JB$19,MATCH(AF5,RAB_AVE!$B$7:$B$19,0),1))-1,MATCH(VALUE("20"&amp;RIGHT(AF6,2)),RAB_AVE!$C6:$JB6,0)+1)),0)/1000</f>
        <v>1653420.9062333144</v>
      </c>
      <c r="AG78" s="277">
        <f ca="1">IFERROR((OFFSET(RAB_AVE!$A$1,CELL("row",INDEX(RAB_AVE!$B$7:$JB$19,MATCH(AG5,RAB_AVE!$B$7:$B$19,0),1))-1,MATCH(VALUE("20"&amp;RIGHT(AG6,2)),RAB_AVE!$C6:$JB6,0)+1)),0)/1000</f>
        <v>1720434.536315223</v>
      </c>
      <c r="AH78" s="277">
        <f ca="1">IFERROR((OFFSET(RAB_AVE!$A$1,CELL("row",INDEX(RAB_AVE!$B$7:$JB$19,MATCH(AH5,RAB_AVE!$B$7:$B$19,0),1))-1,MATCH(VALUE("20"&amp;RIGHT(AH6,2)),RAB_AVE!$C6:$JB6,0)+1)),0)/1000</f>
        <v>1758123.8220104906</v>
      </c>
      <c r="AI78" s="277">
        <f ca="1">IFERROR((OFFSET(RAB_AVE!$A$1,CELL("row",INDEX(RAB_AVE!$B$7:$JB$19,MATCH(AI5,RAB_AVE!$B$7:$B$19,0),1))-1,MATCH(VALUE("20"&amp;RIGHT(AI6,2)),RAB_AVE!$C6:$JB6,0)+1)),0)/1000</f>
        <v>1793471.6043805298</v>
      </c>
      <c r="AJ78" s="277">
        <f ca="1">IFERROR((OFFSET(RAB_AVE!$A$1,CELL("row",INDEX(RAB_AVE!$B$7:$JB$19,MATCH(AJ5,RAB_AVE!$B$7:$B$19,0),1))-1,MATCH(VALUE("20"&amp;RIGHT(AJ6,2)),RAB_AVE!$C6:$JB6,0)+1)),0)/1000</f>
        <v>1842341.8155374546</v>
      </c>
      <c r="AK78" s="277">
        <f ca="1">IFERROR((OFFSET(RAB_AVE!$A$1,CELL("row",INDEX(RAB_AVE!$B$7:$JB$19,MATCH(AK5,RAB_AVE!$B$7:$B$19,0),1))-1,MATCH(VALUE("20"&amp;RIGHT(AK6,2)),RAB_AVE!$C6:$JB6,0)+1)),0)/1000</f>
        <v>1887442.4250988187</v>
      </c>
      <c r="AL78" s="277">
        <f ca="1">IFERROR((OFFSET(RAB_AVE!$A$1,CELL("row",INDEX(RAB_AVE!$B$7:$JB$19,MATCH(AL5,RAB_AVE!$B$7:$B$19,0),1))-1,MATCH(VALUE("20"&amp;RIGHT(AL6,2)),RAB_AVE!$C6:$JB6,0)+1)),0)/1000</f>
        <v>1917236.6237581878</v>
      </c>
      <c r="AM78" s="277">
        <f ca="1">IFERROR((OFFSET(RAB_AVE!$A$1,CELL("row",INDEX(RAB_AVE!$B$7:$JB$19,MATCH(AM5,RAB_AVE!$B$7:$B$19,0),1))-1,MATCH(VALUE("20"&amp;RIGHT(AM6,2)),RAB_AVE!$C6:$JB6,0)+1)),0)/1000</f>
        <v>1965233.6989194732</v>
      </c>
      <c r="AN78" s="98">
        <f ca="1">IFERROR((OFFSET(RAB_AVE!$A$1,CELL("row",INDEX(RAB_AVE!$B$7:$JB$19,MATCH(AN5,RAB_AVE!$B$7:$B$19,0),1))-1,MATCH(VALUE("20"&amp;RIGHT(AN6,2)),RAB_AVE!$C6:$JB6,0)+1)),0)/1000</f>
        <v>2085270.8963046044</v>
      </c>
      <c r="AO78" s="98">
        <f ca="1">IFERROR((OFFSET(RAB_AVE!$A$1,CELL("row",INDEX(RAB_AVE!$B$7:$JB$19,MATCH(AO5,RAB_AVE!$B$7:$B$19,0),1))-1,MATCH(VALUE("20"&amp;RIGHT(AO6,2)),RAB_AVE!$C6:$JB6,0)+1)),0)/1000</f>
        <v>2223284.3103109691</v>
      </c>
      <c r="AP78" s="98">
        <f ca="1">IFERROR((OFFSET(RAB_AVE!$A$1,CELL("row",INDEX(RAB_AVE!$B$7:$JB$19,MATCH(AP5,RAB_AVE!$B$7:$B$19,0),1))-1,MATCH(VALUE("20"&amp;RIGHT(AP6,2)),RAB_AVE!$C6:$JB6,0)+1)),0)/1000</f>
        <v>79367.460236517276</v>
      </c>
      <c r="AQ78" s="98">
        <f ca="1">IFERROR((OFFSET(RAB_AVE!$A$1,CELL("row",INDEX(RAB_AVE!$B$7:$JB$19,MATCH(AQ5,RAB_AVE!$B$7:$B$19,0),1))-1,MATCH(VALUE("20"&amp;RIGHT(AQ6,2)),RAB_AVE!$C6:$JB6,0)+1)),0)/1000</f>
        <v>82573.092791104442</v>
      </c>
      <c r="AR78" s="98">
        <f ca="1">IFERROR((OFFSET(RAB_AVE!$A$1,CELL("row",INDEX(RAB_AVE!$B$7:$JB$19,MATCH(AR5,RAB_AVE!$B$7:$B$19,0),1))-1,MATCH(VALUE("20"&amp;RIGHT(AR6,2)),RAB_AVE!$C6:$JB6,0)+1)),0)/1000</f>
        <v>85705.776459749046</v>
      </c>
      <c r="AS78" s="98">
        <f ca="1">IFERROR((OFFSET(RAB_AVE!$A$1,CELL("row",INDEX(RAB_AVE!$B$7:$JB$19,MATCH(AS5,RAB_AVE!$B$7:$B$19,0),1))-1,MATCH(VALUE("20"&amp;RIGHT(AS6,2)),RAB_AVE!$C6:$JB6,0)+1)),0)/1000</f>
        <v>88187.221606469757</v>
      </c>
      <c r="AT78" s="98">
        <f ca="1">IFERROR((OFFSET(RAB_AVE!$A$1,CELL("row",INDEX(RAB_AVE!$B$7:$JB$19,MATCH(AT5,RAB_AVE!$B$7:$B$19,0),1))-1,MATCH(VALUE("20"&amp;RIGHT(AT6,2)),RAB_AVE!$C6:$JB6,0)+1)),0)/1000</f>
        <v>95705.778087220315</v>
      </c>
      <c r="AU78" s="98">
        <f ca="1">IFERROR((OFFSET(RAB_AVE!$A$1,CELL("row",INDEX(RAB_AVE!$B$7:$JB$19,MATCH(AU5,RAB_AVE!$B$7:$B$19,0),1))-1,MATCH(VALUE("20"&amp;RIGHT(AU6,2)),RAB_AVE!$C6:$JB6,0)+1)),0)/1000</f>
        <v>99407.382639551797</v>
      </c>
      <c r="AV78" s="98">
        <f ca="1">IFERROR((OFFSET(RAB_AVE!$A$1,CELL("row",INDEX(RAB_AVE!$B$7:$JB$19,MATCH(AV5,RAB_AVE!$B$7:$B$19,0),1))-1,MATCH(VALUE("20"&amp;RIGHT(AV6,2)),RAB_AVE!$C6:$JB6,0)+1)),0)/1000</f>
        <v>105057.81324065008</v>
      </c>
      <c r="AW78" s="277">
        <f ca="1">IFERROR((OFFSET(RAB_AVE!$A$1,CELL("row",INDEX(RAB_AVE!$B$7:$JB$19,MATCH(AW5,RAB_AVE!$B$7:$B$19,0),1))-1,MATCH(VALUE("20"&amp;RIGHT(AW6,2)),RAB_AVE!$C6:$JB6,0)+1)),0)/1000</f>
        <v>110781.83149501692</v>
      </c>
      <c r="AX78" s="277">
        <f ca="1">IFERROR((OFFSET(RAB_AVE!$A$1,CELL("row",INDEX(RAB_AVE!$B$7:$JB$19,MATCH(AX5,RAB_AVE!$B$7:$B$19,0),1))-1,MATCH(VALUE("20"&amp;RIGHT(AX6,2)),RAB_AVE!$C6:$JB6,0)+1)),0)/1000</f>
        <v>114875.32002179923</v>
      </c>
      <c r="AY78" s="277">
        <f ca="1">IFERROR((OFFSET(RAB_AVE!$A$1,CELL("row",INDEX(RAB_AVE!$B$7:$JB$19,MATCH(AY5,RAB_AVE!$B$7:$B$19,0),1))-1,MATCH(VALUE("20"&amp;RIGHT(AY6,2)),RAB_AVE!$C6:$JB6,0)+1)),0)/1000</f>
        <v>119366.78348649044</v>
      </c>
      <c r="AZ78" s="277">
        <f ca="1">IFERROR((OFFSET(RAB_AVE!$A$1,CELL("row",INDEX(RAB_AVE!$B$7:$JB$19,MATCH(AZ5,RAB_AVE!$B$7:$B$19,0),1))-1,MATCH(VALUE("20"&amp;RIGHT(AZ6,2)),RAB_AVE!$C6:$JB6,0)+1)),0)/1000</f>
        <v>125087.24262863935</v>
      </c>
      <c r="BA78" s="277">
        <f ca="1">IFERROR((OFFSET(RAB_AVE!$A$1,CELL("row",INDEX(RAB_AVE!$B$7:$JB$19,MATCH(BA5,RAB_AVE!$B$7:$B$19,0),1))-1,MATCH(VALUE("20"&amp;RIGHT(BA6,2)),RAB_AVE!$C6:$JB6,0)+1)),0)/1000</f>
        <v>134687.66225122285</v>
      </c>
      <c r="BB78" s="277">
        <f ca="1">IFERROR((OFFSET(RAB_AVE!$A$1,CELL("row",INDEX(RAB_AVE!$B$7:$JB$19,MATCH(BB5,RAB_AVE!$B$7:$B$19,0),1))-1,MATCH(VALUE("20"&amp;RIGHT(BB6,2)),RAB_AVE!$C6:$JB6,0)+1)),0)/1000</f>
        <v>127855.52809187218</v>
      </c>
      <c r="BC78" s="277">
        <f ca="1">IFERROR((OFFSET(RAB_AVE!$A$1,CELL("row",INDEX(RAB_AVE!$B$7:$JB$19,MATCH(BC5,RAB_AVE!$B$7:$B$19,0),1))-1,MATCH(VALUE("20"&amp;RIGHT(BC6,2)),RAB_AVE!$C6:$JB6,0)+1)),0)/1000</f>
        <v>132241.21423954901</v>
      </c>
      <c r="BD78" s="277">
        <f ca="1">IFERROR((OFFSET(RAB_AVE!$A$1,CELL("row",INDEX(RAB_AVE!$B$7:$JB$19,MATCH(BD5,RAB_AVE!$B$7:$B$19,0),1))-1,MATCH(VALUE("20"&amp;RIGHT(BD6,2)),RAB_AVE!$C6:$JB6,0)+1)),0)/1000</f>
        <v>136358.78494919656</v>
      </c>
      <c r="BE78" s="277">
        <f ca="1">IFERROR((OFFSET(RAB_AVE!$A$1,CELL("row",INDEX(RAB_AVE!$B$7:$JB$19,MATCH(BE5,RAB_AVE!$B$7:$B$19,0),1))-1,MATCH(VALUE("20"&amp;RIGHT(BE6,2)),RAB_AVE!$C6:$JB6,0)+1)),0)/1000</f>
        <v>140054.5102125761</v>
      </c>
      <c r="BF78" s="277">
        <f ca="1">IFERROR((OFFSET(RAB_AVE!$A$1,CELL("row",INDEX(RAB_AVE!$B$7:$JB$19,MATCH(BF5,RAB_AVE!$B$7:$B$19,0),1))-1,MATCH(VALUE("20"&amp;RIGHT(BF6,2)),RAB_AVE!$C6:$JB6,0)+1)),0)/1000</f>
        <v>142593.99854224568</v>
      </c>
      <c r="BG78" s="98">
        <f ca="1">IFERROR((OFFSET(RAB_AVE!$A$1,CELL("row",INDEX(RAB_AVE!$B$7:$JB$19,MATCH(BG5,RAB_AVE!$B$7:$B$19,0),1))-1,MATCH(VALUE("20"&amp;RIGHT(BG6,2)),RAB_AVE!$C6:$JB6,0)+1)),0)/1000</f>
        <v>144470.5022254228</v>
      </c>
      <c r="BH78" s="98">
        <f ca="1">IFERROR((OFFSET(RAB_AVE!$A$1,CELL("row",INDEX(RAB_AVE!$B$7:$JB$19,MATCH(BH5,RAB_AVE!$B$7:$B$19,0),1))-1,MATCH(VALUE("20"&amp;RIGHT(BH6,2)),RAB_AVE!$C6:$JB6,0)+1)),0)/1000</f>
        <v>150516.55530146681</v>
      </c>
      <c r="BI78" s="98">
        <f ca="1">IFERROR((OFFSET(RAB_AVE!$A$1,CELL("row",INDEX(RAB_AVE!$B$7:$JB$19,MATCH(BI5,RAB_AVE!$B$7:$B$19,0),1))-1,MATCH(VALUE("20"&amp;RIGHT(BI6,2)),RAB_AVE!$C6:$JB6,0)+1)),0)/1000</f>
        <v>309139.1211741601</v>
      </c>
      <c r="BJ78" s="98">
        <f ca="1">IFERROR((OFFSET(RAB_AVE!$A$1,CELL("row",INDEX(RAB_AVE!$B$7:$JB$19,MATCH(BJ5,RAB_AVE!$B$7:$B$19,0),1))-1,MATCH(VALUE("20"&amp;RIGHT(BJ6,2)),RAB_AVE!$C6:$JB6,0)+1)),0)/1000</f>
        <v>341380.14413807687</v>
      </c>
      <c r="BK78" s="98">
        <f ca="1">IFERROR((OFFSET(RAB_AVE!$A$1,CELL("row",INDEX(RAB_AVE!$B$7:$JB$19,MATCH(BK5,RAB_AVE!$B$7:$B$19,0),1))-1,MATCH(VALUE("20"&amp;RIGHT(BK6,2)),RAB_AVE!$C6:$JB6,0)+1)),0)/1000</f>
        <v>379670.67674649908</v>
      </c>
      <c r="BL78" s="98">
        <f ca="1">IFERROR((OFFSET(RAB_AVE!$A$1,CELL("row",INDEX(RAB_AVE!$B$7:$JB$19,MATCH(BL5,RAB_AVE!$B$7:$B$19,0),1))-1,MATCH(VALUE("20"&amp;RIGHT(BL6,2)),RAB_AVE!$C6:$JB6,0)+1)),0)/1000</f>
        <v>425359.94047050225</v>
      </c>
      <c r="BM78" s="98">
        <f ca="1">IFERROR((OFFSET(RAB_AVE!$A$1,CELL("row",INDEX(RAB_AVE!$B$7:$JB$19,MATCH(BM5,RAB_AVE!$B$7:$B$19,0),1))-1,MATCH(VALUE("20"&amp;RIGHT(BM6,2)),RAB_AVE!$C6:$JB6,0)+1)),0)/1000</f>
        <v>480118.33567690372</v>
      </c>
      <c r="BN78" s="98">
        <f ca="1">IFERROR((OFFSET(RAB_AVE!$A$1,CELL("row",INDEX(RAB_AVE!$B$7:$JB$19,MATCH(BN5,RAB_AVE!$B$7:$B$19,0),1))-1,MATCH(VALUE("20"&amp;RIGHT(BN6,2)),RAB_AVE!$C6:$JB6,0)+1)),0)/1000</f>
        <v>542490.41626078275</v>
      </c>
      <c r="BO78" s="98">
        <f ca="1">IFERROR((OFFSET(RAB_AVE!$A$1,CELL("row",INDEX(RAB_AVE!$B$7:$JB$19,MATCH(BO5,RAB_AVE!$B$7:$B$19,0),1))-1,MATCH(VALUE("20"&amp;RIGHT(BO6,2)),RAB_AVE!$C6:$JB6,0)+1)),0)/1000</f>
        <v>629513.9362554024</v>
      </c>
      <c r="BP78" s="98">
        <f ca="1">IFERROR((OFFSET(RAB_AVE!$A$1,CELL("row",INDEX(RAB_AVE!$B$7:$JB$19,MATCH(BP5,RAB_AVE!$B$7:$B$19,0),1))-1,MATCH(VALUE("20"&amp;RIGHT(BP6,2)),RAB_AVE!$C6:$JB6,0)+1)),0)/1000</f>
        <v>751056.60273202986</v>
      </c>
      <c r="BQ78" s="98">
        <f ca="1">IFERROR((OFFSET(RAB_AVE!$A$1,CELL("row",INDEX(RAB_AVE!$B$7:$JB$19,MATCH(BQ5,RAB_AVE!$B$7:$B$19,0),1))-1,MATCH(VALUE("20"&amp;RIGHT(BQ6,2)),RAB_AVE!$C6:$JB6,0)+1)),0)/1000</f>
        <v>880712.44854255242</v>
      </c>
      <c r="BR78" s="98">
        <f ca="1">IFERROR((OFFSET(RAB_AVE!$A$1,CELL("row",INDEX(RAB_AVE!$B$7:$JB$19,MATCH(BR5,RAB_AVE!$B$7:$B$19,0),1))-1,MATCH(VALUE("20"&amp;RIGHT(BR6,2)),RAB_AVE!$C6:$JB6,0)+1)),0)/1000</f>
        <v>720536.3861761468</v>
      </c>
      <c r="BS78" s="98">
        <f ca="1">IFERROR((OFFSET(RAB_AVE!$A$1,CELL("row",INDEX(RAB_AVE!$B$7:$JB$19,MATCH(BS5,RAB_AVE!$B$7:$B$19,0),1))-1,MATCH(VALUE("20"&amp;RIGHT(BS6,2)),RAB_AVE!$C6:$JB6,0)+1)),0)/1000</f>
        <v>757206.02805655461</v>
      </c>
      <c r="BT78" s="98">
        <f ca="1">IFERROR((OFFSET(RAB_AVE!$A$1,CELL("row",INDEX(RAB_AVE!$B$7:$JB$19,MATCH(BT5,RAB_AVE!$B$7:$B$19,0),1))-1,MATCH(VALUE("20"&amp;RIGHT(BT6,2)),RAB_AVE!$C6:$JB6,0)+1)),0)/1000</f>
        <v>802991.35791050585</v>
      </c>
      <c r="BU78" s="98">
        <f ca="1">IFERROR((OFFSET(RAB_AVE!$A$1,CELL("row",INDEX(RAB_AVE!$B$7:$JB$19,MATCH(BU5,RAB_AVE!$B$7:$B$19,0),1))-1,MATCH(VALUE("20"&amp;RIGHT(BU6,2)),RAB_AVE!$C6:$JB6,0)+1)),0)/1000</f>
        <v>864804.4224146707</v>
      </c>
      <c r="BV78" s="98">
        <f ca="1">IFERROR((OFFSET(RAB_AVE!$A$1,CELL("row",INDEX(RAB_AVE!$B$7:$JB$19,MATCH(BV5,RAB_AVE!$B$7:$B$19,0),1))-1,MATCH(VALUE("20"&amp;RIGHT(BV6,2)),RAB_AVE!$C6:$JB6,0)+1)),0)/1000</f>
        <v>941124.74618806341</v>
      </c>
      <c r="BW78" s="98">
        <f ca="1">IFERROR((OFFSET(RAB_AVE!$A$1,CELL("row",INDEX(RAB_AVE!$B$7:$JB$19,MATCH(BW5,RAB_AVE!$B$7:$B$19,0),1))-1,MATCH(VALUE("20"&amp;RIGHT(BW6,2)),RAB_AVE!$C6:$JB6,0)+1)),0)/1000</f>
        <v>1001649.5861641773</v>
      </c>
      <c r="BX78" s="277">
        <f ca="1">IFERROR((OFFSET(RAB_AVE!$A$1,CELL("row",INDEX(RAB_AVE!$B$7:$JB$19,MATCH(BX5,RAB_AVE!$B$7:$B$19,0),1))-1,MATCH(VALUE("20"&amp;RIGHT(BX6,2)),RAB_AVE!$C6:$JB6,0)+1)),0)/1000</f>
        <v>1053707.1763748003</v>
      </c>
      <c r="BY78" s="277">
        <f ca="1">IFERROR((OFFSET(RAB_AVE!$A$1,CELL("row",INDEX(RAB_AVE!$B$7:$JB$19,MATCH(BY5,RAB_AVE!$B$7:$B$19,0),1))-1,MATCH(VALUE("20"&amp;RIGHT(BY6,2)),RAB_AVE!$C6:$JB6,0)+1)),0)/1000</f>
        <v>1130218.8021827147</v>
      </c>
      <c r="BZ78" s="277">
        <f ca="1">IFERROR((OFFSET(RAB_AVE!$A$1,CELL("row",INDEX(RAB_AVE!$B$7:$JB$19,MATCH(BZ5,RAB_AVE!$B$7:$B$19,0),1))-1,MATCH(VALUE("20"&amp;RIGHT(BZ6,2)),RAB_AVE!$C6:$JB6,0)+1)),0)/1000</f>
        <v>1245387.9652574025</v>
      </c>
      <c r="CA78" s="277">
        <f ca="1">IFERROR((OFFSET(RAB_AVE!$A$1,CELL("row",INDEX(RAB_AVE!$B$7:$JB$19,MATCH(CA5,RAB_AVE!$B$7:$B$19,0),1))-1,MATCH(VALUE("20"&amp;RIGHT(CA6,2)),RAB_AVE!$C6:$JB6,0)+1)),0)/1000</f>
        <v>1363816.1442582191</v>
      </c>
      <c r="CB78" s="98">
        <f ca="1">IFERROR((OFFSET(RAB_AVE!$A$1,CELL("row",INDEX(RAB_AVE!$B$7:$JB$19,MATCH(CB5,RAB_AVE!$B$7:$B$19,0),1))-1,MATCH(VALUE("20"&amp;RIGHT(CB6,2)),RAB_AVE!$C6:$JB6,0)+1)),0)/1000</f>
        <v>591456.66955844569</v>
      </c>
      <c r="CC78" s="98">
        <f ca="1">IFERROR((OFFSET(RAB_AVE!$A$1,CELL("row",INDEX(RAB_AVE!$B$7:$JB$19,MATCH(CC5,RAB_AVE!$B$7:$B$19,0),1))-1,MATCH(VALUE("20"&amp;RIGHT(CC6,2)),RAB_AVE!$C6:$JB6,0)+1)),0)/1000</f>
        <v>616901.10302660754</v>
      </c>
      <c r="CD78" s="98">
        <f ca="1">IFERROR((OFFSET(RAB_AVE!$A$1,CELL("row",INDEX(RAB_AVE!$B$7:$JB$19,MATCH(CD5,RAB_AVE!$B$7:$B$19,0),1))-1,MATCH(VALUE("20"&amp;RIGHT(CD6,2)),RAB_AVE!$C6:$JB6,0)+1)),0)/1000</f>
        <v>641870.46868770861</v>
      </c>
      <c r="CE78" s="98">
        <f ca="1">IFERROR((OFFSET(RAB_AVE!$A$1,CELL("row",INDEX(RAB_AVE!$B$7:$JB$19,MATCH(CE5,RAB_AVE!$B$7:$B$19,0),1))-1,MATCH(VALUE("20"&amp;RIGHT(CE6,2)),RAB_AVE!$C6:$JB6,0)+1)),0)/1000</f>
        <v>678766.60591069702</v>
      </c>
      <c r="CF78" s="98">
        <f ca="1">IFERROR((OFFSET(RAB_AVE!$A$1,CELL("row",INDEX(RAB_AVE!$B$7:$JB$19,MATCH(CF5,RAB_AVE!$B$7:$B$19,0),1))-1,MATCH(VALUE("20"&amp;RIGHT(CF6,2)),RAB_AVE!$C6:$JB6,0)+1)),0)/1000</f>
        <v>748898.74672768998</v>
      </c>
      <c r="CG78" s="98">
        <f ca="1">IFERROR((OFFSET(RAB_AVE!$A$1,CELL("row",INDEX(RAB_AVE!$B$7:$JB$19,MATCH(CG5,RAB_AVE!$B$7:$B$19,0),1))-1,MATCH(VALUE("20"&amp;RIGHT(CG6,2)),RAB_AVE!$C6:$JB6,0)+1)),0)/1000</f>
        <v>828291.79332617996</v>
      </c>
      <c r="CH78" s="98">
        <f ca="1">IFERROR((OFFSET(RAB_AVE!$A$1,CELL("row",INDEX(RAB_AVE!$B$7:$JB$19,MATCH(CH5,RAB_AVE!$B$7:$B$19,0),1))-1,MATCH(VALUE("20"&amp;RIGHT(CH6,2)),RAB_AVE!$C6:$JB6,0)+1)),0)/1000</f>
        <v>889520.83726473711</v>
      </c>
      <c r="CI78" s="98">
        <f ca="1">IFERROR((OFFSET(RAB_AVE!$A$1,CELL("row",INDEX(RAB_AVE!$B$7:$JB$19,MATCH(CI5,RAB_AVE!$B$7:$B$19,0),1))-1,MATCH(VALUE("20"&amp;RIGHT(CI6,2)),RAB_AVE!$C6:$JB6,0)+1)),0)/1000</f>
        <v>964663.46149677609</v>
      </c>
      <c r="CJ78" s="98">
        <f ca="1">IFERROR((OFFSET(RAB_AVE!$A$1,CELL("row",INDEX(RAB_AVE!$B$7:$JB$19,MATCH(CJ5,RAB_AVE!$B$7:$B$19,0),1))-1,MATCH(VALUE("20"&amp;RIGHT(CJ6,2)),RAB_AVE!$C6:$JB6,0)+1)),0)/1000</f>
        <v>1069623.120139695</v>
      </c>
      <c r="CK78" s="98">
        <f ca="1">IFERROR((OFFSET(RAB_AVE!$A$1,CELL("row",INDEX(RAB_AVE!$B$7:$JB$19,MATCH(CK5,RAB_AVE!$B$7:$B$19,0),1))-1,MATCH(VALUE("20"&amp;RIGHT(CK6,2)),RAB_AVE!$C6:$JB6,0)+1)),0)/1000</f>
        <v>1256342.0678049189</v>
      </c>
      <c r="CL78" s="98">
        <f ca="1">IFERROR((OFFSET(RAB_AVE!$A$1,CELL("row",INDEX(RAB_AVE!$B$7:$JB$19,MATCH(CL5,RAB_AVE!$B$7:$B$19,0),1))-1,MATCH(VALUE("20"&amp;RIGHT(CL6,2)),RAB_AVE!$C6:$JB6,0)+1)),0)/1000</f>
        <v>1327616.0294881992</v>
      </c>
      <c r="CM78" s="98">
        <f ca="1">IFERROR((OFFSET(RAB_AVE!$A$1,CELL("row",INDEX(RAB_AVE!$B$7:$JB$19,MATCH(CM5,RAB_AVE!$B$7:$B$19,0),1))-1,MATCH(VALUE("20"&amp;RIGHT(CM6,2)),RAB_AVE!$C6:$JB6,0)+1)),0)/1000</f>
        <v>1434131.1358983458</v>
      </c>
      <c r="CN78" s="98">
        <f ca="1">IFERROR((OFFSET(RAB_AVE!$A$1,CELL("row",INDEX(RAB_AVE!$B$7:$JB$19,MATCH(CN5,RAB_AVE!$B$7:$B$19,0),1))-1,MATCH(VALUE("20"&amp;RIGHT(CN6,2)),RAB_AVE!$C6:$JB6,0)+1)),0)/1000</f>
        <v>1547202.5282086008</v>
      </c>
      <c r="CO78" s="98">
        <f ca="1">IFERROR((OFFSET(RAB_AVE!$A$1,CELL("row",INDEX(RAB_AVE!$B$7:$JB$19,MATCH(CO5,RAB_AVE!$B$7:$B$19,0),1))-1,MATCH(VALUE("20"&amp;RIGHT(CO6,2)),RAB_AVE!$C6:$JB6,0)+1)),0)/1000</f>
        <v>1657842.2966662659</v>
      </c>
      <c r="CP78" s="98">
        <f ca="1">IFERROR((OFFSET(RAB_AVE!$A$1,CELL("row",INDEX(RAB_AVE!$B$7:$JB$19,MATCH(CP5,RAB_AVE!$B$7:$B$19,0),1))-1,MATCH(VALUE("20"&amp;RIGHT(CP6,2)),RAB_AVE!$C6:$JB6,0)+1)),0)/1000</f>
        <v>1732458.6996961373</v>
      </c>
      <c r="CQ78" s="98">
        <f ca="1">IFERROR((OFFSET(RAB_AVE!$A$1,CELL("row",INDEX(RAB_AVE!$B$7:$JB$19,MATCH(CQ5,RAB_AVE!$B$7:$B$19,0),1))-1,MATCH(VALUE("20"&amp;RIGHT(CQ6,2)),RAB_AVE!$C6:$JB6,0)+1)),0)/1000</f>
        <v>1789343.5308159445</v>
      </c>
      <c r="CR78" s="98">
        <f ca="1">IFERROR((OFFSET(RAB_AVE!$A$1,CELL("row",INDEX(RAB_AVE!$B$7:$JB$19,MATCH(CR5,RAB_AVE!$B$7:$B$19,0),1))-1,MATCH(VALUE("20"&amp;RIGHT(CR6,2)),RAB_AVE!$C6:$JB6,0)+1)),0)/1000</f>
        <v>1876398.4094933961</v>
      </c>
      <c r="CS78" s="98">
        <f ca="1">IFERROR((OFFSET(RAB_AVE!$A$1,CELL("row",INDEX(RAB_AVE!$B$7:$JB$19,MATCH(CS5,RAB_AVE!$B$7:$B$19,0),1))-1,MATCH(VALUE("20"&amp;RIGHT(CS6,2)),RAB_AVE!$C6:$JB6,0)+1)),0)/1000</f>
        <v>2030142.6282390861</v>
      </c>
      <c r="CT78" s="98">
        <f ca="1">IFERROR((OFFSET(RAB_AVE!$A$1,CELL("row",INDEX(RAB_AVE!$B$7:$JB$19,MATCH(CT5,RAB_AVE!$B$7:$B$19,0),1))-1,MATCH(VALUE("20"&amp;RIGHT(CT6,2)),RAB_AVE!$C6:$JB6,0)+1)),0)/1000</f>
        <v>2205958.0289855367</v>
      </c>
      <c r="CU78" s="98">
        <f ca="1">IFERROR((OFFSET(RAB_AVE!$A$1,CELL("row",INDEX(RAB_AVE!$B$7:$JB$19,MATCH(CU5,RAB_AVE!$B$7:$B$19,0),1))-1,MATCH(VALUE("20"&amp;RIGHT(CU6,2)),RAB_AVE!$C6:$JB6,0)+1)),0)/1000</f>
        <v>1513189.5762839741</v>
      </c>
      <c r="CV78" s="98">
        <f ca="1">IFERROR((OFFSET(RAB_AVE!$A$1,CELL("row",INDEX(RAB_AVE!$B$7:$JB$19,MATCH(CV5,RAB_AVE!$B$7:$B$19,0),1))-1,MATCH(VALUE("20"&amp;RIGHT(CV6,2)),RAB_AVE!$C6:$JB6,0)+1)),0)/1000</f>
        <v>1615757.3081406688</v>
      </c>
      <c r="CW78" s="98">
        <f ca="1">IFERROR((OFFSET(RAB_AVE!$A$1,CELL("row",INDEX(RAB_AVE!$B$7:$JB$19,MATCH(CW5,RAB_AVE!$B$7:$B$19,0),1))-1,MATCH(VALUE("20"&amp;RIGHT(CW6,2)),RAB_AVE!$C6:$JB6,0)+1)),0)/1000</f>
        <v>1670772.4711572465</v>
      </c>
      <c r="CX78" s="98">
        <f ca="1">IFERROR((OFFSET(RAB_AVE!$A$1,CELL("row",INDEX(RAB_AVE!$B$7:$JB$19,MATCH(CX5,RAB_AVE!$B$7:$B$19,0),1))-1,MATCH(VALUE("20"&amp;RIGHT(CX6,2)),RAB_AVE!$C6:$JB6,0)+1)),0)/1000</f>
        <v>1718802.8071511448</v>
      </c>
      <c r="CY78" s="98">
        <f ca="1">IFERROR((OFFSET(RAB_AVE!$A$1,CELL("row",INDEX(RAB_AVE!$B$7:$JB$19,MATCH(CY5,RAB_AVE!$B$7:$B$19,0),1))-1,MATCH(VALUE("20"&amp;RIGHT(CY6,2)),RAB_AVE!$C6:$JB6,0)+1)),0)/1000</f>
        <v>1764554.1961959514</v>
      </c>
      <c r="CZ78" s="98">
        <f ca="1">IFERROR((OFFSET(RAB_AVE!$A$1,CELL("row",INDEX(RAB_AVE!$B$7:$JB$19,MATCH(CZ5,RAB_AVE!$B$7:$B$19,0),1))-1,MATCH(VALUE("20"&amp;RIGHT(CZ6,2)),RAB_AVE!$C6:$JB6,0)+1)),0)/1000</f>
        <v>1862226.4122387194</v>
      </c>
      <c r="DA78" s="98">
        <f ca="1">IFERROR((OFFSET(RAB_AVE!$A$1,CELL("row",INDEX(RAB_AVE!$B$7:$JB$19,MATCH(DA5,RAB_AVE!$B$7:$B$19,0),1))-1,MATCH(VALUE("20"&amp;RIGHT(DA6,2)),RAB_AVE!$C6:$JB6,0)+1)),0)/1000</f>
        <v>1999976.3031486578</v>
      </c>
      <c r="DB78" s="98">
        <f ca="1">IFERROR((OFFSET(RAB_AVE!$A$1,CELL("row",INDEX(RAB_AVE!$B$7:$JB$19,MATCH(DB5,RAB_AVE!$B$7:$B$19,0),1))-1,MATCH(VALUE("20"&amp;RIGHT(DB6,2)),RAB_AVE!$C6:$JB6,0)+1)),0)/1000</f>
        <v>2161318.356206995</v>
      </c>
      <c r="DC78" s="98">
        <f ca="1">IFERROR((OFFSET(RAB_AVE!$A$1,CELL("row",INDEX(RAB_AVE!$B$7:$JB$19,MATCH(DC5,RAB_AVE!$B$7:$B$19,0),1))-1,MATCH(VALUE("20"&amp;RIGHT(DC6,2)),RAB_AVE!$C6:$JB6,0)+1)),0)/1000</f>
        <v>2331352.5000464544</v>
      </c>
      <c r="DD78" s="98">
        <f ca="1">IFERROR((OFFSET(RAB_AVE!$A$1,CELL("row",INDEX(RAB_AVE!$B$7:$JB$19,MATCH(DD5,RAB_AVE!$B$7:$B$19,0),1))-1,MATCH(VALUE("20"&amp;RIGHT(DD6,2)),RAB_AVE!$C6:$JB6,0)+1)),0)/1000</f>
        <v>2420512.5006933613</v>
      </c>
      <c r="DE78" s="98">
        <f ca="1">IFERROR((OFFSET(RAB_AVE!$A$1,CELL("row",INDEX(RAB_AVE!$B$7:$JB$19,MATCH(DE5,RAB_AVE!$B$7:$B$19,0),1))-1,MATCH(VALUE("20"&amp;RIGHT(DE6,2)),RAB_AVE!$C6:$JB6,0)+1)),0)/1000</f>
        <v>2513143.8623305825</v>
      </c>
      <c r="DF78" s="98">
        <f ca="1">IFERROR((OFFSET(RAB_AVE!$A$1,CELL("row",INDEX(RAB_AVE!$B$7:$JB$19,MATCH(DF5,RAB_AVE!$B$7:$B$19,0),1))-1,MATCH(VALUE("20"&amp;RIGHT(DF6,2)),RAB_AVE!$C6:$JB6,0)+1)),0)/1000</f>
        <v>2647169.6281571304</v>
      </c>
      <c r="DG78" s="98">
        <f ca="1">IFERROR((OFFSET(RAB_AVE!$A$1,CELL("row",INDEX(RAB_AVE!$B$7:$JB$19,MATCH(DG5,RAB_AVE!$B$7:$B$19,0),1))-1,MATCH(VALUE("20"&amp;RIGHT(DG6,2)),RAB_AVE!$C6:$JB6,0)+1)),0)/1000</f>
        <v>2782173.8731258973</v>
      </c>
      <c r="DH78" s="98">
        <f ca="1">IFERROR((OFFSET(RAB_AVE!$A$1,CELL("row",INDEX(RAB_AVE!$B$7:$JB$19,MATCH(DH5,RAB_AVE!$B$7:$B$19,0),1))-1,MATCH(VALUE("20"&amp;RIGHT(DH6,2)),RAB_AVE!$C6:$JB6,0)+1)),0)/1000</f>
        <v>2943717.8926000604</v>
      </c>
      <c r="DI78" s="98">
        <f ca="1">IFERROR((OFFSET(RAB_AVE!$A$1,CELL("row",INDEX(RAB_AVE!$B$7:$JB$19,MATCH(DI5,RAB_AVE!$B$7:$B$19,0),1))-1,MATCH(VALUE("20"&amp;RIGHT(DI6,2)),RAB_AVE!$C6:$JB6,0)+1)),0)/1000</f>
        <v>3167637.3521537711</v>
      </c>
      <c r="DJ78" s="98">
        <f ca="1">IFERROR((OFFSET(RAB_AVE!$A$1,CELL("row",INDEX(RAB_AVE!$B$7:$JB$19,MATCH(DJ5,RAB_AVE!$B$7:$B$19,0),1))-1,MATCH(VALUE("20"&amp;RIGHT(DJ6,2)),RAB_AVE!$C6:$JB6,0)+1)),0)/1000</f>
        <v>3393968.5239044894</v>
      </c>
      <c r="DK78" s="98">
        <f ca="1">IFERROR((OFFSET(RAB_AVE!$A$1,CELL("row",INDEX(RAB_AVE!$B$7:$JB$19,MATCH(DK5,RAB_AVE!$B$7:$B$19,0),1))-1,MATCH(VALUE("20"&amp;RIGHT(DK6,2)),RAB_AVE!$C6:$JB6,0)+1)),0)/1000</f>
        <v>3652628.0361920632</v>
      </c>
      <c r="DL78" s="98">
        <f ca="1">IFERROR((OFFSET(RAB_AVE!$A$1,CELL("row",INDEX(RAB_AVE!$B$7:$JB$19,MATCH(DL5,RAB_AVE!$B$7:$B$19,0),1))-1,MATCH(VALUE("20"&amp;RIGHT(DL6,2)),RAB_AVE!$C6:$JB6,0)+1)),0)/1000</f>
        <v>4080348.9197377609</v>
      </c>
      <c r="DM78" s="98">
        <f ca="1">IFERROR((OFFSET(RAB_AVE!$A$1,CELL("row",INDEX(RAB_AVE!$B$7:$JB$19,MATCH(DM5,RAB_AVE!$B$7:$B$19,0),1))-1,MATCH(VALUE("20"&amp;RIGHT(DM6,2)),RAB_AVE!$C6:$JB6,0)+1)),0)/1000</f>
        <v>4612239.2431782167</v>
      </c>
      <c r="DN78" s="98">
        <f ca="1">IFERROR((OFFSET(RAB_AVE!$A$1,CELL("row",INDEX(RAB_AVE!$B$7:$JB$19,MATCH(DN5,RAB_AVE!$B$7:$B$19,0),1))-1,MATCH(VALUE("20"&amp;RIGHT(DN6,2)),RAB_AVE!$C6:$JB6,0)+1)),0)/1000</f>
        <v>854934.92695929529</v>
      </c>
      <c r="DO78" s="98">
        <f ca="1">IFERROR((OFFSET(RAB_AVE!$A$1,CELL("row",INDEX(RAB_AVE!$B$7:$JB$19,MATCH(DO5,RAB_AVE!$B$7:$B$19,0),1))-1,MATCH(VALUE("20"&amp;RIGHT(DO6,2)),RAB_AVE!$C6:$JB6,0)+1)),0)/1000</f>
        <v>965339.50624374044</v>
      </c>
      <c r="DP78" s="98">
        <f ca="1">IFERROR((OFFSET(RAB_AVE!$A$1,CELL("row",INDEX(RAB_AVE!$B$7:$JB$19,MATCH(DP5,RAB_AVE!$B$7:$B$19,0),1))-1,MATCH(VALUE("20"&amp;RIGHT(DP6,2)),RAB_AVE!$C6:$JB6,0)+1)),0)/1000</f>
        <v>1089644.2013075557</v>
      </c>
      <c r="DQ78" s="98">
        <f ca="1">IFERROR((OFFSET(RAB_AVE!$A$1,CELL("row",INDEX(RAB_AVE!$B$7:$JB$19,MATCH(DQ5,RAB_AVE!$B$7:$B$19,0),1))-1,MATCH(VALUE("20"&amp;RIGHT(DQ6,2)),RAB_AVE!$C6:$JB6,0)+1)),0)/1000</f>
        <v>1247305.8889791775</v>
      </c>
      <c r="DR78" s="98">
        <f ca="1">IFERROR((OFFSET(RAB_AVE!$A$1,CELL("row",INDEX(RAB_AVE!$B$7:$JB$19,MATCH(DR5,RAB_AVE!$B$7:$B$19,0),1))-1,MATCH(VALUE("20"&amp;RIGHT(DR6,2)),RAB_AVE!$C6:$JB6,0)+1)),0)/1000</f>
        <v>1437435.7010797244</v>
      </c>
      <c r="DS78" s="98">
        <f ca="1">IFERROR((OFFSET(RAB_AVE!$A$1,CELL("row",INDEX(RAB_AVE!$B$7:$JB$19,MATCH(DS5,RAB_AVE!$B$7:$B$19,0),1))-1,MATCH(VALUE("20"&amp;RIGHT(DS6,2)),RAB_AVE!$C6:$JB6,0)+1)),0)/1000</f>
        <v>1621144.0277973346</v>
      </c>
      <c r="DT78" s="98">
        <f ca="1">IFERROR((OFFSET(RAB_AVE!$A$1,CELL("row",INDEX(RAB_AVE!$B$7:$JB$19,MATCH(DT5,RAB_AVE!$B$7:$B$19,0),1))-1,MATCH(VALUE("20"&amp;RIGHT(DT6,2)),RAB_AVE!$C6:$JB6,0)+1)),0)/1000</f>
        <v>1901836.5865788779</v>
      </c>
      <c r="DU78" s="98">
        <f ca="1">IFERROR((OFFSET(RAB_AVE!$A$1,CELL("row",INDEX(RAB_AVE!$B$7:$JB$19,MATCH(DU5,RAB_AVE!$B$7:$B$19,0),1))-1,MATCH(VALUE("20"&amp;RIGHT(DU6,2)),RAB_AVE!$C6:$JB6,0)+1)),0)/1000</f>
        <v>2166441.2813420468</v>
      </c>
      <c r="DV78" s="98">
        <f ca="1">IFERROR((OFFSET(RAB_AVE!$A$1,CELL("row",INDEX(RAB_AVE!$B$7:$JB$19,MATCH(DV5,RAB_AVE!$B$7:$B$19,0),1))-1,MATCH(VALUE("20"&amp;RIGHT(DV6,2)),RAB_AVE!$C6:$JB6,0)+1)),0)/1000</f>
        <v>2433305.9965604679</v>
      </c>
      <c r="DW78" s="98">
        <f ca="1">IFERROR((OFFSET(RAB_AVE!$A$1,CELL("row",INDEX(RAB_AVE!$B$7:$JB$19,MATCH(DW5,RAB_AVE!$B$7:$B$19,0),1))-1,MATCH(VALUE("20"&amp;RIGHT(DW6,2)),RAB_AVE!$C6:$JB6,0)+1)),0)/1000</f>
        <v>2622743.663408984</v>
      </c>
      <c r="DX78" s="98">
        <f ca="1">IFERROR((OFFSET(RAB_AVE!$A$1,CELL("row",INDEX(RAB_AVE!$B$7:$JB$19,MATCH(DX5,RAB_AVE!$B$7:$B$19,0),1))-1,MATCH(VALUE("20"&amp;RIGHT(DX6,2)),RAB_AVE!$C6:$JB6,0)+1)),0)/1000</f>
        <v>2836251.0029431195</v>
      </c>
      <c r="DY78" s="98">
        <f ca="1">IFERROR((OFFSET(RAB_AVE!$A$1,CELL("row",INDEX(RAB_AVE!$B$7:$JB$19,MATCH(DY5,RAB_AVE!$B$7:$B$19,0),1))-1,MATCH(VALUE("20"&amp;RIGHT(DY6,2)),RAB_AVE!$C6:$JB6,0)+1)),0)/1000</f>
        <v>3035760.2699273108</v>
      </c>
      <c r="DZ78" s="98">
        <f ca="1">IFERROR((OFFSET(RAB_AVE!$A$1,CELL("row",INDEX(RAB_AVE!$B$7:$JB$19,MATCH(DZ5,RAB_AVE!$B$7:$B$19,0),1))-1,MATCH(VALUE("20"&amp;RIGHT(DZ6,2)),RAB_AVE!$C6:$JB6,0)+1)),0)/1000</f>
        <v>3212487.5854698294</v>
      </c>
      <c r="EA78" s="277">
        <f ca="1">IFERROR((OFFSET(RAB_AVE!$A$1,CELL("row",INDEX(RAB_AVE!$B$7:$JB$19,MATCH(EA5,RAB_AVE!$B$7:$B$19,0),1))-1,MATCH(VALUE("20"&amp;RIGHT(EA6,2)),RAB_AVE!$C6:$JB6,0)+1)),0)/1000</f>
        <v>3383955.2385039777</v>
      </c>
      <c r="EB78" s="277">
        <f ca="1">IFERROR((OFFSET(RAB_AVE!$A$1,CELL("row",INDEX(RAB_AVE!$B$7:$JB$19,MATCH(EB5,RAB_AVE!$B$7:$B$19,0),1))-1,MATCH(VALUE("20"&amp;RIGHT(EB6,2)),RAB_AVE!$C6:$JB6,0)+1)),0)/1000</f>
        <v>3575735.9771656459</v>
      </c>
      <c r="EC78" s="277">
        <f ca="1">IFERROR((OFFSET(RAB_AVE!$A$1,CELL("row",INDEX(RAB_AVE!$B$7:$JB$19,MATCH(EC5,RAB_AVE!$B$7:$B$19,0),1))-1,MATCH(VALUE("20"&amp;RIGHT(EC6,2)),RAB_AVE!$C6:$JB6,0)+1)),0)/1000</f>
        <v>3740845.094188333</v>
      </c>
      <c r="ED78" s="277">
        <f ca="1">IFERROR((OFFSET(RAB_AVE!$A$1,CELL("row",INDEX(RAB_AVE!$B$7:$JB$19,MATCH(ED5,RAB_AVE!$B$7:$B$19,0),1))-1,MATCH(VALUE("20"&amp;RIGHT(ED6,2)),RAB_AVE!$C6:$JB6,0)+1)),0)/1000</f>
        <v>3937400.9711515782</v>
      </c>
      <c r="EE78" s="98">
        <f ca="1">IFERROR((OFFSET(RAB_AVE!$A$1,CELL("row",INDEX(RAB_AVE!$B$7:$JB$19,MATCH(EE5,RAB_AVE!$B$7:$B$19,0),1))-1,MATCH(VALUE("20"&amp;RIGHT(EE6,2)),RAB_AVE!$C6:$JB6,0)+1)),0)/1000</f>
        <v>4306482.3788588149</v>
      </c>
      <c r="EF78" s="98">
        <f ca="1">IFERROR((OFFSET(RAB_AVE!$A$1,CELL("row",INDEX(RAB_AVE!$B$7:$JB$19,MATCH(EF5,RAB_AVE!$B$7:$B$19,0),1))-1,MATCH(VALUE("20"&amp;RIGHT(EF6,2)),RAB_AVE!$C6:$JB6,0)+1)),0)/1000</f>
        <v>4719873.3001051918</v>
      </c>
      <c r="EG78" s="98">
        <f ca="1">IFERROR((OFFSET(RAB_AVE!$A$1,CELL("row",INDEX(RAB_AVE!$B$7:$JB$19,MATCH(EG5,RAB_AVE!$B$7:$B$19,0),1))-1,MATCH(VALUE("20"&amp;RIGHT(EG6,2)),RAB_AVE!$C6:$JB6,0)+1)),0)/1000</f>
        <v>316800.65860390762</v>
      </c>
      <c r="EH78" s="98">
        <f ca="1">IFERROR((OFFSET(RAB_AVE!$A$1,CELL("row",INDEX(RAB_AVE!$B$7:$JB$19,MATCH(EH5,RAB_AVE!$B$7:$B$19,0),1))-1,MATCH(VALUE("20"&amp;RIGHT(EH6,2)),RAB_AVE!$C6:$JB6,0)+1)),0)/1000</f>
        <v>330880.986074491</v>
      </c>
      <c r="EI78" s="98">
        <f ca="1">IFERROR((OFFSET(RAB_AVE!$A$1,CELL("row",INDEX(RAB_AVE!$B$7:$JB$19,MATCH(EI5,RAB_AVE!$B$7:$B$19,0),1))-1,MATCH(VALUE("20"&amp;RIGHT(EI6,2)),RAB_AVE!$C6:$JB6,0)+1)),0)/1000</f>
        <v>340480.45987926266</v>
      </c>
      <c r="EJ78" s="98">
        <f ca="1">IFERROR((OFFSET(RAB_AVE!$A$1,CELL("row",INDEX(RAB_AVE!$B$7:$JB$19,MATCH(EJ5,RAB_AVE!$B$7:$B$19,0),1))-1,MATCH(VALUE("20"&amp;RIGHT(EJ6,2)),RAB_AVE!$C6:$JB6,0)+1)),0)/1000</f>
        <v>353783.66656828974</v>
      </c>
      <c r="EK78" s="98">
        <f ca="1">IFERROR((OFFSET(RAB_AVE!$A$1,CELL("row",INDEX(RAB_AVE!$B$7:$JB$19,MATCH(EK5,RAB_AVE!$B$7:$B$19,0),1))-1,MATCH(VALUE("20"&amp;RIGHT(EK6,2)),RAB_AVE!$C6:$JB6,0)+1)),0)/1000</f>
        <v>378879.50836061285</v>
      </c>
      <c r="EL78" s="98">
        <f ca="1">IFERROR((OFFSET(RAB_AVE!$A$1,CELL("row",INDEX(RAB_AVE!$B$7:$JB$19,MATCH(EL5,RAB_AVE!$B$7:$B$19,0),1))-1,MATCH(VALUE("20"&amp;RIGHT(EL6,2)),RAB_AVE!$C6:$JB6,0)+1)),0)/1000</f>
        <v>416608.50610711478</v>
      </c>
      <c r="EM78" s="98">
        <f ca="1">IFERROR((OFFSET(RAB_AVE!$A$1,CELL("row",INDEX(RAB_AVE!$B$7:$JB$19,MATCH(EM5,RAB_AVE!$B$7:$B$19,0),1))-1,MATCH(VALUE("20"&amp;RIGHT(EM6,2)),RAB_AVE!$C6:$JB6,0)+1)),0)/1000</f>
        <v>456223.88595051062</v>
      </c>
      <c r="EN78" s="98">
        <f ca="1">IFERROR((OFFSET(RAB_AVE!$A$1,CELL("row",INDEX(RAB_AVE!$B$7:$JB$19,MATCH(EN5,RAB_AVE!$B$7:$B$19,0),1))-1,MATCH(VALUE("20"&amp;RIGHT(EN6,2)),RAB_AVE!$C6:$JB6,0)+1)),0)/1000</f>
        <v>490772.58093463758</v>
      </c>
      <c r="EO78" s="277">
        <f ca="1">IFERROR((OFFSET(RAB_AVE!$A$1,CELL("row",INDEX(RAB_AVE!$B$7:$JB$19,MATCH(EO5,RAB_AVE!$B$7:$B$19,0),1))-1,MATCH(VALUE("20"&amp;RIGHT(EO6,2)),RAB_AVE!$C6:$JB6,0)+1)),0)/1000</f>
        <v>527378.43620500015</v>
      </c>
      <c r="EP78" s="277">
        <f ca="1">IFERROR((OFFSET(RAB_AVE!$A$1,CELL("row",INDEX(RAB_AVE!$B$7:$JB$19,MATCH(EP5,RAB_AVE!$B$7:$B$19,0),1))-1,MATCH(VALUE("20"&amp;RIGHT(EP6,2)),RAB_AVE!$C6:$JB6,0)+1)),0)/1000</f>
        <v>561745.85357960663</v>
      </c>
      <c r="EQ78" s="277">
        <f ca="1">IFERROR((OFFSET(RAB_AVE!$A$1,CELL("row",INDEX(RAB_AVE!$B$7:$JB$19,MATCH(EQ5,RAB_AVE!$B$7:$B$19,0),1))-1,MATCH(VALUE("20"&amp;RIGHT(EQ6,2)),RAB_AVE!$C6:$JB6,0)+1)),0)/1000</f>
        <v>589504.28623039695</v>
      </c>
      <c r="ER78" s="277">
        <f ca="1">IFERROR((OFFSET(RAB_AVE!$A$1,CELL("row",INDEX(RAB_AVE!$B$7:$JB$19,MATCH(ER5,RAB_AVE!$B$7:$B$19,0),1))-1,MATCH(VALUE("20"&amp;RIGHT(ER6,2)),RAB_AVE!$C6:$JB6,0)+1)),0)/1000</f>
        <v>616525.76948827156</v>
      </c>
      <c r="ES78" s="277">
        <f ca="1">IFERROR((OFFSET(RAB_AVE!$A$1,CELL("row",INDEX(RAB_AVE!$B$7:$JB$19,MATCH(ES5,RAB_AVE!$B$7:$B$19,0),1))-1,MATCH(VALUE("20"&amp;RIGHT(ES6,2)),RAB_AVE!$C6:$JB6,0)+1)),0)/1000</f>
        <v>637410.71488613449</v>
      </c>
      <c r="ET78" s="277">
        <f ca="1">IFERROR((OFFSET(RAB_AVE!$A$1,CELL("row",INDEX(RAB_AVE!$B$7:$JB$19,MATCH(ET5,RAB_AVE!$B$7:$B$19,0),1))-1,MATCH(VALUE("20"&amp;RIGHT(ET6,2)),RAB_AVE!$C6:$JB6,0)+1)),0)/1000</f>
        <v>654554.30295375013</v>
      </c>
      <c r="EU78" s="277">
        <f ca="1">IFERROR((OFFSET(RAB_AVE!$A$1,CELL("row",INDEX(RAB_AVE!$B$7:$JB$19,MATCH(EU5,RAB_AVE!$B$7:$B$19,0),1))-1,MATCH(VALUE("20"&amp;RIGHT(EU6,2)),RAB_AVE!$C6:$JB6,0)+1)),0)/1000</f>
        <v>673422.54460472031</v>
      </c>
      <c r="EV78" s="277">
        <f ca="1">IFERROR((OFFSET(RAB_AVE!$A$1,CELL("row",INDEX(RAB_AVE!$B$7:$JB$19,MATCH(EV5,RAB_AVE!$B$7:$B$19,0),1))-1,MATCH(VALUE("20"&amp;RIGHT(EV6,2)),RAB_AVE!$C6:$JB6,0)+1)),0)/1000</f>
        <v>679290.31250767258</v>
      </c>
      <c r="EW78" s="98">
        <f ca="1">IFERROR((OFFSET(RAB_AVE!$A$1,CELL("row",INDEX(RAB_AVE!$B$7:$JB$19,MATCH(EW5,RAB_AVE!$B$7:$B$19,0),1))-1,MATCH(VALUE("20"&amp;RIGHT(EW6,2)),RAB_AVE!$C6:$JB6,0)+1)),0)/1000</f>
        <v>716576.41139944992</v>
      </c>
      <c r="EX78" s="98">
        <f ca="1">IFERROR((OFFSET(RAB_AVE!$A$1,CELL("row",INDEX(RAB_AVE!$B$7:$JB$19,MATCH(EX5,RAB_AVE!$B$7:$B$19,0),1))-1,MATCH(VALUE("20"&amp;RIGHT(EX6,2)),RAB_AVE!$C6:$JB6,0)+1)),0)/1000</f>
        <v>766177.33453005867</v>
      </c>
      <c r="EY78" s="98">
        <f ca="1">IFERROR((OFFSET(RAB_AVE!$A$1,CELL("row",INDEX(RAB_AVE!$B$7:$JB$19,MATCH(EY5,RAB_AVE!$B$7:$B$19,0),1))-1,MATCH(VALUE("20"&amp;RIGHT(EY6,2)),RAB_AVE!$C6:$JB6,0)+1)),0)/1000</f>
        <v>839061.0268847401</v>
      </c>
      <c r="EZ78" s="98">
        <f ca="1">IFERROR((OFFSET(RAB_AVE!$A$1,CELL("row",INDEX(RAB_AVE!$B$7:$JB$19,MATCH(EZ5,RAB_AVE!$B$7:$B$19,0),1))-1,MATCH(VALUE("20"&amp;RIGHT(EZ6,2)),RAB_AVE!$C6:$JB6,0)+1)),0)/1000</f>
        <v>558263.85714575299</v>
      </c>
      <c r="FA78" s="98">
        <f ca="1">IFERROR((OFFSET(RAB_AVE!$A$1,CELL("row",INDEX(RAB_AVE!$B$7:$JB$19,MATCH(FA5,RAB_AVE!$B$7:$B$19,0),1))-1,MATCH(VALUE("20"&amp;RIGHT(FA6,2)),RAB_AVE!$C6:$JB6,0)+1)),0)/1000</f>
        <v>582665.89693432383</v>
      </c>
      <c r="FB78" s="98">
        <f ca="1">IFERROR((OFFSET(RAB_AVE!$A$1,CELL("row",INDEX(RAB_AVE!$B$7:$JB$19,MATCH(FB5,RAB_AVE!$B$7:$B$19,0),1))-1,MATCH(VALUE("20"&amp;RIGHT(FB6,2)),RAB_AVE!$C6:$JB6,0)+1)),0)/1000</f>
        <v>612173.7318912975</v>
      </c>
      <c r="FC78" s="98">
        <f ca="1">IFERROR((OFFSET(RAB_AVE!$A$1,CELL("row",INDEX(RAB_AVE!$B$7:$JB$19,MATCH(FC5,RAB_AVE!$B$7:$B$19,0),1))-1,MATCH(VALUE("20"&amp;RIGHT(FC6,2)),RAB_AVE!$C6:$JB6,0)+1)),0)/1000</f>
        <v>634118.87415489322</v>
      </c>
      <c r="FD78" s="98">
        <f ca="1">IFERROR((OFFSET(RAB_AVE!$A$1,CELL("row",INDEX(RAB_AVE!$B$7:$JB$19,MATCH(FD5,RAB_AVE!$B$7:$B$19,0),1))-1,MATCH(VALUE("20"&amp;RIGHT(FD6,2)),RAB_AVE!$C6:$JB6,0)+1)),0)/1000</f>
        <v>677153.9504650716</v>
      </c>
      <c r="FE78" s="98">
        <f ca="1">IFERROR((OFFSET(RAB_AVE!$A$1,CELL("row",INDEX(RAB_AVE!$B$7:$JB$19,MATCH(FE5,RAB_AVE!$B$7:$B$19,0),1))-1,MATCH(VALUE("20"&amp;RIGHT(FE6,2)),RAB_AVE!$C6:$JB6,0)+1)),0)/1000</f>
        <v>704610.48487722373</v>
      </c>
      <c r="FF78" s="98">
        <f ca="1">IFERROR((OFFSET(RAB_AVE!$A$1,CELL("row",INDEX(RAB_AVE!$B$7:$JB$19,MATCH(FF5,RAB_AVE!$B$7:$B$19,0),1))-1,MATCH(VALUE("20"&amp;RIGHT(FF6,2)),RAB_AVE!$C6:$JB6,0)+1)),0)/1000</f>
        <v>770197.6584037774</v>
      </c>
      <c r="FG78" s="98">
        <f ca="1">IFERROR((OFFSET(RAB_AVE!$A$1,CELL("row",INDEX(RAB_AVE!$B$7:$JB$19,MATCH(FG5,RAB_AVE!$B$7:$B$19,0),1))-1,MATCH(VALUE("20"&amp;RIGHT(FG6,2)),RAB_AVE!$C6:$JB6,0)+1)),0)/1000</f>
        <v>850820.81998790766</v>
      </c>
      <c r="FH78" s="98">
        <f ca="1">IFERROR((OFFSET(RAB_AVE!$A$1,CELL("row",INDEX(RAB_AVE!$B$7:$JB$19,MATCH(FH5,RAB_AVE!$B$7:$B$19,0),1))-1,MATCH(VALUE("20"&amp;RIGHT(FH6,2)),RAB_AVE!$C6:$JB6,0)+1)),0)/1000</f>
        <v>917782.36099251907</v>
      </c>
      <c r="FI78" s="98">
        <f ca="1">IFERROR((OFFSET(RAB_AVE!$A$1,CELL("row",INDEX(RAB_AVE!$B$7:$JB$19,MATCH(FI5,RAB_AVE!$B$7:$B$19,0),1))-1,MATCH(VALUE("20"&amp;RIGHT(FI6,2)),RAB_AVE!$C6:$JB6,0)+1)),0)/1000</f>
        <v>982799.16409716511</v>
      </c>
      <c r="FJ78" s="98">
        <f ca="1">IFERROR((OFFSET(RAB_AVE!$A$1,CELL("row",INDEX(RAB_AVE!$B$7:$JB$19,MATCH(FJ5,RAB_AVE!$B$7:$B$19,0),1))-1,MATCH(VALUE("20"&amp;RIGHT(FJ6,2)),RAB_AVE!$C6:$JB6,0)+1)),0)/1000</f>
        <v>1047682.4109793997</v>
      </c>
      <c r="FK78" s="98">
        <f ca="1">IFERROR((OFFSET(RAB_AVE!$A$1,CELL("row",INDEX(RAB_AVE!$B$7:$JB$19,MATCH(FK5,RAB_AVE!$B$7:$B$19,0),1))-1,MATCH(VALUE("20"&amp;RIGHT(FK6,2)),RAB_AVE!$C6:$JB6,0)+1)),0)/1000</f>
        <v>1155855.7864999354</v>
      </c>
      <c r="FL78" s="98">
        <f ca="1">IFERROR((OFFSET(RAB_AVE!$A$1,CELL("row",INDEX(RAB_AVE!$B$7:$JB$19,MATCH(FL5,RAB_AVE!$B$7:$B$19,0),1))-1,MATCH(VALUE("20"&amp;RIGHT(FL6,2)),RAB_AVE!$C6:$JB6,0)+1)),0)/1000</f>
        <v>1178113.6164425921</v>
      </c>
      <c r="FM78" s="98">
        <f ca="1">IFERROR((OFFSET(RAB_AVE!$A$1,CELL("row",INDEX(RAB_AVE!$B$7:$JB$19,MATCH(FM5,RAB_AVE!$B$7:$B$19,0),1))-1,MATCH(VALUE("20"&amp;RIGHT(FM6,2)),RAB_AVE!$C6:$JB6,0)+1)),0)/1000</f>
        <v>1252710.7553782249</v>
      </c>
      <c r="FN78" s="98">
        <f ca="1">IFERROR((OFFSET(RAB_AVE!$A$1,CELL("row",INDEX(RAB_AVE!$B$7:$JB$19,MATCH(FN5,RAB_AVE!$B$7:$B$19,0),1))-1,MATCH(VALUE("20"&amp;RIGHT(FN6,2)),RAB_AVE!$C6:$JB6,0)+1)),0)/1000</f>
        <v>1334500.7982010795</v>
      </c>
      <c r="FO78" s="98">
        <f ca="1">IFERROR((OFFSET(RAB_AVE!$A$1,CELL("row",INDEX(RAB_AVE!$B$7:$JB$19,MATCH(FO5,RAB_AVE!$B$7:$B$19,0),1))-1,MATCH(VALUE("20"&amp;RIGHT(FO6,2)),RAB_AVE!$C6:$JB6,0)+1)),0)/1000</f>
        <v>1389731.2743328544</v>
      </c>
      <c r="FP78" s="98">
        <f ca="1">IFERROR((OFFSET(RAB_AVE!$A$1,CELL("row",INDEX(RAB_AVE!$B$7:$JB$19,MATCH(FP5,RAB_AVE!$B$7:$B$19,0),1))-1,MATCH(VALUE("20"&amp;RIGHT(FP6,2)),RAB_AVE!$C6:$JB6,0)+1)),0)/1000</f>
        <v>1482651.615892597</v>
      </c>
      <c r="FQ78" s="98">
        <f ca="1">IFERROR((OFFSET(RAB_AVE!$A$1,CELL("row",INDEX(RAB_AVE!$B$7:$JB$19,MATCH(FQ5,RAB_AVE!$B$7:$B$19,0),1))-1,MATCH(VALUE("20"&amp;RIGHT(FQ6,2)),RAB_AVE!$C6:$JB6,0)+1)),0)/1000</f>
        <v>1581865.1675533424</v>
      </c>
      <c r="FR78" s="98">
        <f ca="1">IFERROR((OFFSET(RAB_AVE!$A$1,CELL("row",INDEX(RAB_AVE!$B$7:$JB$19,MATCH(FR5,RAB_AVE!$B$7:$B$19,0),1))-1,MATCH(VALUE("20"&amp;RIGHT(FR6,2)),RAB_AVE!$C6:$JB6,0)+1)),0)/1000</f>
        <v>1738543.692519122</v>
      </c>
      <c r="FS78" s="98">
        <f ca="1">IFERROR((OFFSET(RAB_AVE!$A$1,CELL("row",INDEX(RAB_AVE!$B$7:$JB$19,MATCH(FS5,RAB_AVE!$B$7:$B$19,0),1))-1,MATCH(VALUE("20"&amp;RIGHT(FS6,2)),RAB_AVE!$C6:$JB6,0)+1)),0)/1000</f>
        <v>524394.59289741097</v>
      </c>
      <c r="FT78" s="98">
        <f ca="1">IFERROR((OFFSET(RAB_AVE!$A$1,CELL("row",INDEX(RAB_AVE!$B$7:$JB$19,MATCH(FT5,RAB_AVE!$B$7:$B$19,0),1))-1,MATCH(VALUE("20"&amp;RIGHT(FT6,2)),RAB_AVE!$C6:$JB6,0)+1)),0)/1000</f>
        <v>524703.61164259363</v>
      </c>
      <c r="FU78" s="98">
        <f ca="1">IFERROR((OFFSET(RAB_AVE!$A$1,CELL("row",INDEX(RAB_AVE!$B$7:$JB$19,MATCH(FU5,RAB_AVE!$B$7:$B$19,0),1))-1,MATCH(VALUE("20"&amp;RIGHT(FU6,2)),RAB_AVE!$C6:$JB6,0)+1)),0)/1000</f>
        <v>525458.20195870998</v>
      </c>
      <c r="FV78" s="98">
        <f ca="1">IFERROR((OFFSET(RAB_AVE!$A$1,CELL("row",INDEX(RAB_AVE!$B$7:$JB$19,MATCH(FV5,RAB_AVE!$B$7:$B$19,0),1))-1,MATCH(VALUE("20"&amp;RIGHT(FV6,2)),RAB_AVE!$C6:$JB6,0)+1)),0)/1000</f>
        <v>524311.28946163121</v>
      </c>
      <c r="FW78" s="98">
        <f ca="1">IFERROR((OFFSET(RAB_AVE!$A$1,CELL("row",INDEX(RAB_AVE!$B$7:$JB$19,MATCH(FW5,RAB_AVE!$B$7:$B$19,0),1))-1,MATCH(VALUE("20"&amp;RIGHT(FW6,2)),RAB_AVE!$C6:$JB6,0)+1)),0)/1000</f>
        <v>520227.44831441616</v>
      </c>
      <c r="FX78" s="98">
        <f ca="1">IFERROR((OFFSET(RAB_AVE!$A$1,CELL("row",INDEX(RAB_AVE!$B$7:$JB$19,MATCH(FX5,RAB_AVE!$B$7:$B$19,0),1))-1,MATCH(VALUE("20"&amp;RIGHT(FX6,2)),RAB_AVE!$C6:$JB6,0)+1)),0)/1000</f>
        <v>524972.58179569594</v>
      </c>
      <c r="FY78" s="98">
        <f ca="1">IFERROR((OFFSET(RAB_AVE!$A$1,CELL("row",INDEX(RAB_AVE!$B$7:$JB$19,MATCH(FY5,RAB_AVE!$B$7:$B$19,0),1))-1,MATCH(VALUE("20"&amp;RIGHT(FY6,2)),RAB_AVE!$C6:$JB6,0)+1)),0)/1000</f>
        <v>533738.96508442773</v>
      </c>
      <c r="FZ78" s="98">
        <f ca="1">IFERROR((OFFSET(RAB_AVE!$A$1,CELL("row",INDEX(RAB_AVE!$B$7:$JB$19,MATCH(FZ5,RAB_AVE!$B$7:$B$19,0),1))-1,MATCH(VALUE("20"&amp;RIGHT(FZ6,2)),RAB_AVE!$C6:$JB6,0)+1)),0)/1000</f>
        <v>543241.06765431259</v>
      </c>
      <c r="GA78" s="98">
        <f ca="1">IFERROR((OFFSET(RAB_AVE!$A$1,CELL("row",INDEX(RAB_AVE!$B$7:$JB$19,MATCH(GA5,RAB_AVE!$B$7:$B$19,0),1))-1,MATCH(VALUE("20"&amp;RIGHT(GA6,2)),RAB_AVE!$C6:$JB6,0)+1)),0)/1000</f>
        <v>546648.33236588351</v>
      </c>
      <c r="GB78" s="98">
        <f ca="1">IFERROR((OFFSET(RAB_AVE!$A$1,CELL("row",INDEX(RAB_AVE!$B$7:$JB$19,MATCH(GB5,RAB_AVE!$B$7:$B$19,0),1))-1,MATCH(VALUE("20"&amp;RIGHT(GB6,2)),RAB_AVE!$C6:$JB6,0)+1)),0)/1000</f>
        <v>540557.86437507009</v>
      </c>
      <c r="GC78" s="98">
        <f ca="1">IFERROR((OFFSET(RAB_AVE!$A$1,CELL("row",INDEX(RAB_AVE!$B$7:$JB$19,MATCH(GC5,RAB_AVE!$B$7:$B$19,0),1))-1,MATCH(VALUE("20"&amp;RIGHT(GC6,2)),RAB_AVE!$C6:$JB6,0)+1)),0)/1000</f>
        <v>464307.44597599516</v>
      </c>
      <c r="GD78" s="98">
        <f ca="1">IFERROR((OFFSET(RAB_AVE!$A$1,CELL("row",INDEX(RAB_AVE!$B$7:$JB$19,MATCH(GD5,RAB_AVE!$B$7:$B$19,0),1))-1,MATCH(VALUE("20"&amp;RIGHT(GD6,2)),RAB_AVE!$C6:$JB6,0)+1)),0)/1000</f>
        <v>411534.77631892555</v>
      </c>
      <c r="GE78" s="98">
        <f ca="1">IFERROR((OFFSET(RAB_AVE!$A$1,CELL("row",INDEX(RAB_AVE!$B$7:$JB$19,MATCH(GE5,RAB_AVE!$B$7:$B$19,0),1))-1,MATCH(VALUE("20"&amp;RIGHT(GE6,2)),RAB_AVE!$C6:$JB6,0)+1)),0)/1000</f>
        <v>437395.75879000011</v>
      </c>
      <c r="GF78" s="98">
        <f ca="1">IFERROR((OFFSET(RAB_AVE!$A$1,CELL("row",INDEX(RAB_AVE!$B$7:$JB$19,MATCH(GF5,RAB_AVE!$B$7:$B$19,0),1))-1,MATCH(VALUE("20"&amp;RIGHT(GF6,2)),RAB_AVE!$C6:$JB6,0)+1)),0)/1000</f>
        <v>460446.95046000002</v>
      </c>
      <c r="GG78" s="98">
        <f ca="1">IFERROR((OFFSET(RAB_AVE!$A$1,CELL("row",INDEX(RAB_AVE!$B$7:$JB$19,MATCH(GG5,RAB_AVE!$B$7:$B$19,0),1))-1,MATCH(VALUE("20"&amp;RIGHT(GG6,2)),RAB_AVE!$C6:$JB6,0)+1)),0)/1000</f>
        <v>484005.96156500012</v>
      </c>
      <c r="GH78" s="277">
        <f ca="1">IFERROR((OFFSET(RAB_AVE!$A$1,CELL("row",INDEX(RAB_AVE!$B$7:$JB$19,MATCH(GH5,RAB_AVE!$B$7:$B$19,0),1))-1,MATCH(VALUE("20"&amp;RIGHT(GH6,2)),RAB_AVE!$C6:$JB6,0)+1)),0)/1000</f>
        <v>507326.45950500009</v>
      </c>
      <c r="GI78" s="277">
        <f ca="1">IFERROR((OFFSET(RAB_AVE!$A$1,CELL("row",INDEX(RAB_AVE!$B$7:$JB$19,MATCH(GI5,RAB_AVE!$B$7:$B$19,0),1))-1,MATCH(VALUE("20"&amp;RIGHT(GI6,2)),RAB_AVE!$C6:$JB6,0)+1)),0)/1000</f>
        <v>536450.64793000009</v>
      </c>
      <c r="GJ78" s="277">
        <f ca="1">IFERROR((OFFSET(RAB_AVE!$A$1,CELL("row",INDEX(RAB_AVE!$B$7:$JB$19,MATCH(GJ5,RAB_AVE!$B$7:$B$19,0),1))-1,MATCH(VALUE("20"&amp;RIGHT(GJ6,2)),RAB_AVE!$C6:$JB6,0)+1)),0)/1000</f>
        <v>581168.97740000009</v>
      </c>
      <c r="GK78" s="98">
        <f ca="1">IFERROR((OFFSET(RAB_AVE!$A$1,CELL("row",INDEX(RAB_AVE!$B$7:$JB$19,MATCH(GK5,RAB_AVE!$B$7:$B$19,0),1))-1,MATCH(VALUE("20"&amp;RIGHT(GK6,2)),RAB_AVE!$C6:$JB6,0)+1)),0)/1000</f>
        <v>631751.36950000015</v>
      </c>
      <c r="GL78" s="98">
        <f ca="1">IFERROR((OFFSET(RAB_AVE!$A$1,CELL("row",INDEX(RAB_AVE!$B$7:$JB$19,MATCH(GL5,RAB_AVE!$B$7:$B$19,0),1))-1,MATCH(VALUE("20"&amp;RIGHT(GL6,2)),RAB_AVE!$C6:$JB6,0)+1)),0)/1000</f>
        <v>555844.54161959677</v>
      </c>
      <c r="GM78" s="98">
        <f ca="1">IFERROR((OFFSET(RAB_AVE!$A$1,CELL("row",INDEX(RAB_AVE!$B$7:$JB$19,MATCH(GM5,RAB_AVE!$B$7:$B$19,0),1))-1,MATCH(VALUE("20"&amp;RIGHT(GM6,2)),RAB_AVE!$C6:$JB6,0)+1)),0)/1000</f>
        <v>604012.31423678971</v>
      </c>
      <c r="GN78" s="98">
        <f ca="1">IFERROR((OFFSET(RAB_AVE!$A$1,CELL("row",INDEX(RAB_AVE!$B$7:$JB$19,MATCH(GN5,RAB_AVE!$B$7:$B$19,0),1))-1,MATCH(VALUE("20"&amp;RIGHT(GN6,2)),RAB_AVE!$C6:$JB6,0)+1)),0)/1000</f>
        <v>658952.04975159792</v>
      </c>
      <c r="GO78" s="98">
        <f ca="1">IFERROR((OFFSET(RAB_AVE!$A$1,CELL("row",INDEX(RAB_AVE!$B$7:$JB$19,MATCH(GO5,RAB_AVE!$B$7:$B$19,0),1))-1,MATCH(VALUE("20"&amp;RIGHT(GO6,2)),RAB_AVE!$C6:$JB6,0)+1)),0)/1000</f>
        <v>736857.29648616724</v>
      </c>
      <c r="GP78" s="98">
        <f ca="1">IFERROR((OFFSET(RAB_AVE!$A$1,CELL("row",INDEX(RAB_AVE!$B$7:$JB$19,MATCH(GP5,RAB_AVE!$B$7:$B$19,0),1))-1,MATCH(VALUE("20"&amp;RIGHT(GP6,2)),RAB_AVE!$C6:$JB6,0)+1)),0)/1000</f>
        <v>821292.69608960371</v>
      </c>
      <c r="GQ78" s="98">
        <f ca="1">IFERROR((OFFSET(RAB_AVE!$A$1,CELL("row",INDEX(RAB_AVE!$B$7:$JB$19,MATCH(GQ5,RAB_AVE!$B$7:$B$19,0),1))-1,MATCH(VALUE("20"&amp;RIGHT(GQ6,2)),RAB_AVE!$C6:$JB6,0)+1)),0)/1000</f>
        <v>900626.34924697841</v>
      </c>
      <c r="GR78" s="98">
        <f ca="1">IFERROR((OFFSET(RAB_AVE!$A$1,CELL("row",INDEX(RAB_AVE!$B$7:$JB$19,MATCH(GR5,RAB_AVE!$B$7:$B$19,0),1))-1,MATCH(VALUE("20"&amp;RIGHT(GR6,2)),RAB_AVE!$C6:$JB6,0)+1)),0)/1000</f>
        <v>997246.24863680697</v>
      </c>
      <c r="GS78" s="98">
        <f ca="1">IFERROR((OFFSET(RAB_AVE!$A$1,CELL("row",INDEX(RAB_AVE!$B$7:$JB$19,MATCH(GS5,RAB_AVE!$B$7:$B$19,0),1))-1,MATCH(VALUE("20"&amp;RIGHT(GS6,2)),RAB_AVE!$C6:$JB6,0)+1)),0)/1000</f>
        <v>1104217.1744223521</v>
      </c>
      <c r="GT78" s="98">
        <f ca="1">IFERROR((OFFSET(RAB_AVE!$A$1,CELL("row",INDEX(RAB_AVE!$B$7:$JB$19,MATCH(GT5,RAB_AVE!$B$7:$B$19,0),1))-1,MATCH(VALUE("20"&amp;RIGHT(GT6,2)),RAB_AVE!$C6:$JB6,0)+1)),0)/1000</f>
        <v>1251745.3460646924</v>
      </c>
      <c r="GU78" s="98">
        <f ca="1">IFERROR((OFFSET(RAB_AVE!$A$1,CELL("row",INDEX(RAB_AVE!$B$7:$JB$19,MATCH(GU5,RAB_AVE!$B$7:$B$19,0),1))-1,MATCH(VALUE("20"&amp;RIGHT(GU6,2)),RAB_AVE!$C6:$JB6,0)+1)),0)/1000</f>
        <v>1862372.5355631295</v>
      </c>
      <c r="GV78" s="98">
        <f ca="1">IFERROR((OFFSET(RAB_AVE!$A$1,CELL("row",INDEX(RAB_AVE!$B$7:$JB$19,MATCH(GV5,RAB_AVE!$B$7:$B$19,0),1))-1,MATCH(VALUE("20"&amp;RIGHT(GV6,2)),RAB_AVE!$C6:$JB6,0)+1)),0)/1000</f>
        <v>1987790.847613594</v>
      </c>
      <c r="GW78" s="98">
        <f ca="1">IFERROR((OFFSET(RAB_AVE!$A$1,CELL("row",INDEX(RAB_AVE!$B$7:$JB$19,MATCH(GW5,RAB_AVE!$B$7:$B$19,0),1))-1,MATCH(VALUE("20"&amp;RIGHT(GW6,2)),RAB_AVE!$C6:$JB6,0)+1)),0)/1000</f>
        <v>2035003.3805182416</v>
      </c>
      <c r="GX78" s="98">
        <f ca="1">IFERROR((OFFSET(RAB_AVE!$A$1,CELL("row",INDEX(RAB_AVE!$B$7:$JB$19,MATCH(GX5,RAB_AVE!$B$7:$B$19,0),1))-1,MATCH(VALUE("20"&amp;RIGHT(GX6,2)),RAB_AVE!$C6:$JB6,0)+1)),0)/1000</f>
        <v>2107199.2839508415</v>
      </c>
      <c r="GY78" s="98">
        <f ca="1">IFERROR((OFFSET(RAB_AVE!$A$1,CELL("row",INDEX(RAB_AVE!$B$7:$JB$19,MATCH(GY5,RAB_AVE!$B$7:$B$19,0),1))-1,MATCH(VALUE("20"&amp;RIGHT(GY6,2)),RAB_AVE!$C6:$JB6,0)+1)),0)/1000</f>
        <v>2169652.1719525498</v>
      </c>
      <c r="GZ78" s="98">
        <f ca="1">IFERROR((OFFSET(RAB_AVE!$A$1,CELL("row",INDEX(RAB_AVE!$B$7:$JB$19,MATCH(GZ5,RAB_AVE!$B$7:$B$19,0),1))-1,MATCH(VALUE("20"&amp;RIGHT(GZ6,2)),RAB_AVE!$C6:$JB6,0)+1)),0)/1000</f>
        <v>2195163.2092614397</v>
      </c>
      <c r="HA78" s="98">
        <f ca="1">IFERROR((OFFSET(RAB_AVE!$A$1,CELL("row",INDEX(RAB_AVE!$B$7:$JB$19,MATCH(HA5,RAB_AVE!$B$7:$B$19,0),1))-1,MATCH(VALUE("20"&amp;RIGHT(HA6,2)),RAB_AVE!$C6:$JB6,0)+1)),0)/1000</f>
        <v>2222338.2001026021</v>
      </c>
      <c r="HB78" s="98">
        <f ca="1">IFERROR((OFFSET(RAB_AVE!$A$1,CELL("row",INDEX(RAB_AVE!$B$7:$JB$19,MATCH(HB5,RAB_AVE!$B$7:$B$19,0),1))-1,MATCH(VALUE("20"&amp;RIGHT(HB6,2)),RAB_AVE!$C6:$JB6,0)+1)),0)/1000</f>
        <v>2247675.7617085241</v>
      </c>
      <c r="HC78" s="98">
        <f ca="1">IFERROR((OFFSET(RAB_AVE!$A$1,CELL("row",INDEX(RAB_AVE!$B$7:$JB$19,MATCH(HC5,RAB_AVE!$B$7:$B$19,0),1))-1,MATCH(VALUE("20"&amp;RIGHT(HC6,2)),RAB_AVE!$C6:$JB6,0)+1)),0)/1000</f>
        <v>2285474.5489013824</v>
      </c>
      <c r="HD78" s="98">
        <f ca="1">IFERROR((OFFSET(RAB_AVE!$A$1,CELL("row",INDEX(RAB_AVE!$B$7:$JB$19,MATCH(HD5,RAB_AVE!$B$7:$B$19,0),1))-1,MATCH(VALUE("20"&amp;RIGHT(HD6,2)),RAB_AVE!$C6:$JB6,0)+1)),0)/1000</f>
        <v>2425855.3812636249</v>
      </c>
      <c r="HE78" s="98">
        <f ca="1">IFERROR((OFFSET(RAB_AVE!$A$1,CELL("row",INDEX(RAB_AVE!$B$7:$JB$19,MATCH(HE5,RAB_AVE!$B$7:$B$19,0),1))-1,MATCH(VALUE("20"&amp;RIGHT(HE6,2)),RAB_AVE!$C6:$JB6,0)+1)),0)/1000</f>
        <v>330761.82809980138</v>
      </c>
      <c r="HF78" s="98">
        <f ca="1">IFERROR((OFFSET(RAB_AVE!$A$1,CELL("row",INDEX(RAB_AVE!$B$7:$JB$19,MATCH(HF5,RAB_AVE!$B$7:$B$19,0),1))-1,MATCH(VALUE("20"&amp;RIGHT(HF6,2)),RAB_AVE!$C6:$JB6,0)+1)),0)/1000</f>
        <v>360245.29738666007</v>
      </c>
      <c r="HG78" s="98">
        <f ca="1">IFERROR((OFFSET(RAB_AVE!$A$1,CELL("row",INDEX(RAB_AVE!$B$7:$JB$19,MATCH(HG5,RAB_AVE!$B$7:$B$19,0),1))-1,MATCH(VALUE("20"&amp;RIGHT(HG6,2)),RAB_AVE!$C6:$JB6,0)+1)),0)/1000</f>
        <v>389436.59117370949</v>
      </c>
      <c r="HH78" s="98">
        <f ca="1">IFERROR((OFFSET(RAB_AVE!$A$1,CELL("row",INDEX(RAB_AVE!$B$7:$JB$19,MATCH(HH5,RAB_AVE!$B$7:$B$19,0),1))-1,MATCH(VALUE("20"&amp;RIGHT(HH6,2)),RAB_AVE!$C6:$JB6,0)+1)),0)/1000</f>
        <v>427806.98900859978</v>
      </c>
      <c r="HI78" s="98">
        <f ca="1">IFERROR((OFFSET(RAB_AVE!$A$1,CELL("row",INDEX(RAB_AVE!$B$7:$JB$19,MATCH(HI5,RAB_AVE!$B$7:$B$19,0),1))-1,MATCH(VALUE("20"&amp;RIGHT(HI6,2)),RAB_AVE!$C6:$JB6,0)+1)),0)/1000</f>
        <v>471129.21202718065</v>
      </c>
      <c r="HJ78" s="98">
        <f ca="1">IFERROR((OFFSET(RAB_AVE!$A$1,CELL("row",INDEX(RAB_AVE!$B$7:$JB$19,MATCH(HJ5,RAB_AVE!$B$7:$B$19,0),1))-1,MATCH(VALUE("20"&amp;RIGHT(HJ6,2)),RAB_AVE!$C6:$JB6,0)+1)),0)/1000</f>
        <v>512631.1999271785</v>
      </c>
      <c r="HK78" s="98">
        <f ca="1">IFERROR((OFFSET(RAB_AVE!$A$1,CELL("row",INDEX(RAB_AVE!$B$7:$JB$19,MATCH(HK5,RAB_AVE!$B$7:$B$19,0),1))-1,MATCH(VALUE("20"&amp;RIGHT(HK6,2)),RAB_AVE!$C6:$JB6,0)+1)),0)/1000</f>
        <v>547992.86399503227</v>
      </c>
      <c r="HL78" s="98">
        <f ca="1">IFERROR((OFFSET(RAB_AVE!$A$1,CELL("row",INDEX(RAB_AVE!$B$7:$JB$19,MATCH(HL5,RAB_AVE!$B$7:$B$19,0),1))-1,MATCH(VALUE("20"&amp;RIGHT(HL6,2)),RAB_AVE!$C6:$JB6,0)+1)),0)/1000</f>
        <v>572887.19138619443</v>
      </c>
      <c r="HM78" s="98">
        <f ca="1">IFERROR((OFFSET(RAB_AVE!$A$1,CELL("row",INDEX(RAB_AVE!$B$7:$JB$19,MATCH(HM5,RAB_AVE!$B$7:$B$19,0),1))-1,MATCH(VALUE("20"&amp;RIGHT(HM6,2)),RAB_AVE!$C6:$JB6,0)+1)),0)/1000</f>
        <v>594907.48035012919</v>
      </c>
      <c r="HN78" s="98">
        <f ca="1">IFERROR((OFFSET(RAB_AVE!$A$1,CELL("row",INDEX(RAB_AVE!$B$7:$JB$19,MATCH(HN5,RAB_AVE!$B$7:$B$19,0),1))-1,MATCH(VALUE("20"&amp;RIGHT(HN6,2)),RAB_AVE!$C6:$JB6,0)+1)),0)/1000</f>
        <v>622911.38961672073</v>
      </c>
      <c r="HO78" s="98">
        <f ca="1">IFERROR((OFFSET(RAB_AVE!$A$1,CELL("row",INDEX(RAB_AVE!$B$7:$JB$19,MATCH(HO5,RAB_AVE!$B$7:$B$19,0),1))-1,MATCH(VALUE("20"&amp;RIGHT(HO6,2)),RAB_AVE!$C6:$JB6,0)+1)),0)/1000</f>
        <v>647864.69265639689</v>
      </c>
      <c r="HP78" s="98">
        <f ca="1">IFERROR((OFFSET(RAB_AVE!$A$1,CELL("row",INDEX(RAB_AVE!$B$7:$JB$19,MATCH(HP5,RAB_AVE!$B$7:$B$19,0),1))-1,MATCH(VALUE("20"&amp;RIGHT(HP6,2)),RAB_AVE!$C6:$JB6,0)+1)),0)/1000</f>
        <v>678056.78827085136</v>
      </c>
      <c r="HQ78" s="277">
        <f ca="1">IFERROR((OFFSET(RAB_AVE!$A$1,CELL("row",INDEX(RAB_AVE!$B$7:$JB$19,MATCH(HQ5,RAB_AVE!$B$7:$B$19,0),1))-1,MATCH(VALUE("20"&amp;RIGHT(HQ6,2)),RAB_AVE!$C6:$JB6,0)+1)),0)/1000</f>
        <v>688460.15966227127</v>
      </c>
      <c r="HR78" s="277">
        <f ca="1">IFERROR((OFFSET(RAB_AVE!$A$1,CELL("row",INDEX(RAB_AVE!$B$7:$JB$19,MATCH(HR5,RAB_AVE!$B$7:$B$19,0),1))-1,MATCH(VALUE("20"&amp;RIGHT(HR6,2)),RAB_AVE!$C6:$JB6,0)+1)),0)/1000</f>
        <v>725161.91906840226</v>
      </c>
      <c r="HS78" s="277">
        <f ca="1">IFERROR((OFFSET(RAB_AVE!$A$1,CELL("row",INDEX(RAB_AVE!$B$7:$JB$19,MATCH(HS5,RAB_AVE!$B$7:$B$19,0),1))-1,MATCH(VALUE("20"&amp;RIGHT(HS6,2)),RAB_AVE!$C6:$JB6,0)+1)),0)/1000</f>
        <v>747715.54387319076</v>
      </c>
      <c r="HT78" s="277">
        <f ca="1">IFERROR((OFFSET(RAB_AVE!$A$1,CELL("row",INDEX(RAB_AVE!$B$7:$JB$19,MATCH(HT5,RAB_AVE!$B$7:$B$19,0),1))-1,MATCH(VALUE("20"&amp;RIGHT(HT6,2)),RAB_AVE!$C6:$JB6,0)+1)),0)/1000</f>
        <v>771830.41689787759</v>
      </c>
      <c r="HU78" s="277">
        <f ca="1">IFERROR((OFFSET(RAB_AVE!$A$1,CELL("row",INDEX(RAB_AVE!$B$7:$JB$19,MATCH(HU5,RAB_AVE!$B$7:$B$19,0),1))-1,MATCH(VALUE("20"&amp;RIGHT(HU6,2)),RAB_AVE!$C6:$JB6,0)+1)),0)/1000</f>
        <v>803835.67962233431</v>
      </c>
      <c r="HV78" s="277">
        <f ca="1">IFERROR((OFFSET(RAB_AVE!$A$1,CELL("row",INDEX(RAB_AVE!$B$7:$JB$19,MATCH(HV5,RAB_AVE!$B$7:$B$19,0),1))-1,MATCH(VALUE("20"&amp;RIGHT(HV6,2)),RAB_AVE!$C6:$JB6,0)+1)),0)/1000</f>
        <v>860226.19275856565</v>
      </c>
      <c r="HW78" s="98">
        <f ca="1">IFERROR((OFFSET(RAB_AVE!$A$1,CELL("row",INDEX(RAB_AVE!$B$7:$JB$19,MATCH(HW5,RAB_AVE!$B$7:$B$19,0),1))-1,MATCH(VALUE("20"&amp;RIGHT(HW6,2)),RAB_AVE!$C6:$JB6,0)+1)),0)/1000</f>
        <v>919464.94443272089</v>
      </c>
      <c r="HX78" s="98">
        <f ca="1">IFERROR((OFFSET(RAB_AVE!$A$1,CELL("row",INDEX(RAB_AVE!$B$7:$JB$19,MATCH(HX5,RAB_AVE!$B$7:$B$19,0),1))-1,MATCH(VALUE("20"&amp;RIGHT(HX6,2)),RAB_AVE!$C6:$JB6,0)+1)),0)/1000</f>
        <v>425238.56290850817</v>
      </c>
      <c r="HY78" s="98">
        <f ca="1">IFERROR((OFFSET(RAB_AVE!$A$1,CELL("row",INDEX(RAB_AVE!$B$7:$JB$19,MATCH(HY5,RAB_AVE!$B$7:$B$19,0),1))-1,MATCH(VALUE("20"&amp;RIGHT(HY6,2)),RAB_AVE!$C6:$JB6,0)+1)),0)/1000</f>
        <v>445641.52451226761</v>
      </c>
      <c r="HZ78" s="98">
        <f ca="1">IFERROR((OFFSET(RAB_AVE!$A$1,CELL("row",INDEX(RAB_AVE!$B$7:$JB$19,MATCH(HZ5,RAB_AVE!$B$7:$B$19,0),1))-1,MATCH(VALUE("20"&amp;RIGHT(HZ6,2)),RAB_AVE!$C6:$JB6,0)+1)),0)/1000</f>
        <v>464496.98237055278</v>
      </c>
      <c r="IA78" s="98">
        <f ca="1">IFERROR((OFFSET(RAB_AVE!$A$1,CELL("row",INDEX(RAB_AVE!$B$7:$JB$19,MATCH(IA5,RAB_AVE!$B$7:$B$19,0),1))-1,MATCH(VALUE("20"&amp;RIGHT(IA6,2)),RAB_AVE!$C6:$JB6,0)+1)),0)/1000</f>
        <v>495506.40425067471</v>
      </c>
      <c r="IB78" s="98">
        <f ca="1">IFERROR((OFFSET(RAB_AVE!$A$1,CELL("row",INDEX(RAB_AVE!$B$7:$JB$19,MATCH(IB5,RAB_AVE!$B$7:$B$19,0),1))-1,MATCH(VALUE("20"&amp;RIGHT(IB6,2)),RAB_AVE!$C6:$JB6,0)+1)),0)/1000</f>
        <v>527463.94268481655</v>
      </c>
      <c r="IC78" s="98">
        <f ca="1">IFERROR((OFFSET(RAB_AVE!$A$1,CELL("row",INDEX(RAB_AVE!$B$7:$JB$19,MATCH(IC5,RAB_AVE!$B$7:$B$19,0),1))-1,MATCH(VALUE("20"&amp;RIGHT(IC6,2)),RAB_AVE!$C6:$JB6,0)+1)),0)/1000</f>
        <v>559875.2915537433</v>
      </c>
      <c r="ID78" s="98">
        <f ca="1">IFERROR((OFFSET(RAB_AVE!$A$1,CELL("row",INDEX(RAB_AVE!$B$7:$JB$19,MATCH(ID5,RAB_AVE!$B$7:$B$19,0),1))-1,MATCH(VALUE("20"&amp;RIGHT(ID6,2)),RAB_AVE!$C6:$JB6,0)+1)),0)/1000</f>
        <v>608827.75067711063</v>
      </c>
      <c r="IE78" s="98">
        <f ca="1">IFERROR((OFFSET(RAB_AVE!$A$1,CELL("row",INDEX(RAB_AVE!$B$7:$JB$19,MATCH(IE5,RAB_AVE!$B$7:$B$19,0),1))-1,MATCH(VALUE("20"&amp;RIGHT(IE6,2)),RAB_AVE!$C6:$JB6,0)+1)),0)/1000</f>
        <v>664233.99440638069</v>
      </c>
      <c r="IF78" s="98">
        <f ca="1">IFERROR((OFFSET(RAB_AVE!$A$1,CELL("row",INDEX(RAB_AVE!$B$7:$JB$19,MATCH(IF5,RAB_AVE!$B$7:$B$19,0),1))-1,MATCH(VALUE("20"&amp;RIGHT(IF6,2)),RAB_AVE!$C6:$JB6,0)+1)),0)/1000</f>
        <v>724319.88033594785</v>
      </c>
      <c r="IG78" s="98">
        <f ca="1">IFERROR((OFFSET(RAB_AVE!$A$1,CELL("row",INDEX(RAB_AVE!$B$7:$JB$19,MATCH(IG5,RAB_AVE!$B$7:$B$19,0),1))-1,MATCH(VALUE("20"&amp;RIGHT(IG6,2)),RAB_AVE!$C6:$JB6,0)+1)),0)/1000</f>
        <v>790492.98557183181</v>
      </c>
      <c r="IH78" s="98">
        <f ca="1">IFERROR((OFFSET(RAB_AVE!$A$1,CELL("row",INDEX(RAB_AVE!$B$7:$JB$19,MATCH(IH5,RAB_AVE!$B$7:$B$19,0),1))-1,MATCH(VALUE("20"&amp;RIGHT(IH6,2)),RAB_AVE!$C6:$JB6,0)+1)),0)/1000</f>
        <v>858396.33906932385</v>
      </c>
      <c r="II78" s="98">
        <f ca="1">IFERROR((OFFSET(RAB_AVE!$A$1,CELL("row",INDEX(RAB_AVE!$B$7:$JB$19,MATCH(II5,RAB_AVE!$B$7:$B$19,0),1))-1,MATCH(VALUE("20"&amp;RIGHT(II6,2)),RAB_AVE!$C6:$JB6,0)+1)),0)/1000</f>
        <v>894549.52566467947</v>
      </c>
      <c r="IJ78" s="98">
        <f ca="1">IFERROR((OFFSET(RAB_AVE!$A$1,CELL("row",INDEX(RAB_AVE!$B$7:$JB$19,MATCH(IJ5,RAB_AVE!$B$7:$B$19,0),1))-1,MATCH(VALUE("20"&amp;RIGHT(IJ6,2)),RAB_AVE!$C6:$JB6,0)+1)),0)/1000</f>
        <v>870217.76861097792</v>
      </c>
      <c r="IK78" s="98">
        <f ca="1">IFERROR((OFFSET(RAB_AVE!$A$1,CELL("row",INDEX(RAB_AVE!$B$7:$JB$19,MATCH(IK5,RAB_AVE!$B$7:$B$19,0),1))-1,MATCH(VALUE("20"&amp;RIGHT(IK6,2)),RAB_AVE!$C6:$JB6,0)+1)),0)/1000</f>
        <v>887774.76799999957</v>
      </c>
      <c r="IL78" s="98">
        <f ca="1">IFERROR((OFFSET(RAB_AVE!$A$1,CELL("row",INDEX(RAB_AVE!$B$7:$JB$19,MATCH(IL5,RAB_AVE!$B$7:$B$19,0),1))-1,MATCH(VALUE("20"&amp;RIGHT(IL6,2)),RAB_AVE!$C6:$JB6,0)+1)),0)/1000</f>
        <v>911342.12199999951</v>
      </c>
      <c r="IM78" s="98">
        <f ca="1">IFERROR((OFFSET(RAB_AVE!$A$1,CELL("row",INDEX(RAB_AVE!$B$7:$JB$19,MATCH(IM5,RAB_AVE!$B$7:$B$19,0),1))-1,MATCH(VALUE("20"&amp;RIGHT(IM6,2)),RAB_AVE!$C6:$JB6,0)+1)),0)/1000</f>
        <v>926201.70449999953</v>
      </c>
      <c r="IN78" s="98">
        <f ca="1">IFERROR((OFFSET(RAB_AVE!$A$1,CELL("row",INDEX(RAB_AVE!$B$7:$JB$19,MATCH(IN5,RAB_AVE!$B$7:$B$19,0),1))-1,MATCH(VALUE("20"&amp;RIGHT(IN6,2)),RAB_AVE!$C6:$JB6,0)+1)),0)/1000</f>
        <v>928418.18699999957</v>
      </c>
      <c r="IO78" s="98">
        <f ca="1">IFERROR((OFFSET(RAB_AVE!$A$1,CELL("row",INDEX(RAB_AVE!$B$7:$JB$19,MATCH(IO5,RAB_AVE!$B$7:$B$19,0),1))-1,MATCH(VALUE("20"&amp;RIGHT(IO6,2)),RAB_AVE!$C6:$JB6,0)+1)),0)/1000</f>
        <v>938469.1119999995</v>
      </c>
      <c r="IP78" s="98">
        <f ca="1">IFERROR((OFFSET(RAB_AVE!$A$1,CELL("row",INDEX(RAB_AVE!$B$7:$JB$19,MATCH(IP5,RAB_AVE!$B$7:$B$19,0),1))-1,MATCH(VALUE("20"&amp;RIGHT(IP6,2)),RAB_AVE!$C6:$JB6,0)+1)),0)/1000</f>
        <v>990575.11949999956</v>
      </c>
      <c r="IQ78" s="306"/>
      <c r="IR78" s="306"/>
      <c r="IS78" s="306"/>
      <c r="IT78" s="306"/>
      <c r="IU78" s="306"/>
      <c r="IV78" s="306"/>
      <c r="IW78" s="306"/>
      <c r="IX78" s="306"/>
      <c r="IY78" s="306"/>
      <c r="IZ78" s="306"/>
      <c r="JA78" s="307"/>
      <c r="JB78" s="307"/>
      <c r="JC78" s="307"/>
      <c r="JD78" s="307"/>
      <c r="JE78" s="307"/>
      <c r="JF78" s="307"/>
      <c r="JG78" s="307"/>
      <c r="JH78" s="307"/>
      <c r="JI78" s="307"/>
      <c r="JJ78" s="307"/>
      <c r="JK78" s="307"/>
      <c r="JL78" s="307"/>
      <c r="JM78" s="307"/>
      <c r="JN78" s="307"/>
      <c r="JO78" s="307"/>
      <c r="JP78" s="307"/>
      <c r="JQ78" s="307"/>
      <c r="JR78" s="307"/>
    </row>
    <row r="79" spans="1:294" s="109" customFormat="1">
      <c r="A79" s="109" t="s">
        <v>115</v>
      </c>
      <c r="B79" s="109" t="s">
        <v>116</v>
      </c>
      <c r="C79" s="109" t="s">
        <v>10</v>
      </c>
      <c r="D79" s="98">
        <f ca="1">IFERROR((OFFSET(RAB_AVE!$A$1,CELL("row",INDEX(RAB_AVE!$B$39:$JB$51,MATCH(D5,RAB_AVE!$B$39:$B$51,0),1))-1,MATCH(VALUE("20"&amp;RIGHT(D6,2)),RAB_AVE!$C38:$JB38,0)+1)),0)/1000</f>
        <v>194279.46806045462</v>
      </c>
      <c r="E79" s="98">
        <f ca="1">IFERROR((OFFSET(RAB_AVE!$A$1,CELL("row",INDEX(RAB_AVE!$B$39:$JB$51,MATCH(E5,RAB_AVE!$B$39:$B$51,0),1))-1,MATCH(VALUE("20"&amp;RIGHT(E6,2)),RAB_AVE!$C38:$JB38,0)+1)),0)/1000</f>
        <v>199948.52242855905</v>
      </c>
      <c r="F79" s="98">
        <f ca="1">IFERROR((OFFSET(RAB_AVE!$A$1,CELL("row",INDEX(RAB_AVE!$B$39:$JB$51,MATCH(F5,RAB_AVE!$B$39:$B$51,0),1))-1,MATCH(VALUE("20"&amp;RIGHT(F6,2)),RAB_AVE!$C38:$JB38,0)+1)),0)/1000</f>
        <v>205942.35436355902</v>
      </c>
      <c r="G79" s="98">
        <f ca="1">IFERROR((OFFSET(RAB_AVE!$A$1,CELL("row",INDEX(RAB_AVE!$B$39:$JB$51,MATCH(G5,RAB_AVE!$B$39:$B$51,0),1))-1,MATCH(VALUE("20"&amp;RIGHT(G6,2)),RAB_AVE!$C38:$JB38,0)+1)),0)/1000</f>
        <v>214437.92056727619</v>
      </c>
      <c r="H79" s="98">
        <f ca="1">IFERROR((OFFSET(RAB_AVE!$A$1,CELL("row",INDEX(RAB_AVE!$B$39:$JB$51,MATCH(H5,RAB_AVE!$B$39:$B$51,0),1))-1,MATCH(VALUE("20"&amp;RIGHT(H6,2)),RAB_AVE!$C38:$JB38,0)+1)),0)/1000</f>
        <v>223012.25433695194</v>
      </c>
      <c r="I79" s="98">
        <f ca="1">IFERROR((OFFSET(RAB_AVE!$A$1,CELL("row",INDEX(RAB_AVE!$B$39:$JB$51,MATCH(I5,RAB_AVE!$B$39:$B$51,0),1))-1,MATCH(VALUE("20"&amp;RIGHT(I6,2)),RAB_AVE!$C38:$JB38,0)+1)),0)/1000</f>
        <v>230559.7554603937</v>
      </c>
      <c r="J79" s="98">
        <f ca="1">IFERROR((OFFSET(RAB_AVE!$A$1,CELL("row",INDEX(RAB_AVE!$B$39:$JB$51,MATCH(J5,RAB_AVE!$B$39:$B$51,0),1))-1,MATCH(VALUE("20"&amp;RIGHT(J6,2)),RAB_AVE!$C38:$JB38,0)+1)),0)/1000</f>
        <v>241198.67199389447</v>
      </c>
      <c r="K79" s="98">
        <f ca="1">IFERROR((OFFSET(RAB_AVE!$A$1,CELL("row",INDEX(RAB_AVE!$B$39:$JB$51,MATCH(K5,RAB_AVE!$B$39:$B$51,0),1))-1,MATCH(VALUE("20"&amp;RIGHT(K6,2)),RAB_AVE!$C38:$JB38,0)+1)),0)/1000</f>
        <v>249259.82606642987</v>
      </c>
      <c r="L79" s="98">
        <f ca="1">IFERROR((OFFSET(RAB_AVE!$A$1,CELL("row",INDEX(RAB_AVE!$B$39:$JB$51,MATCH(L5,RAB_AVE!$B$39:$B$51,0),1))-1,MATCH(VALUE("20"&amp;RIGHT(L6,2)),RAB_AVE!$C38:$JB38,0)+1)),0)/1000</f>
        <v>253526.60754003414</v>
      </c>
      <c r="M79" s="98">
        <f ca="1">IFERROR((OFFSET(RAB_AVE!$A$1,CELL("row",INDEX(RAB_AVE!$B$39:$JB$51,MATCH(M5,RAB_AVE!$B$39:$B$51,0),1))-1,MATCH(VALUE("20"&amp;RIGHT(M6,2)),RAB_AVE!$C38:$JB38,0)+1)),0)/1000</f>
        <v>268360.5047246216</v>
      </c>
      <c r="N79" s="98">
        <f ca="1">IFERROR((OFFSET(RAB_AVE!$A$1,CELL("row",INDEX(RAB_AVE!$B$39:$JB$51,MATCH(N5,RAB_AVE!$B$39:$B$51,0),1))-1,MATCH(VALUE("20"&amp;RIGHT(N6,2)),RAB_AVE!$C38:$JB38,0)+1)),0)/1000</f>
        <v>287997.18360328698</v>
      </c>
      <c r="O79" s="98">
        <f ca="1">IFERROR((OFFSET(RAB_AVE!$A$1,CELL("row",INDEX(RAB_AVE!$B$39:$JB$51,MATCH(O5,RAB_AVE!$B$39:$B$51,0),1))-1,MATCH(VALUE("20"&amp;RIGHT(O6,2)),RAB_AVE!$C38:$JB38,0)+1)),0)/1000</f>
        <v>288854.13613942004</v>
      </c>
      <c r="P79" s="98">
        <f ca="1">IFERROR((OFFSET(RAB_AVE!$A$1,CELL("row",INDEX(RAB_AVE!$B$39:$JB$51,MATCH(P5,RAB_AVE!$B$39:$B$51,0),1))-1,MATCH(VALUE("20"&amp;RIGHT(P6,2)),RAB_AVE!$C38:$JB38,0)+1)),0)/1000</f>
        <v>293400.05013887241</v>
      </c>
      <c r="Q79" s="98">
        <f ca="1">IFERROR((OFFSET(RAB_AVE!$A$1,CELL("row",INDEX(RAB_AVE!$B$39:$JB$51,MATCH(Q5,RAB_AVE!$B$39:$B$51,0),1))-1,MATCH(VALUE("20"&amp;RIGHT(Q6,2)),RAB_AVE!$C38:$JB38,0)+1)),0)/1000</f>
        <v>301204.33466585114</v>
      </c>
      <c r="R79" s="98">
        <f ca="1">IFERROR((OFFSET(RAB_AVE!$A$1,CELL("row",INDEX(RAB_AVE!$B$39:$JB$51,MATCH(R5,RAB_AVE!$B$39:$B$51,0),1))-1,MATCH(VALUE("20"&amp;RIGHT(R6,2)),RAB_AVE!$C38:$JB38,0)+1)),0)/1000</f>
        <v>308860.90705324622</v>
      </c>
      <c r="S79" s="98">
        <f ca="1">IFERROR((OFFSET(RAB_AVE!$A$1,CELL("row",INDEX(RAB_AVE!$B$39:$JB$51,MATCH(S5,RAB_AVE!$B$39:$B$51,0),1))-1,MATCH(VALUE("20"&amp;RIGHT(S6,2)),RAB_AVE!$C38:$JB38,0)+1)),0)/1000</f>
        <v>312812.10171248519</v>
      </c>
      <c r="T79" s="98">
        <f ca="1">IFERROR((OFFSET(RAB_AVE!$A$1,CELL("row",INDEX(RAB_AVE!$B$39:$JB$51,MATCH(T5,RAB_AVE!$B$39:$B$51,0),1))-1,MATCH(VALUE("20"&amp;RIGHT(T6,2)),RAB_AVE!$C38:$JB38,0)+1)),0)/1000</f>
        <v>319737.19992756756</v>
      </c>
      <c r="U79" s="98">
        <f ca="1">IFERROR((OFFSET(RAB_AVE!$A$1,CELL("row",INDEX(RAB_AVE!$B$39:$JB$51,MATCH(U5,RAB_AVE!$B$39:$B$51,0),1))-1,MATCH(VALUE("20"&amp;RIGHT(U6,2)),RAB_AVE!$C38:$JB38,0)+1)),0)/1000</f>
        <v>344493.19846686837</v>
      </c>
      <c r="V79" s="98">
        <f ca="1">IFERROR((OFFSET(RAB_AVE!$A$1,CELL("row",INDEX(RAB_AVE!$B$39:$JB$51,MATCH(V5,RAB_AVE!$B$39:$B$51,0),1))-1,MATCH(VALUE("20"&amp;RIGHT(V6,2)),RAB_AVE!$C38:$JB38,0)+1)),0)/1000</f>
        <v>369782.29053678777</v>
      </c>
      <c r="W79" s="98">
        <f ca="1">IFERROR((OFFSET(RAB_AVE!$A$1,CELL("row",INDEX(RAB_AVE!$B$39:$JB$51,MATCH(W5,RAB_AVE!$B$39:$B$51,0),1))-1,MATCH(VALUE("20"&amp;RIGHT(W6,2)),RAB_AVE!$C38:$JB38,0)+1)),0)/1000</f>
        <v>1289741.3892443522</v>
      </c>
      <c r="X79" s="98">
        <f ca="1">IFERROR((OFFSET(RAB_AVE!$A$1,CELL("row",INDEX(RAB_AVE!$B$39:$JB$51,MATCH(X5,RAB_AVE!$B$39:$B$51,0),1))-1,MATCH(VALUE("20"&amp;RIGHT(X6,2)),RAB_AVE!$C38:$JB38,0)+1)),0)/1000</f>
        <v>1428211.1134850278</v>
      </c>
      <c r="Y79" s="98">
        <f ca="1">IFERROR((OFFSET(RAB_AVE!$A$1,CELL("row",INDEX(RAB_AVE!$B$39:$JB$51,MATCH(Y5,RAB_AVE!$B$39:$B$51,0),1))-1,MATCH(VALUE("20"&amp;RIGHT(Y6,2)),RAB_AVE!$C38:$JB38,0)+1)),0)/1000</f>
        <v>1604993.1825224098</v>
      </c>
      <c r="Z79" s="98">
        <f ca="1">IFERROR((OFFSET(RAB_AVE!$A$1,CELL("row",INDEX(RAB_AVE!$B$39:$JB$51,MATCH(Z5,RAB_AVE!$B$39:$B$51,0),1))-1,MATCH(VALUE("20"&amp;RIGHT(Z6,2)),RAB_AVE!$C38:$JB38,0)+1)),0)/1000</f>
        <v>1817768.7094123873</v>
      </c>
      <c r="AA79" s="98">
        <f ca="1">IFERROR((OFFSET(RAB_AVE!$A$1,CELL("row",INDEX(RAB_AVE!$B$39:$JB$51,MATCH(AA5,RAB_AVE!$B$39:$B$51,0),1))-1,MATCH(VALUE("20"&amp;RIGHT(AA6,2)),RAB_AVE!$C38:$JB38,0)+1)),0)/1000</f>
        <v>1963259.9389292311</v>
      </c>
      <c r="AB79" s="98">
        <f ca="1">IFERROR((OFFSET(RAB_AVE!$A$1,CELL("row",INDEX(RAB_AVE!$B$39:$JB$51,MATCH(AB5,RAB_AVE!$B$39:$B$51,0),1))-1,MATCH(VALUE("20"&amp;RIGHT(AB6,2)),RAB_AVE!$C38:$JB38,0)+1)),0)/1000</f>
        <v>2182088.7222060128</v>
      </c>
      <c r="AC79" s="277">
        <f ca="1">IFERROR((OFFSET(RAB_AVE!$A$1,CELL("row",INDEX(RAB_AVE!$B$39:$JB$51,MATCH(AC5,RAB_AVE!$B$39:$B$51,0),1))-1,MATCH(VALUE("20"&amp;RIGHT(AC6,2)),RAB_AVE!$C38:$JB38,0)+1)),0)/1000</f>
        <v>2547536.5373574668</v>
      </c>
      <c r="AD79" s="277">
        <f ca="1">IFERROR((OFFSET(RAB_AVE!$A$1,CELL("row",INDEX(RAB_AVE!$B$39:$JB$51,MATCH(AD5,RAB_AVE!$B$39:$B$51,0),1))-1,MATCH(VALUE("20"&amp;RIGHT(AD6,2)),RAB_AVE!$C38:$JB38,0)+1)),0)/1000</f>
        <v>2886251.5460833386</v>
      </c>
      <c r="AE79" s="277">
        <f ca="1">IFERROR((OFFSET(RAB_AVE!$A$1,CELL("row",INDEX(RAB_AVE!$B$39:$JB$51,MATCH(AE5,RAB_AVE!$B$39:$B$51,0),1))-1,MATCH(VALUE("20"&amp;RIGHT(AE6,2)),RAB_AVE!$C38:$JB38,0)+1)),0)/1000</f>
        <v>3162258.7307048771</v>
      </c>
      <c r="AF79" s="277">
        <f ca="1">IFERROR((OFFSET(RAB_AVE!$A$1,CELL("row",INDEX(RAB_AVE!$B$39:$JB$51,MATCH(AF5,RAB_AVE!$B$39:$B$51,0),1))-1,MATCH(VALUE("20"&amp;RIGHT(AF6,2)),RAB_AVE!$C38:$JB38,0)+1)),0)/1000</f>
        <v>3375952.9860940892</v>
      </c>
      <c r="AG79" s="277">
        <f ca="1">IFERROR((OFFSET(RAB_AVE!$A$1,CELL("row",INDEX(RAB_AVE!$B$39:$JB$51,MATCH(AG5,RAB_AVE!$B$39:$B$51,0),1))-1,MATCH(VALUE("20"&amp;RIGHT(AG6,2)),RAB_AVE!$C38:$JB38,0)+1)),0)/1000</f>
        <v>3508328.431386428</v>
      </c>
      <c r="AH79" s="277">
        <f ca="1">IFERROR((OFFSET(RAB_AVE!$A$1,CELL("row",INDEX(RAB_AVE!$B$39:$JB$51,MATCH(AH5,RAB_AVE!$B$39:$B$51,0),1))-1,MATCH(VALUE("20"&amp;RIGHT(AH6,2)),RAB_AVE!$C38:$JB38,0)+1)),0)/1000</f>
        <v>3600606.1031168518</v>
      </c>
      <c r="AI79" s="277">
        <f ca="1">IFERROR((OFFSET(RAB_AVE!$A$1,CELL("row",INDEX(RAB_AVE!$B$39:$JB$51,MATCH(AI5,RAB_AVE!$B$39:$B$51,0),1))-1,MATCH(VALUE("20"&amp;RIGHT(AI6,2)),RAB_AVE!$C38:$JB38,0)+1)),0)/1000</f>
        <v>3723230.1365379067</v>
      </c>
      <c r="AJ79" s="277">
        <f ca="1">IFERROR((OFFSET(RAB_AVE!$A$1,CELL("row",INDEX(RAB_AVE!$B$39:$JB$51,MATCH(AJ5,RAB_AVE!$B$39:$B$51,0),1))-1,MATCH(VALUE("20"&amp;RIGHT(AJ6,2)),RAB_AVE!$C38:$JB38,0)+1)),0)/1000</f>
        <v>3886951.9379538805</v>
      </c>
      <c r="AK79" s="277">
        <f ca="1">IFERROR((OFFSET(RAB_AVE!$A$1,CELL("row",INDEX(RAB_AVE!$B$39:$JB$51,MATCH(AK5,RAB_AVE!$B$39:$B$51,0),1))-1,MATCH(VALUE("20"&amp;RIGHT(AK6,2)),RAB_AVE!$C38:$JB38,0)+1)),0)/1000</f>
        <v>4035885.5464981347</v>
      </c>
      <c r="AL79" s="277">
        <f ca="1">IFERROR((OFFSET(RAB_AVE!$A$1,CELL("row",INDEX(RAB_AVE!$B$39:$JB$51,MATCH(AL5,RAB_AVE!$B$39:$B$51,0),1))-1,MATCH(VALUE("20"&amp;RIGHT(AL6,2)),RAB_AVE!$C38:$JB38,0)+1)),0)/1000</f>
        <v>4130871.0237307032</v>
      </c>
      <c r="AM79" s="277">
        <f ca="1">IFERROR((OFFSET(RAB_AVE!$A$1,CELL("row",INDEX(RAB_AVE!$B$39:$JB$51,MATCH(AM5,RAB_AVE!$B$39:$B$51,0),1))-1,MATCH(VALUE("20"&amp;RIGHT(AM6,2)),RAB_AVE!$C38:$JB38,0)+1)),0)/1000</f>
        <v>4273180.0661066519</v>
      </c>
      <c r="AN79" s="98">
        <f ca="1">IFERROR((OFFSET(RAB_AVE!$A$1,CELL("row",INDEX(RAB_AVE!$B$39:$JB$51,MATCH(AN5,RAB_AVE!$B$39:$B$51,0),1))-1,MATCH(VALUE("20"&amp;RIGHT(AN6,2)),RAB_AVE!$C38:$JB38,0)+1)),0)/1000</f>
        <v>4619943.3591090646</v>
      </c>
      <c r="AO79" s="98">
        <f ca="1">IFERROR((OFFSET(RAB_AVE!$A$1,CELL("row",INDEX(RAB_AVE!$B$39:$JB$51,MATCH(AO5,RAB_AVE!$B$39:$B$51,0),1))-1,MATCH(VALUE("20"&amp;RIGHT(AO6,2)),RAB_AVE!$C38:$JB38,0)+1)),0)/1000</f>
        <v>5007966.2386176018</v>
      </c>
      <c r="AP79" s="98">
        <f ca="1">IFERROR((OFFSET(RAB_AVE!$A$1,CELL("row",INDEX(RAB_AVE!$B$39:$JB$51,MATCH(AP5,RAB_AVE!$B$39:$B$51,0),1))-1,MATCH(VALUE("20"&amp;RIGHT(AP6,2)),RAB_AVE!$C38:$JB38,0)+1)),0)/1000</f>
        <v>401203.78676809382</v>
      </c>
      <c r="AQ79" s="98">
        <f ca="1">IFERROR((OFFSET(RAB_AVE!$A$1,CELL("row",INDEX(RAB_AVE!$B$39:$JB$51,MATCH(AQ5,RAB_AVE!$B$39:$B$51,0),1))-1,MATCH(VALUE("20"&amp;RIGHT(AQ6,2)),RAB_AVE!$C38:$JB38,0)+1)),0)/1000</f>
        <v>417408.31083947979</v>
      </c>
      <c r="AR79" s="98">
        <f ca="1">IFERROR((OFFSET(RAB_AVE!$A$1,CELL("row",INDEX(RAB_AVE!$B$39:$JB$51,MATCH(AR5,RAB_AVE!$B$39:$B$51,0),1))-1,MATCH(VALUE("20"&amp;RIGHT(AR6,2)),RAB_AVE!$C38:$JB38,0)+1)),0)/1000</f>
        <v>433244.07712028775</v>
      </c>
      <c r="AS79" s="98">
        <f ca="1">IFERROR((OFFSET(RAB_AVE!$A$1,CELL("row",INDEX(RAB_AVE!$B$39:$JB$51,MATCH(AS5,RAB_AVE!$B$39:$B$51,0),1))-1,MATCH(VALUE("20"&amp;RIGHT(AS6,2)),RAB_AVE!$C38:$JB38,0)+1)),0)/1000</f>
        <v>445787.82220870053</v>
      </c>
      <c r="AT79" s="98">
        <f ca="1">IFERROR((OFFSET(RAB_AVE!$A$1,CELL("row",INDEX(RAB_AVE!$B$39:$JB$51,MATCH(AT5,RAB_AVE!$B$39:$B$51,0),1))-1,MATCH(VALUE("20"&amp;RIGHT(AT6,2)),RAB_AVE!$C38:$JB38,0)+1)),0)/1000</f>
        <v>483794.24602669373</v>
      </c>
      <c r="AU79" s="98">
        <f ca="1">IFERROR((OFFSET(RAB_AVE!$A$1,CELL("row",INDEX(RAB_AVE!$B$39:$JB$51,MATCH(AU5,RAB_AVE!$B$39:$B$51,0),1))-1,MATCH(VALUE("20"&amp;RIGHT(AU6,2)),RAB_AVE!$C38:$JB38,0)+1)),0)/1000</f>
        <v>502505.91651593364</v>
      </c>
      <c r="AV79" s="98">
        <f ca="1">IFERROR((OFFSET(RAB_AVE!$A$1,CELL("row",INDEX(RAB_AVE!$B$39:$JB$51,MATCH(AV5,RAB_AVE!$B$39:$B$51,0),1))-1,MATCH(VALUE("20"&amp;RIGHT(AV6,2)),RAB_AVE!$C38:$JB38,0)+1)),0)/1000</f>
        <v>531068.93399532896</v>
      </c>
      <c r="AW79" s="277">
        <f ca="1">IFERROR((OFFSET(RAB_AVE!$A$1,CELL("row",INDEX(RAB_AVE!$B$39:$JB$51,MATCH(AW5,RAB_AVE!$B$39:$B$51,0),1))-1,MATCH(VALUE("20"&amp;RIGHT(AW6,2)),RAB_AVE!$C38:$JB38,0)+1)),0)/1000</f>
        <v>560003.93824439973</v>
      </c>
      <c r="AX79" s="277">
        <f ca="1">IFERROR((OFFSET(RAB_AVE!$A$1,CELL("row",INDEX(RAB_AVE!$B$39:$JB$51,MATCH(AX5,RAB_AVE!$B$39:$B$51,0),1))-1,MATCH(VALUE("20"&amp;RIGHT(AX6,2)),RAB_AVE!$C38:$JB38,0)+1)),0)/1000</f>
        <v>580696.58852125809</v>
      </c>
      <c r="AY79" s="277">
        <f ca="1">IFERROR((OFFSET(RAB_AVE!$A$1,CELL("row",INDEX(RAB_AVE!$B$39:$JB$51,MATCH(AY5,RAB_AVE!$B$39:$B$51,0),1))-1,MATCH(VALUE("20"&amp;RIGHT(AY6,2)),RAB_AVE!$C38:$JB38,0)+1)),0)/1000</f>
        <v>603401.00850388897</v>
      </c>
      <c r="AZ79" s="277">
        <f ca="1">IFERROR((OFFSET(RAB_AVE!$A$1,CELL("row",INDEX(RAB_AVE!$B$39:$JB$51,MATCH(AZ5,RAB_AVE!$B$39:$B$51,0),1))-1,MATCH(VALUE("20"&amp;RIGHT(AZ6,2)),RAB_AVE!$C38:$JB38,0)+1)),0)/1000</f>
        <v>632318.02324014856</v>
      </c>
      <c r="BA79" s="277">
        <f ca="1">IFERROR((OFFSET(RAB_AVE!$A$1,CELL("row",INDEX(RAB_AVE!$B$39:$JB$51,MATCH(BA5,RAB_AVE!$B$39:$B$51,0),1))-1,MATCH(VALUE("20"&amp;RIGHT(BA6,2)),RAB_AVE!$C38:$JB38,0)+1)),0)/1000</f>
        <v>680848.29564146139</v>
      </c>
      <c r="BB79" s="277">
        <f ca="1">IFERROR((OFFSET(RAB_AVE!$A$1,CELL("row",INDEX(RAB_AVE!$B$39:$JB$51,MATCH(BB5,RAB_AVE!$B$39:$B$51,0),1))-1,MATCH(VALUE("20"&amp;RIGHT(BB6,2)),RAB_AVE!$C38:$JB38,0)+1)),0)/1000</f>
        <v>646311.74691788794</v>
      </c>
      <c r="BC79" s="277">
        <f ca="1">IFERROR((OFFSET(RAB_AVE!$A$1,CELL("row",INDEX(RAB_AVE!$B$39:$JB$51,MATCH(BC5,RAB_AVE!$B$39:$B$51,0),1))-1,MATCH(VALUE("20"&amp;RIGHT(BC6,2)),RAB_AVE!$C38:$JB38,0)+1)),0)/1000</f>
        <v>668481.46379987162</v>
      </c>
      <c r="BD79" s="277">
        <f ca="1">IFERROR((OFFSET(RAB_AVE!$A$1,CELL("row",INDEX(RAB_AVE!$B$39:$JB$51,MATCH(BD5,RAB_AVE!$B$39:$B$51,0),1))-1,MATCH(VALUE("20"&amp;RIGHT(BD6,2)),RAB_AVE!$C38:$JB38,0)+1)),0)/1000</f>
        <v>689295.84604338114</v>
      </c>
      <c r="BE79" s="277">
        <f ca="1">IFERROR((OFFSET(RAB_AVE!$A$1,CELL("row",INDEX(RAB_AVE!$B$39:$JB$51,MATCH(BE5,RAB_AVE!$B$39:$B$51,0),1))-1,MATCH(VALUE("20"&amp;RIGHT(BE6,2)),RAB_AVE!$C38:$JB38,0)+1)),0)/1000</f>
        <v>707977.80069181917</v>
      </c>
      <c r="BF79" s="277">
        <f ca="1">IFERROR((OFFSET(RAB_AVE!$A$1,CELL("row",INDEX(RAB_AVE!$B$39:$JB$51,MATCH(BF5,RAB_AVE!$B$39:$B$51,0),1))-1,MATCH(VALUE("20"&amp;RIGHT(BF6,2)),RAB_AVE!$C38:$JB38,0)+1)),0)/1000</f>
        <v>720814.95219275309</v>
      </c>
      <c r="BG79" s="98">
        <f ca="1">IFERROR((OFFSET(RAB_AVE!$A$1,CELL("row",INDEX(RAB_AVE!$B$39:$JB$51,MATCH(BG5,RAB_AVE!$B$39:$B$51,0),1))-1,MATCH(VALUE("20"&amp;RIGHT(BG6,2)),RAB_AVE!$C38:$JB38,0)+1)),0)/1000</f>
        <v>730300.71233624627</v>
      </c>
      <c r="BH79" s="98">
        <f ca="1">IFERROR((OFFSET(RAB_AVE!$A$1,CELL("row",INDEX(RAB_AVE!$B$39:$JB$51,MATCH(BH5,RAB_AVE!$B$39:$B$51,0),1))-1,MATCH(VALUE("20"&amp;RIGHT(BH6,2)),RAB_AVE!$C38:$JB38,0)+1)),0)/1000</f>
        <v>760863.60451403167</v>
      </c>
      <c r="BI79" s="98">
        <f ca="1">IFERROR((OFFSET(RAB_AVE!$A$1,CELL("row",INDEX(RAB_AVE!$B$39:$JB$51,MATCH(BI5,RAB_AVE!$B$39:$B$51,0),1))-1,MATCH(VALUE("20"&amp;RIGHT(BI6,2)),RAB_AVE!$C38:$JB38,0)+1)),0)/1000</f>
        <v>748964.87943696044</v>
      </c>
      <c r="BJ79" s="98">
        <f ca="1">IFERROR((OFFSET(RAB_AVE!$A$1,CELL("row",INDEX(RAB_AVE!$B$39:$JB$51,MATCH(BJ5,RAB_AVE!$B$39:$B$51,0),1))-1,MATCH(VALUE("20"&amp;RIGHT(BJ6,2)),RAB_AVE!$C38:$JB38,0)+1)),0)/1000</f>
        <v>788640.83593307552</v>
      </c>
      <c r="BK79" s="98">
        <f ca="1">IFERROR((OFFSET(RAB_AVE!$A$1,CELL("row",INDEX(RAB_AVE!$B$39:$JB$51,MATCH(BK5,RAB_AVE!$B$39:$B$51,0),1))-1,MATCH(VALUE("20"&amp;RIGHT(BK6,2)),RAB_AVE!$C38:$JB38,0)+1)),0)/1000</f>
        <v>824242.19025677652</v>
      </c>
      <c r="BL79" s="98">
        <f ca="1">IFERROR((OFFSET(RAB_AVE!$A$1,CELL("row",INDEX(RAB_AVE!$B$39:$JB$51,MATCH(BL5,RAB_AVE!$B$39:$B$51,0),1))-1,MATCH(VALUE("20"&amp;RIGHT(BL6,2)),RAB_AVE!$C38:$JB38,0)+1)),0)/1000</f>
        <v>863639.77131675405</v>
      </c>
      <c r="BM79" s="98">
        <f ca="1">IFERROR((OFFSET(RAB_AVE!$A$1,CELL("row",INDEX(RAB_AVE!$B$39:$JB$51,MATCH(BM5,RAB_AVE!$B$39:$B$51,0),1))-1,MATCH(VALUE("20"&amp;RIGHT(BM6,2)),RAB_AVE!$C38:$JB38,0)+1)),0)/1000</f>
        <v>900848.62295610562</v>
      </c>
      <c r="BN79" s="98">
        <f ca="1">IFERROR((OFFSET(RAB_AVE!$A$1,CELL("row",INDEX(RAB_AVE!$B$39:$JB$51,MATCH(BN5,RAB_AVE!$B$39:$B$51,0),1))-1,MATCH(VALUE("20"&amp;RIGHT(BN6,2)),RAB_AVE!$C38:$JB38,0)+1)),0)/1000</f>
        <v>931085.35438342963</v>
      </c>
      <c r="BO79" s="98">
        <f ca="1">IFERROR((OFFSET(RAB_AVE!$A$1,CELL("row",INDEX(RAB_AVE!$B$39:$JB$51,MATCH(BO5,RAB_AVE!$B$39:$B$51,0),1))-1,MATCH(VALUE("20"&amp;RIGHT(BO6,2)),RAB_AVE!$C38:$JB38,0)+1)),0)/1000</f>
        <v>962660.10518609954</v>
      </c>
      <c r="BP79" s="98">
        <f ca="1">IFERROR((OFFSET(RAB_AVE!$A$1,CELL("row",INDEX(RAB_AVE!$B$39:$JB$51,MATCH(BP5,RAB_AVE!$B$39:$B$51,0),1))-1,MATCH(VALUE("20"&amp;RIGHT(BP6,2)),RAB_AVE!$C38:$JB38,0)+1)),0)/1000</f>
        <v>983506.38245576655</v>
      </c>
      <c r="BQ79" s="98">
        <f ca="1">IFERROR((OFFSET(RAB_AVE!$A$1,CELL("row",INDEX(RAB_AVE!$B$39:$JB$51,MATCH(BQ5,RAB_AVE!$B$39:$B$51,0),1))-1,MATCH(VALUE("20"&amp;RIGHT(BQ6,2)),RAB_AVE!$C38:$JB38,0)+1)),0)/1000</f>
        <v>1002277.441802023</v>
      </c>
      <c r="BR79" s="98">
        <f ca="1">IFERROR((OFFSET(RAB_AVE!$A$1,CELL("row",INDEX(RAB_AVE!$B$39:$JB$51,MATCH(BR5,RAB_AVE!$B$39:$B$51,0),1))-1,MATCH(VALUE("20"&amp;RIGHT(BR6,2)),RAB_AVE!$C38:$JB38,0)+1)),0)/1000</f>
        <v>1368365.9874679737</v>
      </c>
      <c r="BS79" s="98">
        <f ca="1">IFERROR((OFFSET(RAB_AVE!$A$1,CELL("row",INDEX(RAB_AVE!$B$39:$JB$51,MATCH(BS5,RAB_AVE!$B$39:$B$51,0),1))-1,MATCH(VALUE("20"&amp;RIGHT(BS6,2)),RAB_AVE!$C38:$JB38,0)+1)),0)/1000</f>
        <v>1444153.7918858856</v>
      </c>
      <c r="BT79" s="98">
        <f ca="1">IFERROR((OFFSET(RAB_AVE!$A$1,CELL("row",INDEX(RAB_AVE!$B$39:$JB$51,MATCH(BT5,RAB_AVE!$B$39:$B$51,0),1))-1,MATCH(VALUE("20"&amp;RIGHT(BT6,2)),RAB_AVE!$C38:$JB38,0)+1)),0)/1000</f>
        <v>1427476.0775438682</v>
      </c>
      <c r="BU79" s="98">
        <f ca="1">IFERROR((OFFSET(RAB_AVE!$A$1,CELL("row",INDEX(RAB_AVE!$B$39:$JB$51,MATCH(BU5,RAB_AVE!$B$39:$B$51,0),1))-1,MATCH(VALUE("20"&amp;RIGHT(BU6,2)),RAB_AVE!$C38:$JB38,0)+1)),0)/1000</f>
        <v>1421343.1654048148</v>
      </c>
      <c r="BV79" s="98">
        <f ca="1">IFERROR((OFFSET(RAB_AVE!$A$1,CELL("row",INDEX(RAB_AVE!$B$39:$JB$51,MATCH(BV5,RAB_AVE!$B$39:$B$51,0),1))-1,MATCH(VALUE("20"&amp;RIGHT(BV6,2)),RAB_AVE!$C38:$JB38,0)+1)),0)/1000</f>
        <v>1439434.9356446429</v>
      </c>
      <c r="BW79" s="98">
        <f ca="1">IFERROR((OFFSET(RAB_AVE!$A$1,CELL("row",INDEX(RAB_AVE!$B$39:$JB$51,MATCH(BW5,RAB_AVE!$B$39:$B$51,0),1))-1,MATCH(VALUE("20"&amp;RIGHT(BW6,2)),RAB_AVE!$C38:$JB38,0)+1)),0)/1000</f>
        <v>1454078.537972359</v>
      </c>
      <c r="BX79" s="277">
        <f ca="1">IFERROR((OFFSET(RAB_AVE!$A$1,CELL("row",INDEX(RAB_AVE!$B$39:$JB$51,MATCH(BX5,RAB_AVE!$B$39:$B$51,0),1))-1,MATCH(VALUE("20"&amp;RIGHT(BX6,2)),RAB_AVE!$C38:$JB38,0)+1)),0)/1000</f>
        <v>1449114.0388993721</v>
      </c>
      <c r="BY79" s="277">
        <f ca="1">IFERROR((OFFSET(RAB_AVE!$A$1,CELL("row",INDEX(RAB_AVE!$B$39:$JB$51,MATCH(BY5,RAB_AVE!$B$39:$B$51,0),1))-1,MATCH(VALUE("20"&amp;RIGHT(BY6,2)),RAB_AVE!$C38:$JB38,0)+1)),0)/1000</f>
        <v>1443303.7523507848</v>
      </c>
      <c r="BZ79" s="277">
        <f ca="1">IFERROR((OFFSET(RAB_AVE!$A$1,CELL("row",INDEX(RAB_AVE!$B$39:$JB$51,MATCH(BZ5,RAB_AVE!$B$39:$B$51,0),1))-1,MATCH(VALUE("20"&amp;RIGHT(BZ6,2)),RAB_AVE!$C38:$JB38,0)+1)),0)/1000</f>
        <v>1478645.1264990447</v>
      </c>
      <c r="CA79" s="277">
        <f ca="1">IFERROR((OFFSET(RAB_AVE!$A$1,CELL("row",INDEX(RAB_AVE!$B$39:$JB$51,MATCH(CA5,RAB_AVE!$B$39:$B$51,0),1))-1,MATCH(VALUE("20"&amp;RIGHT(CA6,2)),RAB_AVE!$C38:$JB38,0)+1)),0)/1000</f>
        <v>1515005.012365035</v>
      </c>
      <c r="CB79" s="98">
        <f ca="1">IFERROR((OFFSET(RAB_AVE!$A$1,CELL("row",INDEX(RAB_AVE!$B$39:$JB$51,MATCH(CB5,RAB_AVE!$B$39:$B$51,0),1))-1,MATCH(VALUE("20"&amp;RIGHT(CB6,2)),RAB_AVE!$C38:$JB38,0)+1)),0)/1000</f>
        <v>845955.50583777262</v>
      </c>
      <c r="CC79" s="98">
        <f ca="1">IFERROR((OFFSET(RAB_AVE!$A$1,CELL("row",INDEX(RAB_AVE!$B$39:$JB$51,MATCH(CC5,RAB_AVE!$B$39:$B$51,0),1))-1,MATCH(VALUE("20"&amp;RIGHT(CC6,2)),RAB_AVE!$C38:$JB38,0)+1)),0)/1000</f>
        <v>923076.58351229527</v>
      </c>
      <c r="CD79" s="98">
        <f ca="1">IFERROR((OFFSET(RAB_AVE!$A$1,CELL("row",INDEX(RAB_AVE!$B$39:$JB$51,MATCH(CD5,RAB_AVE!$B$39:$B$51,0),1))-1,MATCH(VALUE("20"&amp;RIGHT(CD6,2)),RAB_AVE!$C38:$JB38,0)+1)),0)/1000</f>
        <v>995476.84361729294</v>
      </c>
      <c r="CE79" s="98">
        <f ca="1">IFERROR((OFFSET(RAB_AVE!$A$1,CELL("row",INDEX(RAB_AVE!$B$39:$JB$51,MATCH(CE5,RAB_AVE!$B$39:$B$51,0),1))-1,MATCH(VALUE("20"&amp;RIGHT(CE6,2)),RAB_AVE!$C38:$JB38,0)+1)),0)/1000</f>
        <v>1060025.2252899825</v>
      </c>
      <c r="CF79" s="98">
        <f ca="1">IFERROR((OFFSET(RAB_AVE!$A$1,CELL("row",INDEX(RAB_AVE!$B$39:$JB$51,MATCH(CF5,RAB_AVE!$B$39:$B$51,0),1))-1,MATCH(VALUE("20"&amp;RIGHT(CF6,2)),RAB_AVE!$C38:$JB38,0)+1)),0)/1000</f>
        <v>1149080.6017445598</v>
      </c>
      <c r="CG79" s="98">
        <f ca="1">IFERROR((OFFSET(RAB_AVE!$A$1,CELL("row",INDEX(RAB_AVE!$B$39:$JB$51,MATCH(CG5,RAB_AVE!$B$39:$B$51,0),1))-1,MATCH(VALUE("20"&amp;RIGHT(CG6,2)),RAB_AVE!$C38:$JB38,0)+1)),0)/1000</f>
        <v>1252675.9815083705</v>
      </c>
      <c r="CH79" s="98">
        <f ca="1">IFERROR((OFFSET(RAB_AVE!$A$1,CELL("row",INDEX(RAB_AVE!$B$39:$JB$51,MATCH(CH5,RAB_AVE!$B$39:$B$51,0),1))-1,MATCH(VALUE("20"&amp;RIGHT(CH6,2)),RAB_AVE!$C38:$JB38,0)+1)),0)/1000</f>
        <v>1323513.2921988154</v>
      </c>
      <c r="CI79" s="98">
        <f ca="1">IFERROR((OFFSET(RAB_AVE!$A$1,CELL("row",INDEX(RAB_AVE!$B$39:$JB$51,MATCH(CI5,RAB_AVE!$B$39:$B$51,0),1))-1,MATCH(VALUE("20"&amp;RIGHT(CI6,2)),RAB_AVE!$C38:$JB38,0)+1)),0)/1000</f>
        <v>1400385.2544952058</v>
      </c>
      <c r="CJ79" s="98">
        <f ca="1">IFERROR((OFFSET(RAB_AVE!$A$1,CELL("row",INDEX(RAB_AVE!$B$39:$JB$51,MATCH(CJ5,RAB_AVE!$B$39:$B$51,0),1))-1,MATCH(VALUE("20"&amp;RIGHT(CJ6,2)),RAB_AVE!$C38:$JB38,0)+1)),0)/1000</f>
        <v>1564031.2774383784</v>
      </c>
      <c r="CK79" s="98">
        <f ca="1">IFERROR((OFFSET(RAB_AVE!$A$1,CELL("row",INDEX(RAB_AVE!$B$39:$JB$51,MATCH(CK5,RAB_AVE!$B$39:$B$51,0),1))-1,MATCH(VALUE("20"&amp;RIGHT(CK6,2)),RAB_AVE!$C38:$JB38,0)+1)),0)/1000</f>
        <v>1614459.0427817588</v>
      </c>
      <c r="CL79" s="98">
        <f ca="1">IFERROR((OFFSET(RAB_AVE!$A$1,CELL("row",INDEX(RAB_AVE!$B$39:$JB$51,MATCH(CL5,RAB_AVE!$B$39:$B$51,0),1))-1,MATCH(VALUE("20"&amp;RIGHT(CL6,2)),RAB_AVE!$C38:$JB38,0)+1)),0)/1000</f>
        <v>1662741.8875895764</v>
      </c>
      <c r="CM79" s="98">
        <f ca="1">IFERROR((OFFSET(RAB_AVE!$A$1,CELL("row",INDEX(RAB_AVE!$B$39:$JB$51,MATCH(CM5,RAB_AVE!$B$39:$B$51,0),1))-1,MATCH(VALUE("20"&amp;RIGHT(CM6,2)),RAB_AVE!$C38:$JB38,0)+1)),0)/1000</f>
        <v>1668327.1088774295</v>
      </c>
      <c r="CN79" s="98">
        <f ca="1">IFERROR((OFFSET(RAB_AVE!$A$1,CELL("row",INDEX(RAB_AVE!$B$39:$JB$51,MATCH(CN5,RAB_AVE!$B$39:$B$51,0),1))-1,MATCH(VALUE("20"&amp;RIGHT(CN6,2)),RAB_AVE!$C38:$JB38,0)+1)),0)/1000</f>
        <v>1672583.5524706859</v>
      </c>
      <c r="CO79" s="98">
        <f ca="1">IFERROR((OFFSET(RAB_AVE!$A$1,CELL("row",INDEX(RAB_AVE!$B$39:$JB$51,MATCH(CO5,RAB_AVE!$B$39:$B$51,0),1))-1,MATCH(VALUE("20"&amp;RIGHT(CO6,2)),RAB_AVE!$C38:$JB38,0)+1)),0)/1000</f>
        <v>1676129.5699992022</v>
      </c>
      <c r="CP79" s="98">
        <f ca="1">IFERROR((OFFSET(RAB_AVE!$A$1,CELL("row",INDEX(RAB_AVE!$B$39:$JB$51,MATCH(CP5,RAB_AVE!$B$39:$B$51,0),1))-1,MATCH(VALUE("20"&amp;RIGHT(CP6,2)),RAB_AVE!$C38:$JB38,0)+1)),0)/1000</f>
        <v>1674301.0289104485</v>
      </c>
      <c r="CQ79" s="98">
        <f ca="1">IFERROR((OFFSET(RAB_AVE!$A$1,CELL("row",INDEX(RAB_AVE!$B$39:$JB$51,MATCH(CQ5,RAB_AVE!$B$39:$B$51,0),1))-1,MATCH(VALUE("20"&amp;RIGHT(CQ6,2)),RAB_AVE!$C38:$JB38,0)+1)),0)/1000</f>
        <v>1664497.8076202087</v>
      </c>
      <c r="CR79" s="98">
        <f ca="1">IFERROR((OFFSET(RAB_AVE!$A$1,CELL("row",INDEX(RAB_AVE!$B$39:$JB$51,MATCH(CR5,RAB_AVE!$B$39:$B$51,0),1))-1,MATCH(VALUE("20"&amp;RIGHT(CR6,2)),RAB_AVE!$C38:$JB38,0)+1)),0)/1000</f>
        <v>1668236.8450957378</v>
      </c>
      <c r="CS79" s="98">
        <f ca="1">IFERROR((OFFSET(RAB_AVE!$A$1,CELL("row",INDEX(RAB_AVE!$B$39:$JB$51,MATCH(CS5,RAB_AVE!$B$39:$B$51,0),1))-1,MATCH(VALUE("20"&amp;RIGHT(CS6,2)),RAB_AVE!$C38:$JB38,0)+1)),0)/1000</f>
        <v>1732373.9489103651</v>
      </c>
      <c r="CT79" s="98">
        <f ca="1">IFERROR((OFFSET(RAB_AVE!$A$1,CELL("row",INDEX(RAB_AVE!$B$39:$JB$51,MATCH(CT5,RAB_AVE!$B$39:$B$51,0),1))-1,MATCH(VALUE("20"&amp;RIGHT(CT6,2)),RAB_AVE!$C38:$JB38,0)+1)),0)/1000</f>
        <v>1812395.0826312955</v>
      </c>
      <c r="CU79" s="98">
        <f ca="1">IFERROR((OFFSET(RAB_AVE!$A$1,CELL("row",INDEX(RAB_AVE!$B$39:$JB$51,MATCH(CU5,RAB_AVE!$B$39:$B$51,0),1))-1,MATCH(VALUE("20"&amp;RIGHT(CU6,2)),RAB_AVE!$C38:$JB38,0)+1)),0)/1000</f>
        <v>230182.05880609475</v>
      </c>
      <c r="CV79" s="98">
        <f ca="1">IFERROR((OFFSET(RAB_AVE!$A$1,CELL("row",INDEX(RAB_AVE!$B$39:$JB$51,MATCH(CV5,RAB_AVE!$B$39:$B$51,0),1))-1,MATCH(VALUE("20"&amp;RIGHT(CV6,2)),RAB_AVE!$C38:$JB38,0)+1)),0)/1000</f>
        <v>242451.23153631794</v>
      </c>
      <c r="CW79" s="98">
        <f ca="1">IFERROR((OFFSET(RAB_AVE!$A$1,CELL("row",INDEX(RAB_AVE!$B$39:$JB$51,MATCH(CW5,RAB_AVE!$B$39:$B$51,0),1))-1,MATCH(VALUE("20"&amp;RIGHT(CW6,2)),RAB_AVE!$C38:$JB38,0)+1)),0)/1000</f>
        <v>274529.22041254555</v>
      </c>
      <c r="CX79" s="98">
        <f ca="1">IFERROR((OFFSET(RAB_AVE!$A$1,CELL("row",INDEX(RAB_AVE!$B$39:$JB$51,MATCH(CX5,RAB_AVE!$B$39:$B$51,0),1))-1,MATCH(VALUE("20"&amp;RIGHT(CX6,2)),RAB_AVE!$C38:$JB38,0)+1)),0)/1000</f>
        <v>298844.16427102638</v>
      </c>
      <c r="CY79" s="98">
        <f ca="1">IFERROR((OFFSET(RAB_AVE!$A$1,CELL("row",INDEX(RAB_AVE!$B$39:$JB$51,MATCH(CY5,RAB_AVE!$B$39:$B$51,0),1))-1,MATCH(VALUE("20"&amp;RIGHT(CY6,2)),RAB_AVE!$C38:$JB38,0)+1)),0)/1000</f>
        <v>336254.78712672403</v>
      </c>
      <c r="CZ79" s="98">
        <f ca="1">IFERROR((OFFSET(RAB_AVE!$A$1,CELL("row",INDEX(RAB_AVE!$B$39:$JB$51,MATCH(CZ5,RAB_AVE!$B$39:$B$51,0),1))-1,MATCH(VALUE("20"&amp;RIGHT(CZ6,2)),RAB_AVE!$C38:$JB38,0)+1)),0)/1000</f>
        <v>381086.30126870429</v>
      </c>
      <c r="DA79" s="98">
        <f ca="1">IFERROR((OFFSET(RAB_AVE!$A$1,CELL("row",INDEX(RAB_AVE!$B$39:$JB$51,MATCH(DA5,RAB_AVE!$B$39:$B$51,0),1))-1,MATCH(VALUE("20"&amp;RIGHT(DA6,2)),RAB_AVE!$C38:$JB38,0)+1)),0)/1000</f>
        <v>409747.37148585904</v>
      </c>
      <c r="DB79" s="98">
        <f ca="1">IFERROR((OFFSET(RAB_AVE!$A$1,CELL("row",INDEX(RAB_AVE!$B$39:$JB$51,MATCH(DB5,RAB_AVE!$B$39:$B$51,0),1))-1,MATCH(VALUE("20"&amp;RIGHT(DB6,2)),RAB_AVE!$C38:$JB38,0)+1)),0)/1000</f>
        <v>441395.19939108414</v>
      </c>
      <c r="DC79" s="98">
        <f ca="1">IFERROR((OFFSET(RAB_AVE!$A$1,CELL("row",INDEX(RAB_AVE!$B$39:$JB$51,MATCH(DC5,RAB_AVE!$B$39:$B$51,0),1))-1,MATCH(VALUE("20"&amp;RIGHT(DC6,2)),RAB_AVE!$C38:$JB38,0)+1)),0)/1000</f>
        <v>481169.33704222797</v>
      </c>
      <c r="DD79" s="98">
        <f ca="1">IFERROR((OFFSET(RAB_AVE!$A$1,CELL("row",INDEX(RAB_AVE!$B$39:$JB$51,MATCH(DD5,RAB_AVE!$B$39:$B$51,0),1))-1,MATCH(VALUE("20"&amp;RIGHT(DD6,2)),RAB_AVE!$C38:$JB38,0)+1)),0)/1000</f>
        <v>480889.83531426475</v>
      </c>
      <c r="DE79" s="98">
        <f ca="1">IFERROR((OFFSET(RAB_AVE!$A$1,CELL("row",INDEX(RAB_AVE!$B$39:$JB$51,MATCH(DE5,RAB_AVE!$B$39:$B$51,0),1))-1,MATCH(VALUE("20"&amp;RIGHT(DE6,2)),RAB_AVE!$C38:$JB38,0)+1)),0)/1000</f>
        <v>473631.18434430839</v>
      </c>
      <c r="DF79" s="98">
        <f ca="1">IFERROR((OFFSET(RAB_AVE!$A$1,CELL("row",INDEX(RAB_AVE!$B$39:$JB$51,MATCH(DF5,RAB_AVE!$B$39:$B$51,0),1))-1,MATCH(VALUE("20"&amp;RIGHT(DF6,2)),RAB_AVE!$C38:$JB38,0)+1)),0)/1000</f>
        <v>486166.38150401856</v>
      </c>
      <c r="DG79" s="98">
        <f ca="1">IFERROR((OFFSET(RAB_AVE!$A$1,CELL("row",INDEX(RAB_AVE!$B$39:$JB$51,MATCH(DG5,RAB_AVE!$B$39:$B$51,0),1))-1,MATCH(VALUE("20"&amp;RIGHT(DG6,2)),RAB_AVE!$C38:$JB38,0)+1)),0)/1000</f>
        <v>490468.10853960464</v>
      </c>
      <c r="DH79" s="98">
        <f ca="1">IFERROR((OFFSET(RAB_AVE!$A$1,CELL("row",INDEX(RAB_AVE!$B$39:$JB$51,MATCH(DH5,RAB_AVE!$B$39:$B$51,0),1))-1,MATCH(VALUE("20"&amp;RIGHT(DH6,2)),RAB_AVE!$C38:$JB38,0)+1)),0)/1000</f>
        <v>493833.22719405784</v>
      </c>
      <c r="DI79" s="98">
        <f ca="1">IFERROR((OFFSET(RAB_AVE!$A$1,CELL("row",INDEX(RAB_AVE!$B$39:$JB$51,MATCH(DI5,RAB_AVE!$B$39:$B$51,0),1))-1,MATCH(VALUE("20"&amp;RIGHT(DI6,2)),RAB_AVE!$C38:$JB38,0)+1)),0)/1000</f>
        <v>495237.32121530431</v>
      </c>
      <c r="DJ79" s="98">
        <f ca="1">IFERROR((OFFSET(RAB_AVE!$A$1,CELL("row",INDEX(RAB_AVE!$B$39:$JB$51,MATCH(DJ5,RAB_AVE!$B$39:$B$51,0),1))-1,MATCH(VALUE("20"&amp;RIGHT(DJ6,2)),RAB_AVE!$C38:$JB38,0)+1)),0)/1000</f>
        <v>492487.12228047964</v>
      </c>
      <c r="DK79" s="98">
        <f ca="1">IFERROR((OFFSET(RAB_AVE!$A$1,CELL("row",INDEX(RAB_AVE!$B$39:$JB$51,MATCH(DK5,RAB_AVE!$B$39:$B$51,0),1))-1,MATCH(VALUE("20"&amp;RIGHT(DK6,2)),RAB_AVE!$C38:$JB38,0)+1)),0)/1000</f>
        <v>498483.12220581557</v>
      </c>
      <c r="DL79" s="98">
        <f ca="1">IFERROR((OFFSET(RAB_AVE!$A$1,CELL("row",INDEX(RAB_AVE!$B$39:$JB$51,MATCH(DL5,RAB_AVE!$B$39:$B$51,0),1))-1,MATCH(VALUE("20"&amp;RIGHT(DL6,2)),RAB_AVE!$C38:$JB38,0)+1)),0)/1000</f>
        <v>520944.75140338077</v>
      </c>
      <c r="DM79" s="98">
        <f ca="1">IFERROR((OFFSET(RAB_AVE!$A$1,CELL("row",INDEX(RAB_AVE!$B$39:$JB$51,MATCH(DM5,RAB_AVE!$B$39:$B$51,0),1))-1,MATCH(VALUE("20"&amp;RIGHT(DM6,2)),RAB_AVE!$C38:$JB38,0)+1)),0)/1000</f>
        <v>548105.3969458919</v>
      </c>
      <c r="DN79" s="98">
        <f ca="1">IFERROR((OFFSET(RAB_AVE!$A$1,CELL("row",INDEX(RAB_AVE!$B$39:$JB$51,MATCH(DN5,RAB_AVE!$B$39:$B$51,0),1))-1,MATCH(VALUE("20"&amp;RIGHT(DN6,2)),RAB_AVE!$C38:$JB38,0)+1)),0)/1000</f>
        <v>195385.4832228712</v>
      </c>
      <c r="DO79" s="98">
        <f ca="1">IFERROR((OFFSET(RAB_AVE!$A$1,CELL("row",INDEX(RAB_AVE!$B$39:$JB$51,MATCH(DO5,RAB_AVE!$B$39:$B$51,0),1))-1,MATCH(VALUE("20"&amp;RIGHT(DO6,2)),RAB_AVE!$C38:$JB38,0)+1)),0)/1000</f>
        <v>204579.66725387666</v>
      </c>
      <c r="DP79" s="98">
        <f ca="1">IFERROR((OFFSET(RAB_AVE!$A$1,CELL("row",INDEX(RAB_AVE!$B$39:$JB$51,MATCH(DP5,RAB_AVE!$B$39:$B$51,0),1))-1,MATCH(VALUE("20"&amp;RIGHT(DP6,2)),RAB_AVE!$C38:$JB38,0)+1)),0)/1000</f>
        <v>221913.07041016864</v>
      </c>
      <c r="DQ79" s="98">
        <f ca="1">IFERROR((OFFSET(RAB_AVE!$A$1,CELL("row",INDEX(RAB_AVE!$B$39:$JB$51,MATCH(DQ5,RAB_AVE!$B$39:$B$51,0),1))-1,MATCH(VALUE("20"&amp;RIGHT(DQ6,2)),RAB_AVE!$C38:$JB38,0)+1)),0)/1000</f>
        <v>254363.11266422301</v>
      </c>
      <c r="DR79" s="98">
        <f ca="1">IFERROR((OFFSET(RAB_AVE!$A$1,CELL("row",INDEX(RAB_AVE!$B$39:$JB$51,MATCH(DR5,RAB_AVE!$B$39:$B$51,0),1))-1,MATCH(VALUE("20"&amp;RIGHT(DR6,2)),RAB_AVE!$C38:$JB38,0)+1)),0)/1000</f>
        <v>328694.83501687902</v>
      </c>
      <c r="DS79" s="98">
        <f ca="1">IFERROR((OFFSET(RAB_AVE!$A$1,CELL("row",INDEX(RAB_AVE!$B$39:$JB$51,MATCH(DS5,RAB_AVE!$B$39:$B$51,0),1))-1,MATCH(VALUE("20"&amp;RIGHT(DS6,2)),RAB_AVE!$C38:$JB38,0)+1)),0)/1000</f>
        <v>392040.06905611703</v>
      </c>
      <c r="DT79" s="98">
        <f ca="1">IFERROR((OFFSET(RAB_AVE!$A$1,CELL("row",INDEX(RAB_AVE!$B$39:$JB$51,MATCH(DT5,RAB_AVE!$B$39:$B$51,0),1))-1,MATCH(VALUE("20"&amp;RIGHT(DT6,2)),RAB_AVE!$C38:$JB38,0)+1)),0)/1000</f>
        <v>424249.16602462676</v>
      </c>
      <c r="DU79" s="98">
        <f ca="1">IFERROR((OFFSET(RAB_AVE!$A$1,CELL("row",INDEX(RAB_AVE!$B$39:$JB$51,MATCH(DU5,RAB_AVE!$B$39:$B$51,0),1))-1,MATCH(VALUE("20"&amp;RIGHT(DU6,2)),RAB_AVE!$C38:$JB38,0)+1)),0)/1000</f>
        <v>451410.5454284607</v>
      </c>
      <c r="DV79" s="98">
        <f ca="1">IFERROR((OFFSET(RAB_AVE!$A$1,CELL("row",INDEX(RAB_AVE!$B$39:$JB$51,MATCH(DV5,RAB_AVE!$B$39:$B$51,0),1))-1,MATCH(VALUE("20"&amp;RIGHT(DV6,2)),RAB_AVE!$C38:$JB38,0)+1)),0)/1000</f>
        <v>437790.73885618389</v>
      </c>
      <c r="DW79" s="98">
        <f ca="1">IFERROR((OFFSET(RAB_AVE!$A$1,CELL("row",INDEX(RAB_AVE!$B$39:$JB$51,MATCH(DW5,RAB_AVE!$B$39:$B$51,0),1))-1,MATCH(VALUE("20"&amp;RIGHT(DW6,2)),RAB_AVE!$C38:$JB38,0)+1)),0)/1000</f>
        <v>499532.95918011368</v>
      </c>
      <c r="DX79" s="98">
        <f ca="1">IFERROR((OFFSET(RAB_AVE!$A$1,CELL("row",INDEX(RAB_AVE!$B$39:$JB$51,MATCH(DX5,RAB_AVE!$B$39:$B$51,0),1))-1,MATCH(VALUE("20"&amp;RIGHT(DX6,2)),RAB_AVE!$C38:$JB38,0)+1)),0)/1000</f>
        <v>513770.29118116281</v>
      </c>
      <c r="DY79" s="98">
        <f ca="1">IFERROR((OFFSET(RAB_AVE!$A$1,CELL("row",INDEX(RAB_AVE!$B$39:$JB$51,MATCH(DY5,RAB_AVE!$B$39:$B$51,0),1))-1,MATCH(VALUE("20"&amp;RIGHT(DY6,2)),RAB_AVE!$C38:$JB38,0)+1)),0)/1000</f>
        <v>518669.27871453797</v>
      </c>
      <c r="DZ79" s="98">
        <f ca="1">IFERROR((OFFSET(RAB_AVE!$A$1,CELL("row",INDEX(RAB_AVE!$B$39:$JB$51,MATCH(DZ5,RAB_AVE!$B$39:$B$51,0),1))-1,MATCH(VALUE("20"&amp;RIGHT(DZ6,2)),RAB_AVE!$C38:$JB38,0)+1)),0)/1000</f>
        <v>521422.12758057477</v>
      </c>
      <c r="EA79" s="277">
        <f ca="1">IFERROR((OFFSET(RAB_AVE!$A$1,CELL("row",INDEX(RAB_AVE!$B$39:$JB$51,MATCH(EA5,RAB_AVE!$B$39:$B$51,0),1))-1,MATCH(VALUE("20"&amp;RIGHT(EA6,2)),RAB_AVE!$C38:$JB38,0)+1)),0)/1000</f>
        <v>525299.04861069866</v>
      </c>
      <c r="EB79" s="277">
        <f ca="1">IFERROR((OFFSET(RAB_AVE!$A$1,CELL("row",INDEX(RAB_AVE!$B$39:$JB$51,MATCH(EB5,RAB_AVE!$B$39:$B$51,0),1))-1,MATCH(VALUE("20"&amp;RIGHT(EB6,2)),RAB_AVE!$C38:$JB38,0)+1)),0)/1000</f>
        <v>528879.37014037557</v>
      </c>
      <c r="EC79" s="277">
        <f ca="1">IFERROR((OFFSET(RAB_AVE!$A$1,CELL("row",INDEX(RAB_AVE!$B$39:$JB$51,MATCH(EC5,RAB_AVE!$B$39:$B$51,0),1))-1,MATCH(VALUE("20"&amp;RIGHT(EC6,2)),RAB_AVE!$C38:$JB38,0)+1)),0)/1000</f>
        <v>530440.38276017678</v>
      </c>
      <c r="ED79" s="277">
        <f ca="1">IFERROR((OFFSET(RAB_AVE!$A$1,CELL("row",INDEX(RAB_AVE!$B$39:$JB$51,MATCH(ED5,RAB_AVE!$B$39:$B$51,0),1))-1,MATCH(VALUE("20"&amp;RIGHT(ED6,2)),RAB_AVE!$C38:$JB38,0)+1)),0)/1000</f>
        <v>539707.2912100422</v>
      </c>
      <c r="EE79" s="98">
        <f ca="1">IFERROR((OFFSET(RAB_AVE!$A$1,CELL("row",INDEX(RAB_AVE!$B$39:$JB$51,MATCH(EE5,RAB_AVE!$B$39:$B$51,0),1))-1,MATCH(VALUE("20"&amp;RIGHT(EE6,2)),RAB_AVE!$C38:$JB38,0)+1)),0)/1000</f>
        <v>571093.20451579802</v>
      </c>
      <c r="EF79" s="98">
        <f ca="1">IFERROR((OFFSET(RAB_AVE!$A$1,CELL("row",INDEX(RAB_AVE!$B$39:$JB$51,MATCH(EF5,RAB_AVE!$B$39:$B$51,0),1))-1,MATCH(VALUE("20"&amp;RIGHT(EF6,2)),RAB_AVE!$C38:$JB38,0)+1)),0)/1000</f>
        <v>606501.41464698454</v>
      </c>
      <c r="EG79" s="98">
        <f ca="1">IFERROR((OFFSET(RAB_AVE!$A$1,CELL("row",INDEX(RAB_AVE!$B$39:$JB$51,MATCH(EG5,RAB_AVE!$B$39:$B$51,0),1))-1,MATCH(VALUE("20"&amp;RIGHT(EG6,2)),RAB_AVE!$C38:$JB38,0)+1)),0)/1000</f>
        <v>22797.26576170732</v>
      </c>
      <c r="EH79" s="98">
        <f ca="1">IFERROR((OFFSET(RAB_AVE!$A$1,CELL("row",INDEX(RAB_AVE!$B$39:$JB$51,MATCH(EH5,RAB_AVE!$B$39:$B$51,0),1))-1,MATCH(VALUE("20"&amp;RIGHT(EH6,2)),RAB_AVE!$C38:$JB38,0)+1)),0)/1000</f>
        <v>23810.499032033607</v>
      </c>
      <c r="EI79" s="98">
        <f ca="1">IFERROR((OFFSET(RAB_AVE!$A$1,CELL("row",INDEX(RAB_AVE!$B$39:$JB$51,MATCH(EI5,RAB_AVE!$B$39:$B$51,0),1))-1,MATCH(VALUE("20"&amp;RIGHT(EI6,2)),RAB_AVE!$C38:$JB38,0)+1)),0)/1000</f>
        <v>24501.285965571969</v>
      </c>
      <c r="EJ79" s="98">
        <f ca="1">IFERROR((OFFSET(RAB_AVE!$A$1,CELL("row",INDEX(RAB_AVE!$B$39:$JB$51,MATCH(EJ5,RAB_AVE!$B$39:$B$51,0),1))-1,MATCH(VALUE("20"&amp;RIGHT(EJ6,2)),RAB_AVE!$C38:$JB38,0)+1)),0)/1000</f>
        <v>25458.596912175319</v>
      </c>
      <c r="EK79" s="98">
        <f ca="1">IFERROR((OFFSET(RAB_AVE!$A$1,CELL("row",INDEX(RAB_AVE!$B$39:$JB$51,MATCH(EK5,RAB_AVE!$B$39:$B$51,0),1))-1,MATCH(VALUE("20"&amp;RIGHT(EK6,2)),RAB_AVE!$C38:$JB38,0)+1)),0)/1000</f>
        <v>27264.516689534947</v>
      </c>
      <c r="EL79" s="98">
        <f ca="1">IFERROR((OFFSET(RAB_AVE!$A$1,CELL("row",INDEX(RAB_AVE!$B$39:$JB$51,MATCH(EL5,RAB_AVE!$B$39:$B$51,0),1))-1,MATCH(VALUE("20"&amp;RIGHT(EL6,2)),RAB_AVE!$C38:$JB38,0)+1)),0)/1000</f>
        <v>29979.52994847282</v>
      </c>
      <c r="EM79" s="98">
        <f ca="1">IFERROR((OFFSET(RAB_AVE!$A$1,CELL("row",INDEX(RAB_AVE!$B$39:$JB$51,MATCH(EM5,RAB_AVE!$B$39:$B$51,0),1))-1,MATCH(VALUE("20"&amp;RIGHT(EM6,2)),RAB_AVE!$C38:$JB38,0)+1)),0)/1000</f>
        <v>32830.28899209603</v>
      </c>
      <c r="EN79" s="98">
        <f ca="1">IFERROR((OFFSET(RAB_AVE!$A$1,CELL("row",INDEX(RAB_AVE!$B$39:$JB$51,MATCH(EN5,RAB_AVE!$B$39:$B$51,0),1))-1,MATCH(VALUE("20"&amp;RIGHT(EN6,2)),RAB_AVE!$C38:$JB38,0)+1)),0)/1000</f>
        <v>35316.444749297443</v>
      </c>
      <c r="EO79" s="277">
        <f ca="1">IFERROR((OFFSET(RAB_AVE!$A$1,CELL("row",INDEX(RAB_AVE!$B$39:$JB$51,MATCH(EO5,RAB_AVE!$B$39:$B$51,0),1))-1,MATCH(VALUE("20"&amp;RIGHT(EO6,2)),RAB_AVE!$C38:$JB38,0)+1)),0)/1000</f>
        <v>37950.635646218616</v>
      </c>
      <c r="EP79" s="277">
        <f ca="1">IFERROR((OFFSET(RAB_AVE!$A$1,CELL("row",INDEX(RAB_AVE!$B$39:$JB$51,MATCH(EP5,RAB_AVE!$B$39:$B$51,0),1))-1,MATCH(VALUE("20"&amp;RIGHT(EP6,2)),RAB_AVE!$C38:$JB38,0)+1)),0)/1000</f>
        <v>40423.746500486188</v>
      </c>
      <c r="EQ79" s="277">
        <f ca="1">IFERROR((OFFSET(RAB_AVE!$A$1,CELL("row",INDEX(RAB_AVE!$B$39:$JB$51,MATCH(EQ5,RAB_AVE!$B$39:$B$51,0),1))-1,MATCH(VALUE("20"&amp;RIGHT(EQ6,2)),RAB_AVE!$C38:$JB38,0)+1)),0)/1000</f>
        <v>42421.268756460202</v>
      </c>
      <c r="ER79" s="277">
        <f ca="1">IFERROR((OFFSET(RAB_AVE!$A$1,CELL("row",INDEX(RAB_AVE!$B$39:$JB$51,MATCH(ER5,RAB_AVE!$B$39:$B$51,0),1))-1,MATCH(VALUE("20"&amp;RIGHT(ER6,2)),RAB_AVE!$C38:$JB38,0)+1)),0)/1000</f>
        <v>44365.759458657543</v>
      </c>
      <c r="ES79" s="277">
        <f ca="1">IFERROR((OFFSET(RAB_AVE!$A$1,CELL("row",INDEX(RAB_AVE!$B$39:$JB$51,MATCH(ES5,RAB_AVE!$B$39:$B$51,0),1))-1,MATCH(VALUE("20"&amp;RIGHT(ES6,2)),RAB_AVE!$C38:$JB38,0)+1)),0)/1000</f>
        <v>45868.659271909237</v>
      </c>
      <c r="ET79" s="277">
        <f ca="1">IFERROR((OFFSET(RAB_AVE!$A$1,CELL("row",INDEX(RAB_AVE!$B$39:$JB$51,MATCH(ET5,RAB_AVE!$B$39:$B$51,0),1))-1,MATCH(VALUE("20"&amp;RIGHT(ET6,2)),RAB_AVE!$C38:$JB38,0)+1)),0)/1000</f>
        <v>47102.32758247709</v>
      </c>
      <c r="EU79" s="277">
        <f ca="1">IFERROR((OFFSET(RAB_AVE!$A$1,CELL("row",INDEX(RAB_AVE!$B$39:$JB$51,MATCH(EU5,RAB_AVE!$B$39:$B$51,0),1))-1,MATCH(VALUE("20"&amp;RIGHT(EU6,2)),RAB_AVE!$C38:$JB38,0)+1)),0)/1000</f>
        <v>48460.103545661201</v>
      </c>
      <c r="EV79" s="277">
        <f ca="1">IFERROR((OFFSET(RAB_AVE!$A$1,CELL("row",INDEX(RAB_AVE!$B$39:$JB$51,MATCH(EV5,RAB_AVE!$B$39:$B$51,0),1))-1,MATCH(VALUE("20"&amp;RIGHT(EV6,2)),RAB_AVE!$C38:$JB38,0)+1)),0)/1000</f>
        <v>48882.353502151564</v>
      </c>
      <c r="EW79" s="98">
        <f ca="1">IFERROR((OFFSET(RAB_AVE!$A$1,CELL("row",INDEX(RAB_AVE!$B$39:$JB$51,MATCH(EW5,RAB_AVE!$B$39:$B$51,0),1))-1,MATCH(VALUE("20"&amp;RIGHT(EW6,2)),RAB_AVE!$C38:$JB38,0)+1)),0)/1000</f>
        <v>51565.495353557628</v>
      </c>
      <c r="EX79" s="98">
        <f ca="1">IFERROR((OFFSET(RAB_AVE!$A$1,CELL("row",INDEX(RAB_AVE!$B$39:$JB$51,MATCH(EX5,RAB_AVE!$B$39:$B$51,0),1))-1,MATCH(VALUE("20"&amp;RIGHT(EX6,2)),RAB_AVE!$C38:$JB38,0)+1)),0)/1000</f>
        <v>55134.823244533662</v>
      </c>
      <c r="EY79" s="98">
        <f ca="1">IFERROR((OFFSET(RAB_AVE!$A$1,CELL("row",INDEX(RAB_AVE!$B$39:$JB$51,MATCH(EY5,RAB_AVE!$B$39:$B$51,0),1))-1,MATCH(VALUE("20"&amp;RIGHT(EY6,2)),RAB_AVE!$C38:$JB38,0)+1)),0)/1000</f>
        <v>60379.600549058152</v>
      </c>
      <c r="EZ79" s="98">
        <f ca="1">IFERROR((OFFSET(RAB_AVE!$A$1,CELL("row",INDEX(RAB_AVE!$B$39:$JB$51,MATCH(EZ5,RAB_AVE!$B$39:$B$51,0),1))-1,MATCH(VALUE("20"&amp;RIGHT(EZ6,2)),RAB_AVE!$C38:$JB38,0)+1)),0)/1000</f>
        <v>284325.38461450639</v>
      </c>
      <c r="FA79" s="98">
        <f ca="1">IFERROR((OFFSET(RAB_AVE!$A$1,CELL("row",INDEX(RAB_AVE!$B$39:$JB$51,MATCH(FA5,RAB_AVE!$B$39:$B$51,0),1))-1,MATCH(VALUE("20"&amp;RIGHT(FA6,2)),RAB_AVE!$C38:$JB38,0)+1)),0)/1000</f>
        <v>296753.41351062106</v>
      </c>
      <c r="FB79" s="98">
        <f ca="1">IFERROR((OFFSET(RAB_AVE!$A$1,CELL("row",INDEX(RAB_AVE!$B$39:$JB$51,MATCH(FB5,RAB_AVE!$B$39:$B$51,0),1))-1,MATCH(VALUE("20"&amp;RIGHT(FB6,2)),RAB_AVE!$C38:$JB38,0)+1)),0)/1000</f>
        <v>311781.83853920421</v>
      </c>
      <c r="FC79" s="98">
        <f ca="1">IFERROR((OFFSET(RAB_AVE!$A$1,CELL("row",INDEX(RAB_AVE!$B$39:$JB$51,MATCH(FC5,RAB_AVE!$B$39:$B$51,0),1))-1,MATCH(VALUE("20"&amp;RIGHT(FC6,2)),RAB_AVE!$C38:$JB38,0)+1)),0)/1000</f>
        <v>322958.56247475994</v>
      </c>
      <c r="FD79" s="98">
        <f ca="1">IFERROR((OFFSET(RAB_AVE!$A$1,CELL("row",INDEX(RAB_AVE!$B$39:$JB$51,MATCH(FD5,RAB_AVE!$B$39:$B$51,0),1))-1,MATCH(VALUE("20"&amp;RIGHT(FD6,2)),RAB_AVE!$C38:$JB38,0)+1)),0)/1000</f>
        <v>344876.45034657279</v>
      </c>
      <c r="FE79" s="98">
        <f ca="1">IFERROR((OFFSET(RAB_AVE!$A$1,CELL("row",INDEX(RAB_AVE!$B$39:$JB$51,MATCH(FE5,RAB_AVE!$B$39:$B$51,0),1))-1,MATCH(VALUE("20"&amp;RIGHT(FE6,2)),RAB_AVE!$C38:$JB38,0)+1)),0)/1000</f>
        <v>358860.14212061907</v>
      </c>
      <c r="FF79" s="98">
        <f ca="1">IFERROR((OFFSET(RAB_AVE!$A$1,CELL("row",INDEX(RAB_AVE!$B$39:$JB$51,MATCH(FF5,RAB_AVE!$B$39:$B$51,0),1))-1,MATCH(VALUE("20"&amp;RIGHT(FF6,2)),RAB_AVE!$C38:$JB38,0)+1)),0)/1000</f>
        <v>392263.87782734778</v>
      </c>
      <c r="FG79" s="98">
        <f ca="1">IFERROR((OFFSET(RAB_AVE!$A$1,CELL("row",INDEX(RAB_AVE!$B$39:$JB$51,MATCH(FG5,RAB_AVE!$B$39:$B$51,0),1))-1,MATCH(VALUE("20"&amp;RIGHT(FG6,2)),RAB_AVE!$C38:$JB38,0)+1)),0)/1000</f>
        <v>433325.48540381779</v>
      </c>
      <c r="FH79" s="98">
        <f ca="1">IFERROR((OFFSET(RAB_AVE!$A$1,CELL("row",INDEX(RAB_AVE!$B$39:$JB$51,MATCH(FH5,RAB_AVE!$B$39:$B$51,0),1))-1,MATCH(VALUE("20"&amp;RIGHT(FH6,2)),RAB_AVE!$C38:$JB38,0)+1)),0)/1000</f>
        <v>467429.1904114394</v>
      </c>
      <c r="FI79" s="98">
        <f ca="1">IFERROR((OFFSET(RAB_AVE!$A$1,CELL("row",INDEX(RAB_AVE!$B$39:$JB$51,MATCH(FI5,RAB_AVE!$B$39:$B$51,0),1))-1,MATCH(VALUE("20"&amp;RIGHT(FI6,2)),RAB_AVE!$C38:$JB38,0)+1)),0)/1000</f>
        <v>500542.43482537317</v>
      </c>
      <c r="FJ79" s="98">
        <f ca="1">IFERROR((OFFSET(RAB_AVE!$A$1,CELL("row",INDEX(RAB_AVE!$B$39:$JB$51,MATCH(FJ5,RAB_AVE!$B$39:$B$51,0),1))-1,MATCH(VALUE("20"&amp;RIGHT(FJ6,2)),RAB_AVE!$C38:$JB38,0)+1)),0)/1000</f>
        <v>533587.65803940722</v>
      </c>
      <c r="FK79" s="98">
        <f ca="1">IFERROR((OFFSET(RAB_AVE!$A$1,CELL("row",INDEX(RAB_AVE!$B$39:$JB$51,MATCH(FK5,RAB_AVE!$B$39:$B$51,0),1))-1,MATCH(VALUE("20"&amp;RIGHT(FK6,2)),RAB_AVE!$C38:$JB38,0)+1)),0)/1000</f>
        <v>588680.66937547713</v>
      </c>
      <c r="FL79" s="98">
        <f ca="1">IFERROR((OFFSET(RAB_AVE!$A$1,CELL("row",INDEX(RAB_AVE!$B$39:$JB$51,MATCH(FL5,RAB_AVE!$B$39:$B$51,0),1))-1,MATCH(VALUE("20"&amp;RIGHT(FL6,2)),RAB_AVE!$C38:$JB38,0)+1)),0)/1000</f>
        <v>600016.64604075416</v>
      </c>
      <c r="FM79" s="98">
        <f ca="1">IFERROR((OFFSET(RAB_AVE!$A$1,CELL("row",INDEX(RAB_AVE!$B$39:$JB$51,MATCH(FM5,RAB_AVE!$B$39:$B$51,0),1))-1,MATCH(VALUE("20"&amp;RIGHT(FM6,2)),RAB_AVE!$C38:$JB38,0)+1)),0)/1000</f>
        <v>638009.1824236603</v>
      </c>
      <c r="FN79" s="98">
        <f ca="1">IFERROR((OFFSET(RAB_AVE!$A$1,CELL("row",INDEX(RAB_AVE!$B$39:$JB$51,MATCH(FN5,RAB_AVE!$B$39:$B$51,0),1))-1,MATCH(VALUE("20"&amp;RIGHT(FN6,2)),RAB_AVE!$C38:$JB38,0)+1)),0)/1000</f>
        <v>679665.08680760523</v>
      </c>
      <c r="FO79" s="98">
        <f ca="1">IFERROR((OFFSET(RAB_AVE!$A$1,CELL("row",INDEX(RAB_AVE!$B$39:$JB$51,MATCH(FO5,RAB_AVE!$B$39:$B$51,0),1))-1,MATCH(VALUE("20"&amp;RIGHT(FO6,2)),RAB_AVE!$C38:$JB38,0)+1)),0)/1000</f>
        <v>707794.12544436636</v>
      </c>
      <c r="FP79" s="98">
        <f ca="1">IFERROR((OFFSET(RAB_AVE!$A$1,CELL("row",INDEX(RAB_AVE!$B$39:$JB$51,MATCH(FP5,RAB_AVE!$B$39:$B$51,0),1))-1,MATCH(VALUE("20"&amp;RIGHT(FP6,2)),RAB_AVE!$C38:$JB38,0)+1)),0)/1000</f>
        <v>755118.72327435541</v>
      </c>
      <c r="FQ79" s="98">
        <f ca="1">IFERROR((OFFSET(RAB_AVE!$A$1,CELL("row",INDEX(RAB_AVE!$B$39:$JB$51,MATCH(FQ5,RAB_AVE!$B$39:$B$51,0),1))-1,MATCH(VALUE("20"&amp;RIGHT(FQ6,2)),RAB_AVE!$C38:$JB38,0)+1)),0)/1000</f>
        <v>805648.469793358</v>
      </c>
      <c r="FR79" s="98">
        <f ca="1">IFERROR((OFFSET(RAB_AVE!$A$1,CELL("row",INDEX(RAB_AVE!$B$39:$JB$51,MATCH(FR5,RAB_AVE!$B$39:$B$51,0),1))-1,MATCH(VALUE("20"&amp;RIGHT(FR6,2)),RAB_AVE!$C38:$JB38,0)+1)),0)/1000</f>
        <v>885445.29212120967</v>
      </c>
      <c r="FS79" s="98">
        <f ca="1">IFERROR((OFFSET(RAB_AVE!$A$1,CELL("row",INDEX(RAB_AVE!$B$39:$JB$51,MATCH(FS5,RAB_AVE!$B$39:$B$51,0),1))-1,MATCH(VALUE("20"&amp;RIGHT(FS6,2)),RAB_AVE!$C38:$JB38,0)+1)),0)/1000</f>
        <v>815747.4532687756</v>
      </c>
      <c r="FT79" s="98">
        <f ca="1">IFERROR((OFFSET(RAB_AVE!$A$1,CELL("row",INDEX(RAB_AVE!$B$39:$JB$51,MATCH(FT5,RAB_AVE!$B$39:$B$51,0),1))-1,MATCH(VALUE("20"&amp;RIGHT(FT6,2)),RAB_AVE!$C38:$JB38,0)+1)),0)/1000</f>
        <v>811463.70696990343</v>
      </c>
      <c r="FU79" s="98">
        <f ca="1">IFERROR((OFFSET(RAB_AVE!$A$1,CELL("row",INDEX(RAB_AVE!$B$39:$JB$51,MATCH(FU5,RAB_AVE!$B$39:$B$51,0),1))-1,MATCH(VALUE("20"&amp;RIGHT(FU6,2)),RAB_AVE!$C38:$JB38,0)+1)),0)/1000</f>
        <v>816589.52290280082</v>
      </c>
      <c r="FV79" s="98">
        <f ca="1">IFERROR((OFFSET(RAB_AVE!$A$1,CELL("row",INDEX(RAB_AVE!$B$39:$JB$51,MATCH(FV5,RAB_AVE!$B$39:$B$51,0),1))-1,MATCH(VALUE("20"&amp;RIGHT(FV6,2)),RAB_AVE!$C38:$JB38,0)+1)),0)/1000</f>
        <v>812060.45236537198</v>
      </c>
      <c r="FW79" s="98">
        <f ca="1">IFERROR((OFFSET(RAB_AVE!$A$1,CELL("row",INDEX(RAB_AVE!$B$39:$JB$51,MATCH(FW5,RAB_AVE!$B$39:$B$51,0),1))-1,MATCH(VALUE("20"&amp;RIGHT(FW6,2)),RAB_AVE!$C38:$JB38,0)+1)),0)/1000</f>
        <v>779846.32065862371</v>
      </c>
      <c r="FX79" s="98">
        <f ca="1">IFERROR((OFFSET(RAB_AVE!$A$1,CELL("row",INDEX(RAB_AVE!$B$39:$JB$51,MATCH(FX5,RAB_AVE!$B$39:$B$51,0),1))-1,MATCH(VALUE("20"&amp;RIGHT(FX6,2)),RAB_AVE!$C38:$JB38,0)+1)),0)/1000</f>
        <v>766340.46731659002</v>
      </c>
      <c r="FY79" s="98">
        <f ca="1">IFERROR((OFFSET(RAB_AVE!$A$1,CELL("row",INDEX(RAB_AVE!$B$39:$JB$51,MATCH(FY5,RAB_AVE!$B$39:$B$51,0),1))-1,MATCH(VALUE("20"&amp;RIGHT(FY6,2)),RAB_AVE!$C38:$JB38,0)+1)),0)/1000</f>
        <v>776485.75473527028</v>
      </c>
      <c r="FZ79" s="98">
        <f ca="1">IFERROR((OFFSET(RAB_AVE!$A$1,CELL("row",INDEX(RAB_AVE!$B$39:$JB$51,MATCH(FZ5,RAB_AVE!$B$39:$B$51,0),1))-1,MATCH(VALUE("20"&amp;RIGHT(FZ6,2)),RAB_AVE!$C38:$JB38,0)+1)),0)/1000</f>
        <v>800922.39397015551</v>
      </c>
      <c r="GA79" s="98">
        <f ca="1">IFERROR((OFFSET(RAB_AVE!$A$1,CELL("row",INDEX(RAB_AVE!$B$39:$JB$51,MATCH(GA5,RAB_AVE!$B$39:$B$51,0),1))-1,MATCH(VALUE("20"&amp;RIGHT(GA6,2)),RAB_AVE!$C38:$JB38,0)+1)),0)/1000</f>
        <v>836526.0780375466</v>
      </c>
      <c r="GB79" s="98">
        <f ca="1">IFERROR((OFFSET(RAB_AVE!$A$1,CELL("row",INDEX(RAB_AVE!$B$39:$JB$51,MATCH(GB5,RAB_AVE!$B$39:$B$51,0),1))-1,MATCH(VALUE("20"&amp;RIGHT(GB6,2)),RAB_AVE!$C38:$JB38,0)+1)),0)/1000</f>
        <v>854446.852140064</v>
      </c>
      <c r="GC79" s="98">
        <f ca="1">IFERROR((OFFSET(RAB_AVE!$A$1,CELL("row",INDEX(RAB_AVE!$B$39:$JB$51,MATCH(GC5,RAB_AVE!$B$39:$B$51,0),1))-1,MATCH(VALUE("20"&amp;RIGHT(GC6,2)),RAB_AVE!$C38:$JB38,0)+1)),0)/1000</f>
        <v>832492.95344797347</v>
      </c>
      <c r="GD79" s="98">
        <f ca="1">IFERROR((OFFSET(RAB_AVE!$A$1,CELL("row",INDEX(RAB_AVE!$B$39:$JB$51,MATCH(GD5,RAB_AVE!$B$39:$B$51,0),1))-1,MATCH(VALUE("20"&amp;RIGHT(GD6,2)),RAB_AVE!$C38:$JB38,0)+1)),0)/1000</f>
        <v>816149.96321048168</v>
      </c>
      <c r="GE79" s="98">
        <f ca="1">IFERROR((OFFSET(RAB_AVE!$A$1,CELL("row",INDEX(RAB_AVE!$B$39:$JB$51,MATCH(GE5,RAB_AVE!$B$39:$B$51,0),1))-1,MATCH(VALUE("20"&amp;RIGHT(GE6,2)),RAB_AVE!$C38:$JB38,0)+1)),0)/1000</f>
        <v>862666.62520500086</v>
      </c>
      <c r="GF79" s="98">
        <f ca="1">IFERROR((OFFSET(RAB_AVE!$A$1,CELL("row",INDEX(RAB_AVE!$B$39:$JB$51,MATCH(GF5,RAB_AVE!$B$39:$B$51,0),1))-1,MATCH(VALUE("20"&amp;RIGHT(GF6,2)),RAB_AVE!$C38:$JB38,0)+1)),0)/1000</f>
        <v>922382.9362900008</v>
      </c>
      <c r="GG79" s="98">
        <f ca="1">IFERROR((OFFSET(RAB_AVE!$A$1,CELL("row",INDEX(RAB_AVE!$B$39:$JB$51,MATCH(GG5,RAB_AVE!$B$39:$B$51,0),1))-1,MATCH(VALUE("20"&amp;RIGHT(GG6,2)),RAB_AVE!$C38:$JB38,0)+1)),0)/1000</f>
        <v>942079.15352500067</v>
      </c>
      <c r="GH79" s="277">
        <f ca="1">IFERROR((OFFSET(RAB_AVE!$A$1,CELL("row",INDEX(RAB_AVE!$B$39:$JB$51,MATCH(GH5,RAB_AVE!$B$39:$B$51,0),1))-1,MATCH(VALUE("20"&amp;RIGHT(GH6,2)),RAB_AVE!$C38:$JB38,0)+1)),0)/1000</f>
        <v>941526.17690000054</v>
      </c>
      <c r="GI79" s="277">
        <f ca="1">IFERROR((OFFSET(RAB_AVE!$A$1,CELL("row",INDEX(RAB_AVE!$B$39:$JB$51,MATCH(GI5,RAB_AVE!$B$39:$B$51,0),1))-1,MATCH(VALUE("20"&amp;RIGHT(GI6,2)),RAB_AVE!$C38:$JB38,0)+1)),0)/1000</f>
        <v>958185.21382500057</v>
      </c>
      <c r="GJ79" s="277">
        <f ca="1">IFERROR((OFFSET(RAB_AVE!$A$1,CELL("row",INDEX(RAB_AVE!$B$39:$JB$51,MATCH(GJ5,RAB_AVE!$B$39:$B$51,0),1))-1,MATCH(VALUE("20"&amp;RIGHT(GJ6,2)),RAB_AVE!$C38:$JB38,0)+1)),0)/1000</f>
        <v>1023200.7880300004</v>
      </c>
      <c r="GK79" s="98">
        <f ca="1">IFERROR((OFFSET(RAB_AVE!$A$1,CELL("row",INDEX(RAB_AVE!$B$39:$JB$51,MATCH(GK5,RAB_AVE!$B$39:$B$51,0),1))-1,MATCH(VALUE("20"&amp;RIGHT(GK6,2)),RAB_AVE!$C38:$JB38,0)+1)),0)/1000</f>
        <v>1108721.8070000005</v>
      </c>
      <c r="GL79" s="98">
        <f ca="1">IFERROR((OFFSET(RAB_AVE!$A$1,CELL("row",INDEX(RAB_AVE!$B$39:$JB$51,MATCH(GL5,RAB_AVE!$B$39:$B$51,0),1))-1,MATCH(VALUE("20"&amp;RIGHT(GL6,2)),RAB_AVE!$C38:$JB38,0)+1)),0)/1000</f>
        <v>354564.98748158762</v>
      </c>
      <c r="GM79" s="98">
        <f ca="1">IFERROR((OFFSET(RAB_AVE!$A$1,CELL("row",INDEX(RAB_AVE!$B$39:$JB$51,MATCH(GM5,RAB_AVE!$B$39:$B$51,0),1))-1,MATCH(VALUE("20"&amp;RIGHT(GM6,2)),RAB_AVE!$C38:$JB38,0)+1)),0)/1000</f>
        <v>385290.49509432423</v>
      </c>
      <c r="GN79" s="98">
        <f ca="1">IFERROR((OFFSET(RAB_AVE!$A$1,CELL("row",INDEX(RAB_AVE!$B$39:$JB$51,MATCH(GN5,RAB_AVE!$B$39:$B$51,0),1))-1,MATCH(VALUE("20"&amp;RIGHT(GN6,2)),RAB_AVE!$C38:$JB38,0)+1)),0)/1000</f>
        <v>420335.73738147633</v>
      </c>
      <c r="GO79" s="98">
        <f ca="1">IFERROR((OFFSET(RAB_AVE!$A$1,CELL("row",INDEX(RAB_AVE!$B$39:$JB$51,MATCH(GO5,RAB_AVE!$B$39:$B$51,0),1))-1,MATCH(VALUE("20"&amp;RIGHT(GO6,2)),RAB_AVE!$C38:$JB38,0)+1)),0)/1000</f>
        <v>470030.3385962465</v>
      </c>
      <c r="GP79" s="98">
        <f ca="1">IFERROR((OFFSET(RAB_AVE!$A$1,CELL("row",INDEX(RAB_AVE!$B$39:$JB$51,MATCH(GP5,RAB_AVE!$B$39:$B$51,0),1))-1,MATCH(VALUE("20"&amp;RIGHT(GP6,2)),RAB_AVE!$C38:$JB38,0)+1)),0)/1000</f>
        <v>523890.42745519913</v>
      </c>
      <c r="GQ79" s="98">
        <f ca="1">IFERROR((OFFSET(RAB_AVE!$A$1,CELL("row",INDEX(RAB_AVE!$B$39:$JB$51,MATCH(GQ5,RAB_AVE!$B$39:$B$51,0),1))-1,MATCH(VALUE("20"&amp;RIGHT(GQ6,2)),RAB_AVE!$C38:$JB38,0)+1)),0)/1000</f>
        <v>574496.18793753174</v>
      </c>
      <c r="GR79" s="98">
        <f ca="1">IFERROR((OFFSET(RAB_AVE!$A$1,CELL("row",INDEX(RAB_AVE!$B$39:$JB$51,MATCH(GR5,RAB_AVE!$B$39:$B$51,0),1))-1,MATCH(VALUE("20"&amp;RIGHT(GR6,2)),RAB_AVE!$C38:$JB38,0)+1)),0)/1000</f>
        <v>636128.5884605397</v>
      </c>
      <c r="GS79" s="98">
        <f ca="1">IFERROR((OFFSET(RAB_AVE!$A$1,CELL("row",INDEX(RAB_AVE!$B$39:$JB$51,MATCH(GS5,RAB_AVE!$B$39:$B$51,0),1))-1,MATCH(VALUE("20"&amp;RIGHT(GS6,2)),RAB_AVE!$C38:$JB38,0)+1)),0)/1000</f>
        <v>704363.75517016009</v>
      </c>
      <c r="GT79" s="98">
        <f ca="1">IFERROR((OFFSET(RAB_AVE!$A$1,CELL("row",INDEX(RAB_AVE!$B$39:$JB$51,MATCH(GT5,RAB_AVE!$B$39:$B$51,0),1))-1,MATCH(VALUE("20"&amp;RIGHT(GT6,2)),RAB_AVE!$C38:$JB38,0)+1)),0)/1000</f>
        <v>764745.21371135022</v>
      </c>
      <c r="GU79" s="98">
        <f ca="1">IFERROR((OFFSET(RAB_AVE!$A$1,CELL("row",INDEX(RAB_AVE!$B$39:$JB$51,MATCH(GU5,RAB_AVE!$B$39:$B$51,0),1))-1,MATCH(VALUE("20"&amp;RIGHT(GU6,2)),RAB_AVE!$C38:$JB38,0)+1)),0)/1000</f>
        <v>534340.87247182208</v>
      </c>
      <c r="GV79" s="98">
        <f ca="1">IFERROR((OFFSET(RAB_AVE!$A$1,CELL("row",INDEX(RAB_AVE!$B$39:$JB$51,MATCH(GV5,RAB_AVE!$B$39:$B$51,0),1))-1,MATCH(VALUE("20"&amp;RIGHT(GV6,2)),RAB_AVE!$C38:$JB38,0)+1)),0)/1000</f>
        <v>564230.81464728189</v>
      </c>
      <c r="GW79" s="98">
        <f ca="1">IFERROR((OFFSET(RAB_AVE!$A$1,CELL("row",INDEX(RAB_AVE!$B$39:$JB$51,MATCH(GW5,RAB_AVE!$B$39:$B$51,0),1))-1,MATCH(VALUE("20"&amp;RIGHT(GW6,2)),RAB_AVE!$C38:$JB38,0)+1)),0)/1000</f>
        <v>647795.56396737287</v>
      </c>
      <c r="GX79" s="98">
        <f ca="1">IFERROR((OFFSET(RAB_AVE!$A$1,CELL("row",INDEX(RAB_AVE!$B$39:$JB$51,MATCH(GX5,RAB_AVE!$B$39:$B$51,0),1))-1,MATCH(VALUE("20"&amp;RIGHT(GX6,2)),RAB_AVE!$C38:$JB38,0)+1)),0)/1000</f>
        <v>730640.1929908935</v>
      </c>
      <c r="GY79" s="98">
        <f ca="1">IFERROR((OFFSET(RAB_AVE!$A$1,CELL("row",INDEX(RAB_AVE!$B$39:$JB$51,MATCH(GY5,RAB_AVE!$B$39:$B$51,0),1))-1,MATCH(VALUE("20"&amp;RIGHT(GY6,2)),RAB_AVE!$C38:$JB38,0)+1)),0)/1000</f>
        <v>818616.32801325491</v>
      </c>
      <c r="GZ79" s="98">
        <f ca="1">IFERROR((OFFSET(RAB_AVE!$A$1,CELL("row",INDEX(RAB_AVE!$B$39:$JB$51,MATCH(GZ5,RAB_AVE!$B$39:$B$51,0),1))-1,MATCH(VALUE("20"&amp;RIGHT(GZ6,2)),RAB_AVE!$C38:$JB38,0)+1)),0)/1000</f>
        <v>895339.76957074099</v>
      </c>
      <c r="HA79" s="98">
        <f ca="1">IFERROR((OFFSET(RAB_AVE!$A$1,CELL("row",INDEX(RAB_AVE!$B$39:$JB$51,MATCH(HA5,RAB_AVE!$B$39:$B$51,0),1))-1,MATCH(VALUE("20"&amp;RIGHT(HA6,2)),RAB_AVE!$C38:$JB38,0)+1)),0)/1000</f>
        <v>915559.45490124356</v>
      </c>
      <c r="HB79" s="98">
        <f ca="1">IFERROR((OFFSET(RAB_AVE!$A$1,CELL("row",INDEX(RAB_AVE!$B$39:$JB$51,MATCH(HB5,RAB_AVE!$B$39:$B$51,0),1))-1,MATCH(VALUE("20"&amp;RIGHT(HB6,2)),RAB_AVE!$C38:$JB38,0)+1)),0)/1000</f>
        <v>943983.1387624155</v>
      </c>
      <c r="HC79" s="98">
        <f ca="1">IFERROR((OFFSET(RAB_AVE!$A$1,CELL("row",INDEX(RAB_AVE!$B$39:$JB$51,MATCH(HC5,RAB_AVE!$B$39:$B$51,0),1))-1,MATCH(VALUE("20"&amp;RIGHT(HC6,2)),RAB_AVE!$C38:$JB38,0)+1)),0)/1000</f>
        <v>988258.98979212716</v>
      </c>
      <c r="HD79" s="98">
        <f ca="1">IFERROR((OFFSET(RAB_AVE!$A$1,CELL("row",INDEX(RAB_AVE!$B$39:$JB$51,MATCH(HD5,RAB_AVE!$B$39:$B$51,0),1))-1,MATCH(VALUE("20"&amp;RIGHT(HD6,2)),RAB_AVE!$C38:$JB38,0)+1)),0)/1000</f>
        <v>1074341.3086457809</v>
      </c>
      <c r="HE79" s="98">
        <f ca="1">IFERROR((OFFSET(RAB_AVE!$A$1,CELL("row",INDEX(RAB_AVE!$B$39:$JB$51,MATCH(HE5,RAB_AVE!$B$39:$B$51,0),1))-1,MATCH(VALUE("20"&amp;RIGHT(HE6,2)),RAB_AVE!$C38:$JB38,0)+1)),0)/1000</f>
        <v>196736.04505313645</v>
      </c>
      <c r="HF79" s="98">
        <f ca="1">IFERROR((OFFSET(RAB_AVE!$A$1,CELL("row",INDEX(RAB_AVE!$B$39:$JB$51,MATCH(HF5,RAB_AVE!$B$39:$B$51,0),1))-1,MATCH(VALUE("20"&amp;RIGHT(HF6,2)),RAB_AVE!$C38:$JB38,0)+1)),0)/1000</f>
        <v>208774.7333758999</v>
      </c>
      <c r="HG79" s="98">
        <f ca="1">IFERROR((OFFSET(RAB_AVE!$A$1,CELL("row",INDEX(RAB_AVE!$B$39:$JB$51,MATCH(HG5,RAB_AVE!$B$39:$B$51,0),1))-1,MATCH(VALUE("20"&amp;RIGHT(HG6,2)),RAB_AVE!$C38:$JB38,0)+1)),0)/1000</f>
        <v>227960.22531218207</v>
      </c>
      <c r="HH79" s="98">
        <f ca="1">IFERROR((OFFSET(RAB_AVE!$A$1,CELL("row",INDEX(RAB_AVE!$B$39:$JB$51,MATCH(HH5,RAB_AVE!$B$39:$B$51,0),1))-1,MATCH(VALUE("20"&amp;RIGHT(HH6,2)),RAB_AVE!$C38:$JB38,0)+1)),0)/1000</f>
        <v>254518.19806013649</v>
      </c>
      <c r="HI79" s="98">
        <f ca="1">IFERROR((OFFSET(RAB_AVE!$A$1,CELL("row",INDEX(RAB_AVE!$B$39:$JB$51,MATCH(HI5,RAB_AVE!$B$39:$B$51,0),1))-1,MATCH(VALUE("20"&amp;RIGHT(HI6,2)),RAB_AVE!$C38:$JB38,0)+1)),0)/1000</f>
        <v>280149.79850216769</v>
      </c>
      <c r="HJ79" s="98">
        <f ca="1">IFERROR((OFFSET(RAB_AVE!$A$1,CELL("row",INDEX(RAB_AVE!$B$39:$JB$51,MATCH(HJ5,RAB_AVE!$B$39:$B$51,0),1))-1,MATCH(VALUE("20"&amp;RIGHT(HJ6,2)),RAB_AVE!$C38:$JB38,0)+1)),0)/1000</f>
        <v>305188.4890131838</v>
      </c>
      <c r="HK79" s="98">
        <f ca="1">IFERROR((OFFSET(RAB_AVE!$A$1,CELL("row",INDEX(RAB_AVE!$B$39:$JB$51,MATCH(HK5,RAB_AVE!$B$39:$B$51,0),1))-1,MATCH(VALUE("20"&amp;RIGHT(HK6,2)),RAB_AVE!$C38:$JB38,0)+1)),0)/1000</f>
        <v>328271.89484124433</v>
      </c>
      <c r="HL79" s="98">
        <f ca="1">IFERROR((OFFSET(RAB_AVE!$A$1,CELL("row",INDEX(RAB_AVE!$B$39:$JB$51,MATCH(HL5,RAB_AVE!$B$39:$B$51,0),1))-1,MATCH(VALUE("20"&amp;RIGHT(HL6,2)),RAB_AVE!$C38:$JB38,0)+1)),0)/1000</f>
        <v>341745.7259386034</v>
      </c>
      <c r="HM79" s="98">
        <f ca="1">IFERROR((OFFSET(RAB_AVE!$A$1,CELL("row",INDEX(RAB_AVE!$B$39:$JB$51,MATCH(HM5,RAB_AVE!$B$39:$B$51,0),1))-1,MATCH(VALUE("20"&amp;RIGHT(HM6,2)),RAB_AVE!$C38:$JB38,0)+1)),0)/1000</f>
        <v>348383.70251001284</v>
      </c>
      <c r="HN79" s="98">
        <f ca="1">IFERROR((OFFSET(RAB_AVE!$A$1,CELL("row",INDEX(RAB_AVE!$B$39:$JB$51,MATCH(HN5,RAB_AVE!$B$39:$B$51,0),1))-1,MATCH(VALUE("20"&amp;RIGHT(HN6,2)),RAB_AVE!$C38:$JB38,0)+1)),0)/1000</f>
        <v>357491.5027650689</v>
      </c>
      <c r="HO79" s="98">
        <f ca="1">IFERROR((OFFSET(RAB_AVE!$A$1,CELL("row",INDEX(RAB_AVE!$B$39:$JB$51,MATCH(HO5,RAB_AVE!$B$39:$B$51,0),1))-1,MATCH(VALUE("20"&amp;RIGHT(HO6,2)),RAB_AVE!$C38:$JB38,0)+1)),0)/1000</f>
        <v>363411.66710155434</v>
      </c>
      <c r="HP79" s="98">
        <f ca="1">IFERROR((OFFSET(RAB_AVE!$A$1,CELL("row",INDEX(RAB_AVE!$B$39:$JB$51,MATCH(HP5,RAB_AVE!$B$39:$B$51,0),1))-1,MATCH(VALUE("20"&amp;RIGHT(HP6,2)),RAB_AVE!$C38:$JB38,0)+1)),0)/1000</f>
        <v>367471.45322389889</v>
      </c>
      <c r="HQ79" s="277">
        <f ca="1">IFERROR((OFFSET(RAB_AVE!$A$1,CELL("row",INDEX(RAB_AVE!$B$39:$JB$51,MATCH(HQ5,RAB_AVE!$B$39:$B$51,0),1))-1,MATCH(VALUE("20"&amp;RIGHT(HQ6,2)),RAB_AVE!$C38:$JB38,0)+1)),0)/1000</f>
        <v>379302.77866646752</v>
      </c>
      <c r="HR79" s="277">
        <f ca="1">IFERROR((OFFSET(RAB_AVE!$A$1,CELL("row",INDEX(RAB_AVE!$B$39:$JB$51,MATCH(HR5,RAB_AVE!$B$39:$B$51,0),1))-1,MATCH(VALUE("20"&amp;RIGHT(HR6,2)),RAB_AVE!$C38:$JB38,0)+1)),0)/1000</f>
        <v>389578.89503207838</v>
      </c>
      <c r="HS79" s="277">
        <f ca="1">IFERROR((OFFSET(RAB_AVE!$A$1,CELL("row",INDEX(RAB_AVE!$B$39:$JB$51,MATCH(HS5,RAB_AVE!$B$39:$B$51,0),1))-1,MATCH(VALUE("20"&amp;RIGHT(HS6,2)),RAB_AVE!$C38:$JB38,0)+1)),0)/1000</f>
        <v>395395.733341749</v>
      </c>
      <c r="HT79" s="277">
        <f ca="1">IFERROR((OFFSET(RAB_AVE!$A$1,CELL("row",INDEX(RAB_AVE!$B$39:$JB$51,MATCH(HT5,RAB_AVE!$B$39:$B$51,0),1))-1,MATCH(VALUE("20"&amp;RIGHT(HT6,2)),RAB_AVE!$C38:$JB38,0)+1)),0)/1000</f>
        <v>397848.63155727839</v>
      </c>
      <c r="HU79" s="277">
        <f ca="1">IFERROR((OFFSET(RAB_AVE!$A$1,CELL("row",INDEX(RAB_AVE!$B$39:$JB$51,MATCH(HU5,RAB_AVE!$B$39:$B$51,0),1))-1,MATCH(VALUE("20"&amp;RIGHT(HU6,2)),RAB_AVE!$C38:$JB38,0)+1)),0)/1000</f>
        <v>402458.25584499881</v>
      </c>
      <c r="HV79" s="277">
        <f ca="1">IFERROR((OFFSET(RAB_AVE!$A$1,CELL("row",INDEX(RAB_AVE!$B$39:$JB$51,MATCH(HV5,RAB_AVE!$B$39:$B$51,0),1))-1,MATCH(VALUE("20"&amp;RIGHT(HV6,2)),RAB_AVE!$C38:$JB38,0)+1)),0)/1000</f>
        <v>422057.44612531422</v>
      </c>
      <c r="HW79" s="98">
        <f ca="1">IFERROR((OFFSET(RAB_AVE!$A$1,CELL("row",INDEX(RAB_AVE!$B$39:$JB$51,MATCH(HW5,RAB_AVE!$B$39:$B$51,0),1))-1,MATCH(VALUE("20"&amp;RIGHT(HW6,2)),RAB_AVE!$C38:$JB38,0)+1)),0)/1000</f>
        <v>440999.16422159324</v>
      </c>
      <c r="HX79" s="98">
        <f ca="1">IFERROR((OFFSET(RAB_AVE!$A$1,CELL("row",INDEX(RAB_AVE!$B$39:$JB$51,MATCH(HX5,RAB_AVE!$B$39:$B$51,0),1))-1,MATCH(VALUE("20"&amp;RIGHT(HX6,2)),RAB_AVE!$C38:$JB38,0)+1)),0)/1000</f>
        <v>190877.93086255746</v>
      </c>
      <c r="HY79" s="98">
        <f ca="1">IFERROR((OFFSET(RAB_AVE!$A$1,CELL("row",INDEX(RAB_AVE!$B$39:$JB$51,MATCH(HY5,RAB_AVE!$B$39:$B$51,0),1))-1,MATCH(VALUE("20"&amp;RIGHT(HY6,2)),RAB_AVE!$C38:$JB38,0)+1)),0)/1000</f>
        <v>200043.5781328727</v>
      </c>
      <c r="HZ79" s="98">
        <f ca="1">IFERROR((OFFSET(RAB_AVE!$A$1,CELL("row",INDEX(RAB_AVE!$B$39:$JB$51,MATCH(HZ5,RAB_AVE!$B$39:$B$51,0),1))-1,MATCH(VALUE("20"&amp;RIGHT(HZ6,2)),RAB_AVE!$C38:$JB38,0)+1)),0)/1000</f>
        <v>208513.0759308502</v>
      </c>
      <c r="IA79" s="98">
        <f ca="1">IFERROR((OFFSET(RAB_AVE!$A$1,CELL("row",INDEX(RAB_AVE!$B$39:$JB$51,MATCH(IA5,RAB_AVE!$B$39:$B$51,0),1))-1,MATCH(VALUE("20"&amp;RIGHT(IA6,2)),RAB_AVE!$C38:$JB38,0)+1)),0)/1000</f>
        <v>222438.69353143239</v>
      </c>
      <c r="IB79" s="98">
        <f ca="1">IFERROR((OFFSET(RAB_AVE!$A$1,CELL("row",INDEX(RAB_AVE!$B$39:$JB$51,MATCH(IB5,RAB_AVE!$B$39:$B$51,0),1))-1,MATCH(VALUE("20"&amp;RIGHT(IB6,2)),RAB_AVE!$C38:$JB38,0)+1)),0)/1000</f>
        <v>236792.30702336336</v>
      </c>
      <c r="IC79" s="98">
        <f ca="1">IFERROR((OFFSET(RAB_AVE!$A$1,CELL("row",INDEX(RAB_AVE!$B$39:$JB$51,MATCH(IC5,RAB_AVE!$B$39:$B$51,0),1))-1,MATCH(VALUE("20"&amp;RIGHT(IC6,2)),RAB_AVE!$C38:$JB38,0)+1)),0)/1000</f>
        <v>251346.51893321474</v>
      </c>
      <c r="ID79" s="98">
        <f ca="1">IFERROR((OFFSET(RAB_AVE!$A$1,CELL("row",INDEX(RAB_AVE!$B$39:$JB$51,MATCH(ID5,RAB_AVE!$B$39:$B$51,0),1))-1,MATCH(VALUE("20"&amp;RIGHT(ID6,2)),RAB_AVE!$C38:$JB38,0)+1)),0)/1000</f>
        <v>273322.89542186738</v>
      </c>
      <c r="IE79" s="98">
        <f ca="1">IFERROR((OFFSET(RAB_AVE!$A$1,CELL("row",INDEX(RAB_AVE!$B$39:$JB$51,MATCH(IE5,RAB_AVE!$B$39:$B$51,0),1))-1,MATCH(VALUE("20"&amp;RIGHT(IE6,2)),RAB_AVE!$C38:$JB38,0)+1)),0)/1000</f>
        <v>298196.58907937672</v>
      </c>
      <c r="IF79" s="98">
        <f ca="1">IFERROR((OFFSET(RAB_AVE!$A$1,CELL("row",INDEX(RAB_AVE!$B$39:$JB$51,MATCH(IF5,RAB_AVE!$B$39:$B$51,0),1))-1,MATCH(VALUE("20"&amp;RIGHT(IF6,2)),RAB_AVE!$C38:$JB38,0)+1)),0)/1000</f>
        <v>325199.58638104057</v>
      </c>
      <c r="IG79" s="98">
        <f ca="1">IFERROR((OFFSET(RAB_AVE!$A$1,CELL("row",INDEX(RAB_AVE!$B$39:$JB$51,MATCH(IG5,RAB_AVE!$B$39:$B$51,0),1))-1,MATCH(VALUE("20"&amp;RIGHT(IG6,2)),RAB_AVE!$C38:$JB38,0)+1)),0)/1000</f>
        <v>354913.22979610373</v>
      </c>
      <c r="IH79" s="98">
        <f ca="1">IFERROR((OFFSET(RAB_AVE!$A$1,CELL("row",INDEX(RAB_AVE!$B$39:$JB$51,MATCH(IH5,RAB_AVE!$B$39:$B$51,0),1))-1,MATCH(VALUE("20"&amp;RIGHT(IH6,2)),RAB_AVE!$C38:$JB38,0)+1)),0)/1000</f>
        <v>385406.16406663117</v>
      </c>
      <c r="II79" s="98">
        <f ca="1">IFERROR((OFFSET(RAB_AVE!$A$1,CELL("row",INDEX(RAB_AVE!$B$39:$JB$51,MATCH(II5,RAB_AVE!$B$39:$B$51,0),1))-1,MATCH(VALUE("20"&amp;RIGHT(II6,2)),RAB_AVE!$C38:$JB38,0)+1)),0)/1000</f>
        <v>401640.17871378711</v>
      </c>
      <c r="IJ79" s="98">
        <f ca="1">IFERROR((OFFSET(RAB_AVE!$A$1,CELL("row",INDEX(RAB_AVE!$B$39:$JB$51,MATCH(IJ5,RAB_AVE!$B$39:$B$51,0),1))-1,MATCH(VALUE("20"&amp;RIGHT(IJ6,2)),RAB_AVE!$C38:$JB38,0)+1)),0)/1000</f>
        <v>390669.51186075638</v>
      </c>
      <c r="IK79" s="98">
        <f ca="1">IFERROR((OFFSET(RAB_AVE!$A$1,CELL("row",INDEX(RAB_AVE!$B$39:$JB$51,MATCH(IK5,RAB_AVE!$B$39:$B$51,0),1))-1,MATCH(VALUE("20"&amp;RIGHT(IK6,2)),RAB_AVE!$C38:$JB38,0)+1)),0)/1000</f>
        <v>398551.4284999994</v>
      </c>
      <c r="IL79" s="98">
        <f ca="1">IFERROR((OFFSET(RAB_AVE!$A$1,CELL("row",INDEX(RAB_AVE!$B$39:$JB$51,MATCH(IL5,RAB_AVE!$B$39:$B$51,0),1))-1,MATCH(VALUE("20"&amp;RIGHT(IL6,2)),RAB_AVE!$C38:$JB38,0)+1)),0)/1000</f>
        <v>409131.59349999938</v>
      </c>
      <c r="IM79" s="98">
        <f ca="1">IFERROR((OFFSET(RAB_AVE!$A$1,CELL("row",INDEX(RAB_AVE!$B$39:$JB$51,MATCH(IM5,RAB_AVE!$B$39:$B$51,0),1))-1,MATCH(VALUE("20"&amp;RIGHT(IM6,2)),RAB_AVE!$C38:$JB38,0)+1)),0)/1000</f>
        <v>415802.5509999994</v>
      </c>
      <c r="IN79" s="98">
        <f ca="1">IFERROR((OFFSET(RAB_AVE!$A$1,CELL("row",INDEX(RAB_AVE!$B$39:$JB$51,MATCH(IN5,RAB_AVE!$B$39:$B$51,0),1))-1,MATCH(VALUE("20"&amp;RIGHT(IN6,2)),RAB_AVE!$C38:$JB38,0)+1)),0)/1000</f>
        <v>416797.60349999939</v>
      </c>
      <c r="IO79" s="98">
        <f ca="1">IFERROR((OFFSET(RAB_AVE!$A$1,CELL("row",INDEX(RAB_AVE!$B$39:$JB$51,MATCH(IO5,RAB_AVE!$B$39:$B$51,0),1))-1,MATCH(VALUE("20"&amp;RIGHT(IO6,2)),RAB_AVE!$C38:$JB38,0)+1)),0)/1000</f>
        <v>421309.79549999943</v>
      </c>
      <c r="IP79" s="98">
        <f ca="1">IFERROR((OFFSET(RAB_AVE!$A$1,CELL("row",INDEX(RAB_AVE!$B$39:$JB$51,MATCH(IP5,RAB_AVE!$B$39:$B$51,0),1))-1,MATCH(VALUE("20"&amp;RIGHT(IP6,2)),RAB_AVE!$C38:$JB38,0)+1)),0)/1000</f>
        <v>444701.90349999943</v>
      </c>
      <c r="IQ79" s="114"/>
      <c r="IR79" s="114"/>
      <c r="IS79" s="114"/>
      <c r="IT79" s="114"/>
      <c r="IU79" s="114"/>
      <c r="IV79" s="114"/>
      <c r="IW79" s="114"/>
      <c r="IX79" s="114"/>
      <c r="IY79" s="114"/>
      <c r="IZ79" s="114"/>
      <c r="JA79" s="143"/>
      <c r="JB79" s="143"/>
      <c r="JC79" s="143"/>
      <c r="JD79" s="143"/>
      <c r="JE79" s="143"/>
      <c r="JF79" s="143"/>
      <c r="JG79" s="143"/>
      <c r="JH79" s="143"/>
      <c r="JI79" s="143"/>
      <c r="JJ79" s="143"/>
      <c r="JK79" s="143"/>
      <c r="JL79" s="143"/>
      <c r="JM79" s="143"/>
      <c r="JN79" s="143"/>
      <c r="JO79" s="143"/>
      <c r="JP79" s="143"/>
      <c r="JQ79" s="143"/>
      <c r="JR79" s="143"/>
    </row>
    <row r="80" spans="1:294" s="109" customFormat="1">
      <c r="A80" s="109" t="s">
        <v>117</v>
      </c>
      <c r="B80" s="109" t="s">
        <v>118</v>
      </c>
      <c r="C80" s="109" t="s">
        <v>10</v>
      </c>
      <c r="D80" s="98">
        <f ca="1">IFERROR((OFFSET(RAB_AVE!$A$1,CELL("row",INDEX(RAB_AVE!$B$87:$JB$99,MATCH(D5,RAB_AVE!$B$87:$B$99,0),1))-1,MATCH(VALUE("20"&amp;RIGHT(D6,2)),RAB_AVE!$C86:$JB86,0)+1)),0)/1000</f>
        <v>126453.30781293935</v>
      </c>
      <c r="E80" s="98">
        <f ca="1">IFERROR((OFFSET(RAB_AVE!$A$1,CELL("row",INDEX(RAB_AVE!$B$87:$JB$99,MATCH(E5,RAB_AVE!$B$87:$B$99,0),1))-1,MATCH(VALUE("20"&amp;RIGHT(E6,2)),RAB_AVE!$C86:$JB86,0)+1)),0)/1000</f>
        <v>129664.93776424653</v>
      </c>
      <c r="F80" s="98">
        <f ca="1">IFERROR((OFFSET(RAB_AVE!$A$1,CELL("row",INDEX(RAB_AVE!$B$87:$JB$99,MATCH(F5,RAB_AVE!$B$87:$B$99,0),1))-1,MATCH(VALUE("20"&amp;RIGHT(F6,2)),RAB_AVE!$C86:$JB86,0)+1)),0)/1000</f>
        <v>134118.66484569639</v>
      </c>
      <c r="G80" s="98">
        <f ca="1">IFERROR((OFFSET(RAB_AVE!$A$1,CELL("row",INDEX(RAB_AVE!$B$87:$JB$99,MATCH(G5,RAB_AVE!$B$87:$B$99,0),1))-1,MATCH(VALUE("20"&amp;RIGHT(G6,2)),RAB_AVE!$C86:$JB86,0)+1)),0)/1000</f>
        <v>139914.05047780252</v>
      </c>
      <c r="H80" s="98">
        <f ca="1">IFERROR((OFFSET(RAB_AVE!$A$1,CELL("row",INDEX(RAB_AVE!$B$87:$JB$99,MATCH(H5,RAB_AVE!$B$87:$B$99,0),1))-1,MATCH(VALUE("20"&amp;RIGHT(H6,2)),RAB_AVE!$C86:$JB86,0)+1)),0)/1000</f>
        <v>147874.50212461178</v>
      </c>
      <c r="I80" s="98">
        <f ca="1">IFERROR((OFFSET(RAB_AVE!$A$1,CELL("row",INDEX(RAB_AVE!$B$87:$JB$99,MATCH(I5,RAB_AVE!$B$87:$B$99,0),1))-1,MATCH(VALUE("20"&amp;RIGHT(I6,2)),RAB_AVE!$C86:$JB86,0)+1)),0)/1000</f>
        <v>158684.16533828646</v>
      </c>
      <c r="J80" s="98">
        <f ca="1">IFERROR((OFFSET(RAB_AVE!$A$1,CELL("row",INDEX(RAB_AVE!$B$87:$JB$99,MATCH(J5,RAB_AVE!$B$87:$B$99,0),1))-1,MATCH(VALUE("20"&amp;RIGHT(J6,2)),RAB_AVE!$C86:$JB86,0)+1)),0)/1000</f>
        <v>171648.75085876929</v>
      </c>
      <c r="K80" s="98">
        <f ca="1">IFERROR((OFFSET(RAB_AVE!$A$1,CELL("row",INDEX(RAB_AVE!$B$87:$JB$99,MATCH(K5,RAB_AVE!$B$87:$B$99,0),1))-1,MATCH(VALUE("20"&amp;RIGHT(K6,2)),RAB_AVE!$C86:$JB86,0)+1)),0)/1000</f>
        <v>179481.07331869862</v>
      </c>
      <c r="L80" s="98">
        <f ca="1">IFERROR((OFFSET(RAB_AVE!$A$1,CELL("row",INDEX(RAB_AVE!$B$87:$JB$99,MATCH(L5,RAB_AVE!$B$87:$B$99,0),1))-1,MATCH(VALUE("20"&amp;RIGHT(L6,2)),RAB_AVE!$C86:$JB86,0)+1)),0)/1000</f>
        <v>184154.93709296014</v>
      </c>
      <c r="M80" s="98">
        <f ca="1">IFERROR((OFFSET(RAB_AVE!$A$1,CELL("row",INDEX(RAB_AVE!$B$87:$JB$99,MATCH(M5,RAB_AVE!$B$87:$B$99,0),1))-1,MATCH(VALUE("20"&amp;RIGHT(M6,2)),RAB_AVE!$C86:$JB86,0)+1)),0)/1000</f>
        <v>166603.88294999473</v>
      </c>
      <c r="N80" s="98">
        <f ca="1">IFERROR((OFFSET(RAB_AVE!$A$1,CELL("row",INDEX(RAB_AVE!$B$87:$JB$99,MATCH(N5,RAB_AVE!$B$87:$B$99,0),1))-1,MATCH(VALUE("20"&amp;RIGHT(N6,2)),RAB_AVE!$C86:$JB86,0)+1)),0)/1000</f>
        <v>154126.44827927393</v>
      </c>
      <c r="O80" s="98">
        <f ca="1">IFERROR((OFFSET(RAB_AVE!$A$1,CELL("row",INDEX(RAB_AVE!$B$87:$JB$99,MATCH(O5,RAB_AVE!$B$87:$B$99,0),1))-1,MATCH(VALUE("20"&amp;RIGHT(O6,2)),RAB_AVE!$C86:$JB86,0)+1)),0)/1000</f>
        <v>149996.88959050918</v>
      </c>
      <c r="P80" s="98">
        <f ca="1">IFERROR((OFFSET(RAB_AVE!$A$1,CELL("row",INDEX(RAB_AVE!$B$87:$JB$99,MATCH(P5,RAB_AVE!$B$87:$B$99,0),1))-1,MATCH(VALUE("20"&amp;RIGHT(P6,2)),RAB_AVE!$C86:$JB86,0)+1)),0)/1000</f>
        <v>150238.97551611459</v>
      </c>
      <c r="Q80" s="98">
        <f ca="1">IFERROR((OFFSET(RAB_AVE!$A$1,CELL("row",INDEX(RAB_AVE!$B$87:$JB$99,MATCH(Q5,RAB_AVE!$B$87:$B$99,0),1))-1,MATCH(VALUE("20"&amp;RIGHT(Q6,2)),RAB_AVE!$C86:$JB86,0)+1)),0)/1000</f>
        <v>148881.11374559591</v>
      </c>
      <c r="R80" s="98">
        <f ca="1">IFERROR((OFFSET(RAB_AVE!$A$1,CELL("row",INDEX(RAB_AVE!$B$87:$JB$99,MATCH(R5,RAB_AVE!$B$87:$B$99,0),1))-1,MATCH(VALUE("20"&amp;RIGHT(R6,2)),RAB_AVE!$C86:$JB86,0)+1)),0)/1000</f>
        <v>147245.13643780709</v>
      </c>
      <c r="S80" s="98">
        <f ca="1">IFERROR((OFFSET(RAB_AVE!$A$1,CELL("row",INDEX(RAB_AVE!$B$87:$JB$99,MATCH(S5,RAB_AVE!$B$87:$B$99,0),1))-1,MATCH(VALUE("20"&amp;RIGHT(S6,2)),RAB_AVE!$C86:$JB86,0)+1)),0)/1000</f>
        <v>140793.29492310382</v>
      </c>
      <c r="T80" s="98">
        <f ca="1">IFERROR((OFFSET(RAB_AVE!$A$1,CELL("row",INDEX(RAB_AVE!$B$87:$JB$99,MATCH(T5,RAB_AVE!$B$87:$B$99,0),1))-1,MATCH(VALUE("20"&amp;RIGHT(T6,2)),RAB_AVE!$C86:$JB86,0)+1)),0)/1000</f>
        <v>136039.18712052036</v>
      </c>
      <c r="U80" s="98">
        <f ca="1">IFERROR((OFFSET(RAB_AVE!$A$1,CELL("row",INDEX(RAB_AVE!$B$87:$JB$99,MATCH(U5,RAB_AVE!$B$87:$B$99,0),1))-1,MATCH(VALUE("20"&amp;RIGHT(U6,2)),RAB_AVE!$C86:$JB86,0)+1)),0)/1000</f>
        <v>143500.14557945693</v>
      </c>
      <c r="V80" s="98">
        <f ca="1">IFERROR((OFFSET(RAB_AVE!$A$1,CELL("row",INDEX(RAB_AVE!$B$87:$JB$99,MATCH(V5,RAB_AVE!$B$87:$B$99,0),1))-1,MATCH(VALUE("20"&amp;RIGHT(V6,2)),RAB_AVE!$C86:$JB86,0)+1)),0)/1000</f>
        <v>142186.33918717346</v>
      </c>
      <c r="W80" s="98">
        <f ca="1">IFERROR((OFFSET(RAB_AVE!$A$1,CELL("row",INDEX(RAB_AVE!$B$87:$JB$99,MATCH(W5,RAB_AVE!$B$87:$B$99,0),1))-1,MATCH(VALUE("20"&amp;RIGHT(W6,2)),RAB_AVE!$C86:$JB86,0)+1)),0)/1000</f>
        <v>869750.624006395</v>
      </c>
      <c r="X80" s="98">
        <f ca="1">IFERROR((OFFSET(RAB_AVE!$A$1,CELL("row",INDEX(RAB_AVE!$B$87:$JB$99,MATCH(X5,RAB_AVE!$B$87:$B$99,0),1))-1,MATCH(VALUE("20"&amp;RIGHT(X6,2)),RAB_AVE!$C86:$JB86,0)+1)),0)/1000</f>
        <v>985949.5484157094</v>
      </c>
      <c r="Y80" s="98">
        <f ca="1">IFERROR((OFFSET(RAB_AVE!$A$1,CELL("row",INDEX(RAB_AVE!$B$87:$JB$99,MATCH(Y5,RAB_AVE!$B$87:$B$99,0),1))-1,MATCH(VALUE("20"&amp;RIGHT(Y6,2)),RAB_AVE!$C86:$JB86,0)+1)),0)/1000</f>
        <v>1123620.4953281118</v>
      </c>
      <c r="Z80" s="98">
        <f ca="1">IFERROR((OFFSET(RAB_AVE!$A$1,CELL("row",INDEX(RAB_AVE!$B$87:$JB$99,MATCH(Z5,RAB_AVE!$B$87:$B$99,0),1))-1,MATCH(VALUE("20"&amp;RIGHT(Z6,2)),RAB_AVE!$C86:$JB86,0)+1)),0)/1000</f>
        <v>1324279.4127311853</v>
      </c>
      <c r="AA80" s="98">
        <f ca="1">IFERROR((OFFSET(RAB_AVE!$A$1,CELL("row",INDEX(RAB_AVE!$B$87:$JB$99,MATCH(AA5,RAB_AVE!$B$87:$B$99,0),1))-1,MATCH(VALUE("20"&amp;RIGHT(AA6,2)),RAB_AVE!$C86:$JB86,0)+1)),0)/1000</f>
        <v>1538331.2552594778</v>
      </c>
      <c r="AB80" s="98">
        <f ca="1">IFERROR((OFFSET(RAB_AVE!$A$1,CELL("row",INDEX(RAB_AVE!$B$87:$JB$99,MATCH(AB5,RAB_AVE!$B$87:$B$99,0),1))-1,MATCH(VALUE("20"&amp;RIGHT(AB6,2)),RAB_AVE!$C86:$JB86,0)+1)),0)/1000</f>
        <v>1783033.7082339211</v>
      </c>
      <c r="AC80" s="277">
        <f ca="1">IFERROR((OFFSET(RAB_AVE!$A$1,CELL("row",INDEX(RAB_AVE!$B$87:$JB$99,MATCH(AC5,RAB_AVE!$B$87:$B$99,0),1))-1,MATCH(VALUE("20"&amp;RIGHT(AC6,2)),RAB_AVE!$C86:$JB86,0)+1)),0)/1000</f>
        <v>2094543.8448244571</v>
      </c>
      <c r="AD80" s="277">
        <f ca="1">IFERROR((OFFSET(RAB_AVE!$A$1,CELL("row",INDEX(RAB_AVE!$B$87:$JB$99,MATCH(AD5,RAB_AVE!$B$87:$B$99,0),1))-1,MATCH(VALUE("20"&amp;RIGHT(AD6,2)),RAB_AVE!$C86:$JB86,0)+1)),0)/1000</f>
        <v>2357139.28887039</v>
      </c>
      <c r="AE80" s="277">
        <f ca="1">IFERROR((OFFSET(RAB_AVE!$A$1,CELL("row",INDEX(RAB_AVE!$B$87:$JB$99,MATCH(AE5,RAB_AVE!$B$87:$B$99,0),1))-1,MATCH(VALUE("20"&amp;RIGHT(AE6,2)),RAB_AVE!$C86:$JB86,0)+1)),0)/1000</f>
        <v>2485609.2314993236</v>
      </c>
      <c r="AF80" s="277">
        <f ca="1">IFERROR((OFFSET(RAB_AVE!$A$1,CELL("row",INDEX(RAB_AVE!$B$87:$JB$99,MATCH(AF5,RAB_AVE!$B$87:$B$99,0),1))-1,MATCH(VALUE("20"&amp;RIGHT(AF6,2)),RAB_AVE!$C86:$JB86,0)+1)),0)/1000</f>
        <v>2564872.2105865614</v>
      </c>
      <c r="AG80" s="277">
        <f ca="1">IFERROR((OFFSET(RAB_AVE!$A$1,CELL("row",INDEX(RAB_AVE!$B$87:$JB$99,MATCH(AG5,RAB_AVE!$B$87:$B$99,0),1))-1,MATCH(VALUE("20"&amp;RIGHT(AG6,2)),RAB_AVE!$C86:$JB86,0)+1)),0)/1000</f>
        <v>2621132.6668007155</v>
      </c>
      <c r="AH80" s="277">
        <f ca="1">IFERROR((OFFSET(RAB_AVE!$A$1,CELL("row",INDEX(RAB_AVE!$B$87:$JB$99,MATCH(AH5,RAB_AVE!$B$87:$B$99,0),1))-1,MATCH(VALUE("20"&amp;RIGHT(AH6,2)),RAB_AVE!$C86:$JB86,0)+1)),0)/1000</f>
        <v>2652743.1128082448</v>
      </c>
      <c r="AI80" s="277">
        <f ca="1">IFERROR((OFFSET(RAB_AVE!$A$1,CELL("row",INDEX(RAB_AVE!$B$87:$JB$99,MATCH(AI5,RAB_AVE!$B$87:$B$99,0),1))-1,MATCH(VALUE("20"&amp;RIGHT(AI6,2)),RAB_AVE!$C86:$JB86,0)+1)),0)/1000</f>
        <v>2694759.6337801679</v>
      </c>
      <c r="AJ80" s="277">
        <f ca="1">IFERROR((OFFSET(RAB_AVE!$A$1,CELL("row",INDEX(RAB_AVE!$B$87:$JB$99,MATCH(AJ5,RAB_AVE!$B$87:$B$99,0),1))-1,MATCH(VALUE("20"&amp;RIGHT(AJ6,2)),RAB_AVE!$C86:$JB86,0)+1)),0)/1000</f>
        <v>2763178.0232930849</v>
      </c>
      <c r="AK80" s="277">
        <f ca="1">IFERROR((OFFSET(RAB_AVE!$A$1,CELL("row",INDEX(RAB_AVE!$B$87:$JB$99,MATCH(AK5,RAB_AVE!$B$87:$B$99,0),1))-1,MATCH(VALUE("20"&amp;RIGHT(AK6,2)),RAB_AVE!$C86:$JB86,0)+1)),0)/1000</f>
        <v>2813258.7826804272</v>
      </c>
      <c r="AL80" s="277">
        <f ca="1">IFERROR((OFFSET(RAB_AVE!$A$1,CELL("row",INDEX(RAB_AVE!$B$87:$JB$99,MATCH(AL5,RAB_AVE!$B$87:$B$99,0),1))-1,MATCH(VALUE("20"&amp;RIGHT(AL6,2)),RAB_AVE!$C86:$JB86,0)+1)),0)/1000</f>
        <v>2804409.4734879625</v>
      </c>
      <c r="AM80" s="277">
        <f ca="1">IFERROR((OFFSET(RAB_AVE!$A$1,CELL("row",INDEX(RAB_AVE!$B$87:$JB$99,MATCH(AM5,RAB_AVE!$B$87:$B$99,0),1))-1,MATCH(VALUE("20"&amp;RIGHT(AM6,2)),RAB_AVE!$C86:$JB86,0)+1)),0)/1000</f>
        <v>2775829.0168874506</v>
      </c>
      <c r="AN80" s="98">
        <f ca="1">IFERROR((OFFSET(RAB_AVE!$A$1,CELL("row",INDEX(RAB_AVE!$B$87:$JB$99,MATCH(AN5,RAB_AVE!$B$87:$B$99,0),1))-1,MATCH(VALUE("20"&amp;RIGHT(AN6,2)),RAB_AVE!$C86:$JB86,0)+1)),0)/1000</f>
        <v>2872515.7609784547</v>
      </c>
      <c r="AO80" s="98">
        <f ca="1">IFERROR((OFFSET(RAB_AVE!$A$1,CELL("row",INDEX(RAB_AVE!$B$87:$JB$99,MATCH(AO5,RAB_AVE!$B$87:$B$99,0),1))-1,MATCH(VALUE("20"&amp;RIGHT(AO6,2)),RAB_AVE!$C86:$JB86,0)+1)),0)/1000</f>
        <v>3014290.4333170359</v>
      </c>
      <c r="AP80" s="98">
        <f ca="1">IFERROR((OFFSET(RAB_AVE!$A$1,CELL("row",INDEX(RAB_AVE!$B$87:$JB$99,MATCH(AP5,RAB_AVE!$B$87:$B$99,0),1))-1,MATCH(VALUE("20"&amp;RIGHT(AP6,2)),RAB_AVE!$C86:$JB86,0)+1)),0)/1000</f>
        <v>14302.495812837702</v>
      </c>
      <c r="AQ80" s="98">
        <f ca="1">IFERROR((OFFSET(RAB_AVE!$A$1,CELL("row",INDEX(RAB_AVE!$B$87:$JB$99,MATCH(AQ5,RAB_AVE!$B$87:$B$99,0),1))-1,MATCH(VALUE("20"&amp;RIGHT(AQ6,2)),RAB_AVE!$C86:$JB86,0)+1)),0)/1000</f>
        <v>14880.170165183783</v>
      </c>
      <c r="AR80" s="98">
        <f ca="1">IFERROR((OFFSET(RAB_AVE!$A$1,CELL("row",INDEX(RAB_AVE!$B$87:$JB$99,MATCH(AR5,RAB_AVE!$B$87:$B$99,0),1))-1,MATCH(VALUE("20"&amp;RIGHT(AR6,2)),RAB_AVE!$C86:$JB86,0)+1)),0)/1000</f>
        <v>15444.698687580878</v>
      </c>
      <c r="AS80" s="98">
        <f ca="1">IFERROR((OFFSET(RAB_AVE!$A$1,CELL("row",INDEX(RAB_AVE!$B$87:$JB$99,MATCH(AS5,RAB_AVE!$B$87:$B$99,0),1))-1,MATCH(VALUE("20"&amp;RIGHT(AS6,2)),RAB_AVE!$C86:$JB86,0)+1)),0)/1000</f>
        <v>15891.870094036332</v>
      </c>
      <c r="AT80" s="98">
        <f ca="1">IFERROR((OFFSET(RAB_AVE!$A$1,CELL("row",INDEX(RAB_AVE!$B$87:$JB$99,MATCH(AT5,RAB_AVE!$B$87:$B$99,0),1))-1,MATCH(VALUE("20"&amp;RIGHT(AT6,2)),RAB_AVE!$C86:$JB86,0)+1)),0)/1000</f>
        <v>17246.759393304099</v>
      </c>
      <c r="AU80" s="98">
        <f ca="1">IFERROR((OFFSET(RAB_AVE!$A$1,CELL("row",INDEX(RAB_AVE!$B$87:$JB$99,MATCH(AU5,RAB_AVE!$B$87:$B$99,0),1))-1,MATCH(VALUE("20"&amp;RIGHT(AU6,2)),RAB_AVE!$C86:$JB86,0)+1)),0)/1000</f>
        <v>17913.81089593174</v>
      </c>
      <c r="AV80" s="98">
        <f ca="1">IFERROR((OFFSET(RAB_AVE!$A$1,CELL("row",INDEX(RAB_AVE!$B$87:$JB$99,MATCH(AV5,RAB_AVE!$B$87:$B$99,0),1))-1,MATCH(VALUE("20"&amp;RIGHT(AV6,2)),RAB_AVE!$C86:$JB86,0)+1)),0)/1000</f>
        <v>18932.052625881348</v>
      </c>
      <c r="AW80" s="277">
        <f ca="1">IFERROR((OFFSET(RAB_AVE!$A$1,CELL("row",INDEX(RAB_AVE!$B$87:$JB$99,MATCH(AW5,RAB_AVE!$B$87:$B$99,0),1))-1,MATCH(VALUE("20"&amp;RIGHT(AW6,2)),RAB_AVE!$C86:$JB86,0)+1)),0)/1000</f>
        <v>19963.555295510901</v>
      </c>
      <c r="AX80" s="277">
        <f ca="1">IFERROR((OFFSET(RAB_AVE!$A$1,CELL("row",INDEX(RAB_AVE!$B$87:$JB$99,MATCH(AX5,RAB_AVE!$B$87:$B$99,0),1))-1,MATCH(VALUE("20"&amp;RIGHT(AX6,2)),RAB_AVE!$C86:$JB86,0)+1)),0)/1000</f>
        <v>20701.2266578013</v>
      </c>
      <c r="AY80" s="277">
        <f ca="1">IFERROR((OFFSET(RAB_AVE!$A$1,CELL("row",INDEX(RAB_AVE!$B$87:$JB$99,MATCH(AY5,RAB_AVE!$B$87:$B$99,0),1))-1,MATCH(VALUE("20"&amp;RIGHT(AY6,2)),RAB_AVE!$C86:$JB86,0)+1)),0)/1000</f>
        <v>21510.615508166655</v>
      </c>
      <c r="AZ80" s="277">
        <f ca="1">IFERROR((OFFSET(RAB_AVE!$A$1,CELL("row",INDEX(RAB_AVE!$B$87:$JB$99,MATCH(AZ5,RAB_AVE!$B$87:$B$99,0),1))-1,MATCH(VALUE("20"&amp;RIGHT(AZ6,2)),RAB_AVE!$C86:$JB86,0)+1)),0)/1000</f>
        <v>22541.47652155827</v>
      </c>
      <c r="BA80" s="277">
        <f ca="1">IFERROR((OFFSET(RAB_AVE!$A$1,CELL("row",INDEX(RAB_AVE!$B$87:$JB$99,MATCH(BA5,RAB_AVE!$B$87:$B$99,0),1))-1,MATCH(VALUE("20"&amp;RIGHT(BA6,2)),RAB_AVE!$C86:$JB86,0)+1)),0)/1000</f>
        <v>24271.530386839324</v>
      </c>
      <c r="BB80" s="277">
        <f ca="1">IFERROR((OFFSET(RAB_AVE!$A$1,CELL("row",INDEX(RAB_AVE!$B$87:$JB$99,MATCH(BB5,RAB_AVE!$B$87:$B$99,0),1))-1,MATCH(VALUE("20"&amp;RIGHT(BB6,2)),RAB_AVE!$C86:$JB86,0)+1)),0)/1000</f>
        <v>23040.338508915363</v>
      </c>
      <c r="BC80" s="277">
        <f ca="1">IFERROR((OFFSET(RAB_AVE!$A$1,CELL("row",INDEX(RAB_AVE!$B$87:$JB$99,MATCH(BC5,RAB_AVE!$B$87:$B$99,0),1))-1,MATCH(VALUE("20"&amp;RIGHT(BC6,2)),RAB_AVE!$C86:$JB86,0)+1)),0)/1000</f>
        <v>23830.666082209416</v>
      </c>
      <c r="BD80" s="277">
        <f ca="1">IFERROR((OFFSET(RAB_AVE!$A$1,CELL("row",INDEX(RAB_AVE!$B$87:$JB$99,MATCH(BD5,RAB_AVE!$B$87:$B$99,0),1))-1,MATCH(VALUE("20"&amp;RIGHT(BD6,2)),RAB_AVE!$C86:$JB86,0)+1)),0)/1000</f>
        <v>24572.676894546683</v>
      </c>
      <c r="BE80" s="277">
        <f ca="1">IFERROR((OFFSET(RAB_AVE!$A$1,CELL("row",INDEX(RAB_AVE!$B$87:$JB$99,MATCH(BE5,RAB_AVE!$B$87:$B$99,0),1))-1,MATCH(VALUE("20"&amp;RIGHT(BE6,2)),RAB_AVE!$C86:$JB86,0)+1)),0)/1000</f>
        <v>25238.669384031731</v>
      </c>
      <c r="BF80" s="277">
        <f ca="1">IFERROR((OFFSET(RAB_AVE!$A$1,CELL("row",INDEX(RAB_AVE!$B$87:$JB$99,MATCH(BF5,RAB_AVE!$B$87:$B$99,0),1))-1,MATCH(VALUE("20"&amp;RIGHT(BF6,2)),RAB_AVE!$C86:$JB86,0)+1)),0)/1000</f>
        <v>25696.299160256658</v>
      </c>
      <c r="BG80" s="98">
        <f ca="1">IFERROR((OFFSET(RAB_AVE!$A$1,CELL("row",INDEX(RAB_AVE!$B$87:$JB$99,MATCH(BG5,RAB_AVE!$B$87:$B$99,0),1))-1,MATCH(VALUE("20"&amp;RIGHT(BG6,2)),RAB_AVE!$C86:$JB86,0)+1)),0)/1000</f>
        <v>26034.457327933767</v>
      </c>
      <c r="BH80" s="98">
        <f ca="1">IFERROR((OFFSET(RAB_AVE!$A$1,CELL("row",INDEX(RAB_AVE!$B$87:$JB$99,MATCH(BH5,RAB_AVE!$B$87:$B$99,0),1))-1,MATCH(VALUE("20"&amp;RIGHT(BH6,2)),RAB_AVE!$C86:$JB86,0)+1)),0)/1000</f>
        <v>27123.992543108376</v>
      </c>
      <c r="BI80" s="98">
        <f ca="1">IFERROR((OFFSET(RAB_AVE!$A$1,CELL("row",INDEX(RAB_AVE!$B$87:$JB$99,MATCH(BI5,RAB_AVE!$B$87:$B$99,0),1))-1,MATCH(VALUE("20"&amp;RIGHT(BI6,2)),RAB_AVE!$C86:$JB86,0)+1)),0)/1000</f>
        <v>387752.24998422794</v>
      </c>
      <c r="BJ80" s="98">
        <f ca="1">IFERROR((OFFSET(RAB_AVE!$A$1,CELL("row",INDEX(RAB_AVE!$B$87:$JB$99,MATCH(BJ5,RAB_AVE!$B$87:$B$99,0),1))-1,MATCH(VALUE("20"&amp;RIGHT(BJ6,2)),RAB_AVE!$C86:$JB86,0)+1)),0)/1000</f>
        <v>403030.8975526446</v>
      </c>
      <c r="BK80" s="98">
        <f ca="1">IFERROR((OFFSET(RAB_AVE!$A$1,CELL("row",INDEX(RAB_AVE!$B$87:$JB$99,MATCH(BK5,RAB_AVE!$B$87:$B$99,0),1))-1,MATCH(VALUE("20"&amp;RIGHT(BK6,2)),RAB_AVE!$C86:$JB86,0)+1)),0)/1000</f>
        <v>418039.55397356988</v>
      </c>
      <c r="BL80" s="98">
        <f ca="1">IFERROR((OFFSET(RAB_AVE!$A$1,CELL("row",INDEX(RAB_AVE!$B$87:$JB$99,MATCH(BL5,RAB_AVE!$B$87:$B$99,0),1))-1,MATCH(VALUE("20"&amp;RIGHT(BL6,2)),RAB_AVE!$C86:$JB86,0)+1)),0)/1000</f>
        <v>433909.89260287402</v>
      </c>
      <c r="BM80" s="98">
        <f ca="1">IFERROR((OFFSET(RAB_AVE!$A$1,CELL("row",INDEX(RAB_AVE!$B$87:$JB$99,MATCH(BM5,RAB_AVE!$B$87:$B$99,0),1))-1,MATCH(VALUE("20"&amp;RIGHT(BM6,2)),RAB_AVE!$C86:$JB86,0)+1)),0)/1000</f>
        <v>448522.84982169856</v>
      </c>
      <c r="BN80" s="98">
        <f ca="1">IFERROR((OFFSET(RAB_AVE!$A$1,CELL("row",INDEX(RAB_AVE!$B$87:$JB$99,MATCH(BN5,RAB_AVE!$B$87:$B$99,0),1))-1,MATCH(VALUE("20"&amp;RIGHT(BN6,2)),RAB_AVE!$C86:$JB86,0)+1)),0)/1000</f>
        <v>456912.41975557641</v>
      </c>
      <c r="BO80" s="98">
        <f ca="1">IFERROR((OFFSET(RAB_AVE!$A$1,CELL("row",INDEX(RAB_AVE!$B$87:$JB$99,MATCH(BO5,RAB_AVE!$B$87:$B$99,0),1))-1,MATCH(VALUE("20"&amp;RIGHT(BO6,2)),RAB_AVE!$C86:$JB86,0)+1)),0)/1000</f>
        <v>465476.31394710747</v>
      </c>
      <c r="BP80" s="98">
        <f ca="1">IFERROR((OFFSET(RAB_AVE!$A$1,CELL("row",INDEX(RAB_AVE!$B$87:$JB$99,MATCH(BP5,RAB_AVE!$B$87:$B$99,0),1))-1,MATCH(VALUE("20"&amp;RIGHT(BP6,2)),RAB_AVE!$C86:$JB86,0)+1)),0)/1000</f>
        <v>469213.71309652028</v>
      </c>
      <c r="BQ80" s="98">
        <f ca="1">IFERROR((OFFSET(RAB_AVE!$A$1,CELL("row",INDEX(RAB_AVE!$B$87:$JB$99,MATCH(BQ5,RAB_AVE!$B$87:$B$99,0),1))-1,MATCH(VALUE("20"&amp;RIGHT(BQ6,2)),RAB_AVE!$C86:$JB86,0)+1)),0)/1000</f>
        <v>468305.95460981474</v>
      </c>
      <c r="BR80" s="98">
        <f ca="1">IFERROR((OFFSET(RAB_AVE!$A$1,CELL("row",INDEX(RAB_AVE!$B$87:$JB$99,MATCH(BR5,RAB_AVE!$B$87:$B$99,0),1))-1,MATCH(VALUE("20"&amp;RIGHT(BR6,2)),RAB_AVE!$C86:$JB86,0)+1)),0)/1000</f>
        <v>498336.93118226842</v>
      </c>
      <c r="BS80" s="98">
        <f ca="1">IFERROR((OFFSET(RAB_AVE!$A$1,CELL("row",INDEX(RAB_AVE!$B$87:$JB$99,MATCH(BS5,RAB_AVE!$B$87:$B$99,0),1))-1,MATCH(VALUE("20"&amp;RIGHT(BS6,2)),RAB_AVE!$C86:$JB86,0)+1)),0)/1000</f>
        <v>519177.03576057078</v>
      </c>
      <c r="BT80" s="98">
        <f ca="1">IFERROR((OFFSET(RAB_AVE!$A$1,CELL("row",INDEX(RAB_AVE!$B$87:$JB$99,MATCH(BT5,RAB_AVE!$B$87:$B$99,0),1))-1,MATCH(VALUE("20"&amp;RIGHT(BT6,2)),RAB_AVE!$C86:$JB86,0)+1)),0)/1000</f>
        <v>523651.98214323423</v>
      </c>
      <c r="BU80" s="98">
        <f ca="1">IFERROR((OFFSET(RAB_AVE!$A$1,CELL("row",INDEX(RAB_AVE!$B$87:$JB$99,MATCH(BU5,RAB_AVE!$B$87:$B$99,0),1))-1,MATCH(VALUE("20"&amp;RIGHT(BU6,2)),RAB_AVE!$C86:$JB86,0)+1)),0)/1000</f>
        <v>533492.0635241773</v>
      </c>
      <c r="BV80" s="98">
        <f ca="1">IFERROR((OFFSET(RAB_AVE!$A$1,CELL("row",INDEX(RAB_AVE!$B$87:$JB$99,MATCH(BV5,RAB_AVE!$B$87:$B$99,0),1))-1,MATCH(VALUE("20"&amp;RIGHT(BV6,2)),RAB_AVE!$C86:$JB86,0)+1)),0)/1000</f>
        <v>552426.81718033436</v>
      </c>
      <c r="BW80" s="98">
        <f ca="1">IFERROR((OFFSET(RAB_AVE!$A$1,CELL("row",INDEX(RAB_AVE!$B$87:$JB$99,MATCH(BW5,RAB_AVE!$B$87:$B$99,0),1))-1,MATCH(VALUE("20"&amp;RIGHT(BW6,2)),RAB_AVE!$C86:$JB86,0)+1)),0)/1000</f>
        <v>568998.99965340935</v>
      </c>
      <c r="BX80" s="277">
        <f ca="1">IFERROR((OFFSET(RAB_AVE!$A$1,CELL("row",INDEX(RAB_AVE!$B$87:$JB$99,MATCH(BX5,RAB_AVE!$B$87:$B$99,0),1))-1,MATCH(VALUE("20"&amp;RIGHT(BX6,2)),RAB_AVE!$C86:$JB86,0)+1)),0)/1000</f>
        <v>575393.95735320938</v>
      </c>
      <c r="BY80" s="277">
        <f ca="1">IFERROR((OFFSET(RAB_AVE!$A$1,CELL("row",INDEX(RAB_AVE!$B$87:$JB$99,MATCH(BY5,RAB_AVE!$B$87:$B$99,0),1))-1,MATCH(VALUE("20"&amp;RIGHT(BY6,2)),RAB_AVE!$C86:$JB86,0)+1)),0)/1000</f>
        <v>581530.72958289483</v>
      </c>
      <c r="BZ80" s="277">
        <f ca="1">IFERROR((OFFSET(RAB_AVE!$A$1,CELL("row",INDEX(RAB_AVE!$B$87:$JB$99,MATCH(BZ5,RAB_AVE!$B$87:$B$99,0),1))-1,MATCH(VALUE("20"&amp;RIGHT(BZ6,2)),RAB_AVE!$C86:$JB86,0)+1)),0)/1000</f>
        <v>603916.38473138364</v>
      </c>
      <c r="CA80" s="277">
        <f ca="1">IFERROR((OFFSET(RAB_AVE!$A$1,CELL("row",INDEX(RAB_AVE!$B$87:$JB$99,MATCH(CA5,RAB_AVE!$B$87:$B$99,0),1))-1,MATCH(VALUE("20"&amp;RIGHT(CA6,2)),RAB_AVE!$C86:$JB86,0)+1)),0)/1000</f>
        <v>618095.32961381553</v>
      </c>
      <c r="CB80" s="98">
        <f ca="1">IFERROR((OFFSET(RAB_AVE!$A$1,CELL("row",INDEX(RAB_AVE!$B$87:$JB$99,MATCH(CB5,RAB_AVE!$B$87:$B$99,0),1))-1,MATCH(VALUE("20"&amp;RIGHT(CB6,2)),RAB_AVE!$C86:$JB86,0)+1)),0)/1000</f>
        <v>381104.38351181481</v>
      </c>
      <c r="CC80" s="98">
        <f ca="1">IFERROR((OFFSET(RAB_AVE!$A$1,CELL("row",INDEX(RAB_AVE!$B$87:$JB$99,MATCH(CC5,RAB_AVE!$B$87:$B$99,0),1))-1,MATCH(VALUE("20"&amp;RIGHT(CC6,2)),RAB_AVE!$C86:$JB86,0)+1)),0)/1000</f>
        <v>413842.72619487369</v>
      </c>
      <c r="CD80" s="98">
        <f ca="1">IFERROR((OFFSET(RAB_AVE!$A$1,CELL("row",INDEX(RAB_AVE!$B$87:$JB$99,MATCH(CD5,RAB_AVE!$B$87:$B$99,0),1))-1,MATCH(VALUE("20"&amp;RIGHT(CD6,2)),RAB_AVE!$C86:$JB86,0)+1)),0)/1000</f>
        <v>449125.61065017356</v>
      </c>
      <c r="CE80" s="98">
        <f ca="1">IFERROR((OFFSET(RAB_AVE!$A$1,CELL("row",INDEX(RAB_AVE!$B$87:$JB$99,MATCH(CE5,RAB_AVE!$B$87:$B$99,0),1))-1,MATCH(VALUE("20"&amp;RIGHT(CE6,2)),RAB_AVE!$C86:$JB86,0)+1)),0)/1000</f>
        <v>495227.53281411075</v>
      </c>
      <c r="CF80" s="98">
        <f ca="1">IFERROR((OFFSET(RAB_AVE!$A$1,CELL("row",INDEX(RAB_AVE!$B$87:$JB$99,MATCH(CF5,RAB_AVE!$B$87:$B$99,0),1))-1,MATCH(VALUE("20"&amp;RIGHT(CF6,2)),RAB_AVE!$C86:$JB86,0)+1)),0)/1000</f>
        <v>528153.797003538</v>
      </c>
      <c r="CG80" s="98">
        <f ca="1">IFERROR((OFFSET(RAB_AVE!$A$1,CELL("row",INDEX(RAB_AVE!$B$87:$JB$99,MATCH(CG5,RAB_AVE!$B$87:$B$99,0),1))-1,MATCH(VALUE("20"&amp;RIGHT(CG6,2)),RAB_AVE!$C86:$JB86,0)+1)),0)/1000</f>
        <v>561144.02691445465</v>
      </c>
      <c r="CH80" s="98">
        <f ca="1">IFERROR((OFFSET(RAB_AVE!$A$1,CELL("row",INDEX(RAB_AVE!$B$87:$JB$99,MATCH(CH5,RAB_AVE!$B$87:$B$99,0),1))-1,MATCH(VALUE("20"&amp;RIGHT(CH6,2)),RAB_AVE!$C86:$JB86,0)+1)),0)/1000</f>
        <v>616702.9416177714</v>
      </c>
      <c r="CI80" s="98">
        <f ca="1">IFERROR((OFFSET(RAB_AVE!$A$1,CELL("row",INDEX(RAB_AVE!$B$87:$JB$99,MATCH(CI5,RAB_AVE!$B$87:$B$99,0),1))-1,MATCH(VALUE("20"&amp;RIGHT(CI6,2)),RAB_AVE!$C86:$JB86,0)+1)),0)/1000</f>
        <v>689871.12932163093</v>
      </c>
      <c r="CJ80" s="98">
        <f ca="1">IFERROR((OFFSET(RAB_AVE!$A$1,CELL("row",INDEX(RAB_AVE!$B$87:$JB$99,MATCH(CJ5,RAB_AVE!$B$87:$B$99,0),1))-1,MATCH(VALUE("20"&amp;RIGHT(CJ6,2)),RAB_AVE!$C86:$JB86,0)+1)),0)/1000</f>
        <v>768498.66664623085</v>
      </c>
      <c r="CK80" s="98">
        <f ca="1">IFERROR((OFFSET(RAB_AVE!$A$1,CELL("row",INDEX(RAB_AVE!$B$87:$JB$99,MATCH(CK5,RAB_AVE!$B$87:$B$99,0),1))-1,MATCH(VALUE("20"&amp;RIGHT(CK6,2)),RAB_AVE!$C86:$JB86,0)+1)),0)/1000</f>
        <v>950942.74206293933</v>
      </c>
      <c r="CL80" s="98">
        <f ca="1">IFERROR((OFFSET(RAB_AVE!$A$1,CELL("row",INDEX(RAB_AVE!$B$87:$JB$99,MATCH(CL5,RAB_AVE!$B$87:$B$99,0),1))-1,MATCH(VALUE("20"&amp;RIGHT(CL6,2)),RAB_AVE!$C86:$JB86,0)+1)),0)/1000</f>
        <v>982398.67053138989</v>
      </c>
      <c r="CM80" s="98">
        <f ca="1">IFERROR((OFFSET(RAB_AVE!$A$1,CELL("row",INDEX(RAB_AVE!$B$87:$JB$99,MATCH(CM5,RAB_AVE!$B$87:$B$99,0),1))-1,MATCH(VALUE("20"&amp;RIGHT(CM6,2)),RAB_AVE!$C86:$JB86,0)+1)),0)/1000</f>
        <v>1028021.1662716882</v>
      </c>
      <c r="CN80" s="98">
        <f ca="1">IFERROR((OFFSET(RAB_AVE!$A$1,CELL("row",INDEX(RAB_AVE!$B$87:$JB$99,MATCH(CN5,RAB_AVE!$B$87:$B$99,0),1))-1,MATCH(VALUE("20"&amp;RIGHT(CN6,2)),RAB_AVE!$C86:$JB86,0)+1)),0)/1000</f>
        <v>1061224.0369648056</v>
      </c>
      <c r="CO80" s="98">
        <f ca="1">IFERROR((OFFSET(RAB_AVE!$A$1,CELL("row",INDEX(RAB_AVE!$B$87:$JB$99,MATCH(CO5,RAB_AVE!$B$87:$B$99,0),1))-1,MATCH(VALUE("20"&amp;RIGHT(CO6,2)),RAB_AVE!$C86:$JB86,0)+1)),0)/1000</f>
        <v>1078292.4752302989</v>
      </c>
      <c r="CP80" s="98">
        <f ca="1">IFERROR((OFFSET(RAB_AVE!$A$1,CELL("row",INDEX(RAB_AVE!$B$87:$JB$99,MATCH(CP5,RAB_AVE!$B$87:$B$99,0),1))-1,MATCH(VALUE("20"&amp;RIGHT(CP6,2)),RAB_AVE!$C86:$JB86,0)+1)),0)/1000</f>
        <v>1099039.5354532828</v>
      </c>
      <c r="CQ80" s="98">
        <f ca="1">IFERROR((OFFSET(RAB_AVE!$A$1,CELL("row",INDEX(RAB_AVE!$B$87:$JB$99,MATCH(CQ5,RAB_AVE!$B$87:$B$99,0),1))-1,MATCH(VALUE("20"&amp;RIGHT(CQ6,2)),RAB_AVE!$C86:$JB86,0)+1)),0)/1000</f>
        <v>1117160.8576415912</v>
      </c>
      <c r="CR80" s="98">
        <f ca="1">IFERROR((OFFSET(RAB_AVE!$A$1,CELL("row",INDEX(RAB_AVE!$B$87:$JB$99,MATCH(CR5,RAB_AVE!$B$87:$B$99,0),1))-1,MATCH(VALUE("20"&amp;RIGHT(CR6,2)),RAB_AVE!$C86:$JB86,0)+1)),0)/1000</f>
        <v>1139243.5989673538</v>
      </c>
      <c r="CS80" s="98">
        <f ca="1">IFERROR((OFFSET(RAB_AVE!$A$1,CELL("row",INDEX(RAB_AVE!$B$87:$JB$99,MATCH(CS5,RAB_AVE!$B$87:$B$99,0),1))-1,MATCH(VALUE("20"&amp;RIGHT(CS6,2)),RAB_AVE!$C86:$JB86,0)+1)),0)/1000</f>
        <v>1204290.5360275547</v>
      </c>
      <c r="CT80" s="98">
        <f ca="1">IFERROR((OFFSET(RAB_AVE!$A$1,CELL("row",INDEX(RAB_AVE!$B$87:$JB$99,MATCH(CT5,RAB_AVE!$B$87:$B$99,0),1))-1,MATCH(VALUE("20"&amp;RIGHT(CT6,2)),RAB_AVE!$C86:$JB86,0)+1)),0)/1000</f>
        <v>1293182.9880817218</v>
      </c>
      <c r="CU80" s="98">
        <f ca="1">IFERROR((OFFSET(RAB_AVE!$A$1,CELL("row",INDEX(RAB_AVE!$B$87:$JB$99,MATCH(CU5,RAB_AVE!$B$87:$B$99,0),1))-1,MATCH(VALUE("20"&amp;RIGHT(CU6,2)),RAB_AVE!$C86:$JB86,0)+1)),0)/1000</f>
        <v>421780.25631239486</v>
      </c>
      <c r="CV80" s="98">
        <f ca="1">IFERROR((OFFSET(RAB_AVE!$A$1,CELL("row",INDEX(RAB_AVE!$B$87:$JB$99,MATCH(CV5,RAB_AVE!$B$87:$B$99,0),1))-1,MATCH(VALUE("20"&amp;RIGHT(CV6,2)),RAB_AVE!$C86:$JB86,0)+1)),0)/1000</f>
        <v>441383.32496860385</v>
      </c>
      <c r="CW80" s="98">
        <f ca="1">IFERROR((OFFSET(RAB_AVE!$A$1,CELL("row",INDEX(RAB_AVE!$B$87:$JB$99,MATCH(CW5,RAB_AVE!$B$87:$B$99,0),1))-1,MATCH(VALUE("20"&amp;RIGHT(CW6,2)),RAB_AVE!$C86:$JB86,0)+1)),0)/1000</f>
        <v>457455.93982886022</v>
      </c>
      <c r="CX80" s="98">
        <f ca="1">IFERROR((OFFSET(RAB_AVE!$A$1,CELL("row",INDEX(RAB_AVE!$B$87:$JB$99,MATCH(CX5,RAB_AVE!$B$87:$B$99,0),1))-1,MATCH(VALUE("20"&amp;RIGHT(CX6,2)),RAB_AVE!$C86:$JB86,0)+1)),0)/1000</f>
        <v>471474.84078226733</v>
      </c>
      <c r="CY80" s="98">
        <f ca="1">IFERROR((OFFSET(RAB_AVE!$A$1,CELL("row",INDEX(RAB_AVE!$B$87:$JB$99,MATCH(CY5,RAB_AVE!$B$87:$B$99,0),1))-1,MATCH(VALUE("20"&amp;RIGHT(CY6,2)),RAB_AVE!$C86:$JB86,0)+1)),0)/1000</f>
        <v>495224.70928685751</v>
      </c>
      <c r="CZ80" s="98">
        <f ca="1">IFERROR((OFFSET(RAB_AVE!$A$1,CELL("row",INDEX(RAB_AVE!$B$87:$JB$99,MATCH(CZ5,RAB_AVE!$B$87:$B$99,0),1))-1,MATCH(VALUE("20"&amp;RIGHT(CZ6,2)),RAB_AVE!$C86:$JB86,0)+1)),0)/1000</f>
        <v>536553.98119986197</v>
      </c>
      <c r="DA80" s="98">
        <f ca="1">IFERROR((OFFSET(RAB_AVE!$A$1,CELL("row",INDEX(RAB_AVE!$B$87:$JB$99,MATCH(DA5,RAB_AVE!$B$87:$B$99,0),1))-1,MATCH(VALUE("20"&amp;RIGHT(DA6,2)),RAB_AVE!$C86:$JB86,0)+1)),0)/1000</f>
        <v>586656.33021486783</v>
      </c>
      <c r="DB80" s="98">
        <f ca="1">IFERROR((OFFSET(RAB_AVE!$A$1,CELL("row",INDEX(RAB_AVE!$B$87:$JB$99,MATCH(DB5,RAB_AVE!$B$87:$B$99,0),1))-1,MATCH(VALUE("20"&amp;RIGHT(DB6,2)),RAB_AVE!$C86:$JB86,0)+1)),0)/1000</f>
        <v>647540.52852207783</v>
      </c>
      <c r="DC80" s="98">
        <f ca="1">IFERROR((OFFSET(RAB_AVE!$A$1,CELL("row",INDEX(RAB_AVE!$B$87:$JB$99,MATCH(DC5,RAB_AVE!$B$87:$B$99,0),1))-1,MATCH(VALUE("20"&amp;RIGHT(DC6,2)),RAB_AVE!$C86:$JB86,0)+1)),0)/1000</f>
        <v>712631.48144625605</v>
      </c>
      <c r="DD80" s="98">
        <f ca="1">IFERROR((OFFSET(RAB_AVE!$A$1,CELL("row",INDEX(RAB_AVE!$B$87:$JB$99,MATCH(DD5,RAB_AVE!$B$87:$B$99,0),1))-1,MATCH(VALUE("20"&amp;RIGHT(DD6,2)),RAB_AVE!$C86:$JB86,0)+1)),0)/1000</f>
        <v>741291.40749306348</v>
      </c>
      <c r="DE80" s="98">
        <f ca="1">IFERROR((OFFSET(RAB_AVE!$A$1,CELL("row",INDEX(RAB_AVE!$B$87:$JB$99,MATCH(DE5,RAB_AVE!$B$87:$B$99,0),1))-1,MATCH(VALUE("20"&amp;RIGHT(DE6,2)),RAB_AVE!$C86:$JB86,0)+1)),0)/1000</f>
        <v>797365.46647739841</v>
      </c>
      <c r="DF80" s="98">
        <f ca="1">IFERROR((OFFSET(RAB_AVE!$A$1,CELL("row",INDEX(RAB_AVE!$B$87:$JB$99,MATCH(DF5,RAB_AVE!$B$87:$B$99,0),1))-1,MATCH(VALUE("20"&amp;RIGHT(DF6,2)),RAB_AVE!$C86:$JB86,0)+1)),0)/1000</f>
        <v>837363.73051621718</v>
      </c>
      <c r="DG80" s="98">
        <f ca="1">IFERROR((OFFSET(RAB_AVE!$A$1,CELL("row",INDEX(RAB_AVE!$B$87:$JB$99,MATCH(DG5,RAB_AVE!$B$87:$B$99,0),1))-1,MATCH(VALUE("20"&amp;RIGHT(DG6,2)),RAB_AVE!$C86:$JB86,0)+1)),0)/1000</f>
        <v>860531.88365431328</v>
      </c>
      <c r="DH80" s="98">
        <f ca="1">IFERROR((OFFSET(RAB_AVE!$A$1,CELL("row",INDEX(RAB_AVE!$B$87:$JB$99,MATCH(DH5,RAB_AVE!$B$87:$B$99,0),1))-1,MATCH(VALUE("20"&amp;RIGHT(DH6,2)),RAB_AVE!$C86:$JB86,0)+1)),0)/1000</f>
        <v>888291.14227416425</v>
      </c>
      <c r="DI80" s="98">
        <f ca="1">IFERROR((OFFSET(RAB_AVE!$A$1,CELL("row",INDEX(RAB_AVE!$B$87:$JB$99,MATCH(DI5,RAB_AVE!$B$87:$B$99,0),1))-1,MATCH(VALUE("20"&amp;RIGHT(DI6,2)),RAB_AVE!$C86:$JB86,0)+1)),0)/1000</f>
        <v>921730.53873300774</v>
      </c>
      <c r="DJ80" s="98">
        <f ca="1">IFERROR((OFFSET(RAB_AVE!$A$1,CELL("row",INDEX(RAB_AVE!$B$87:$JB$99,MATCH(DJ5,RAB_AVE!$B$87:$B$99,0),1))-1,MATCH(VALUE("20"&amp;RIGHT(DJ6,2)),RAB_AVE!$C86:$JB86,0)+1)),0)/1000</f>
        <v>961096.8837058635</v>
      </c>
      <c r="DK80" s="98">
        <f ca="1">IFERROR((OFFSET(RAB_AVE!$A$1,CELL("row",INDEX(RAB_AVE!$B$87:$JB$99,MATCH(DK5,RAB_AVE!$B$87:$B$99,0),1))-1,MATCH(VALUE("20"&amp;RIGHT(DK6,2)),RAB_AVE!$C86:$JB86,0)+1)),0)/1000</f>
        <v>1023815.6906297414</v>
      </c>
      <c r="DL80" s="98">
        <f ca="1">IFERROR((OFFSET(RAB_AVE!$A$1,CELL("row",INDEX(RAB_AVE!$B$87:$JB$99,MATCH(DL5,RAB_AVE!$B$87:$B$99,0),1))-1,MATCH(VALUE("20"&amp;RIGHT(DL6,2)),RAB_AVE!$C86:$JB86,0)+1)),0)/1000</f>
        <v>1126742.3592587928</v>
      </c>
      <c r="DM80" s="98">
        <f ca="1">IFERROR((OFFSET(RAB_AVE!$A$1,CELL("row",INDEX(RAB_AVE!$B$87:$JB$99,MATCH(DM5,RAB_AVE!$B$87:$B$99,0),1))-1,MATCH(VALUE("20"&amp;RIGHT(DM6,2)),RAB_AVE!$C86:$JB86,0)+1)),0)/1000</f>
        <v>1239748.6581244841</v>
      </c>
      <c r="DN80" s="98">
        <f ca="1">IFERROR((OFFSET(RAB_AVE!$A$1,CELL("row",INDEX(RAB_AVE!$B$87:$JB$99,MATCH(DN5,RAB_AVE!$B$87:$B$99,0),1))-1,MATCH(VALUE("20"&amp;RIGHT(DN6,2)),RAB_AVE!$C86:$JB86,0)+1)),0)/1000</f>
        <v>436297.92184840405</v>
      </c>
      <c r="DO80" s="98">
        <f ca="1">IFERROR((OFFSET(RAB_AVE!$A$1,CELL("row",INDEX(RAB_AVE!$B$87:$JB$99,MATCH(DO5,RAB_AVE!$B$87:$B$99,0),1))-1,MATCH(VALUE("20"&amp;RIGHT(DO6,2)),RAB_AVE!$C86:$JB86,0)+1)),0)/1000</f>
        <v>432528.30410141242</v>
      </c>
      <c r="DP80" s="98">
        <f ca="1">IFERROR((OFFSET(RAB_AVE!$A$1,CELL("row",INDEX(RAB_AVE!$B$87:$JB$99,MATCH(DP5,RAB_AVE!$B$87:$B$99,0),1))-1,MATCH(VALUE("20"&amp;RIGHT(DP6,2)),RAB_AVE!$C86:$JB86,0)+1)),0)/1000</f>
        <v>428408.7638934608</v>
      </c>
      <c r="DQ80" s="98">
        <f ca="1">IFERROR((OFFSET(RAB_AVE!$A$1,CELL("row",INDEX(RAB_AVE!$B$87:$JB$99,MATCH(DQ5,RAB_AVE!$B$87:$B$99,0),1))-1,MATCH(VALUE("20"&amp;RIGHT(DQ6,2)),RAB_AVE!$C86:$JB86,0)+1)),0)/1000</f>
        <v>453946.00595863821</v>
      </c>
      <c r="DR80" s="98">
        <f ca="1">IFERROR((OFFSET(RAB_AVE!$A$1,CELL("row",INDEX(RAB_AVE!$B$87:$JB$99,MATCH(DR5,RAB_AVE!$B$87:$B$99,0),1))-1,MATCH(VALUE("20"&amp;RIGHT(DR6,2)),RAB_AVE!$C86:$JB86,0)+1)),0)/1000</f>
        <v>522391.91267516674</v>
      </c>
      <c r="DS80" s="98">
        <f ca="1">IFERROR((OFFSET(RAB_AVE!$A$1,CELL("row",INDEX(RAB_AVE!$B$87:$JB$99,MATCH(DS5,RAB_AVE!$B$87:$B$99,0),1))-1,MATCH(VALUE("20"&amp;RIGHT(DS6,2)),RAB_AVE!$C86:$JB86,0)+1)),0)/1000</f>
        <v>552593.81109573506</v>
      </c>
      <c r="DT80" s="98">
        <f ca="1">IFERROR((OFFSET(RAB_AVE!$A$1,CELL("row",INDEX(RAB_AVE!$B$87:$JB$99,MATCH(DT5,RAB_AVE!$B$87:$B$99,0),1))-1,MATCH(VALUE("20"&amp;RIGHT(DT6,2)),RAB_AVE!$C86:$JB86,0)+1)),0)/1000</f>
        <v>565620.85962791974</v>
      </c>
      <c r="DU80" s="98">
        <f ca="1">IFERROR((OFFSET(RAB_AVE!$A$1,CELL("row",INDEX(RAB_AVE!$B$87:$JB$99,MATCH(DU5,RAB_AVE!$B$87:$B$99,0),1))-1,MATCH(VALUE("20"&amp;RIGHT(DU6,2)),RAB_AVE!$C86:$JB86,0)+1)),0)/1000</f>
        <v>570183.39727910829</v>
      </c>
      <c r="DV80" s="98">
        <f ca="1">IFERROR((OFFSET(RAB_AVE!$A$1,CELL("row",INDEX(RAB_AVE!$B$87:$JB$99,MATCH(DV5,RAB_AVE!$B$87:$B$99,0),1))-1,MATCH(VALUE("20"&amp;RIGHT(DV6,2)),RAB_AVE!$C86:$JB86,0)+1)),0)/1000</f>
        <v>579559.67618708732</v>
      </c>
      <c r="DW80" s="98">
        <f ca="1">IFERROR((OFFSET(RAB_AVE!$A$1,CELL("row",INDEX(RAB_AVE!$B$87:$JB$99,MATCH(DW5,RAB_AVE!$B$87:$B$99,0),1))-1,MATCH(VALUE("20"&amp;RIGHT(DW6,2)),RAB_AVE!$C86:$JB86,0)+1)),0)/1000</f>
        <v>635593.43358838034</v>
      </c>
      <c r="DX80" s="98">
        <f ca="1">IFERROR((OFFSET(RAB_AVE!$A$1,CELL("row",INDEX(RAB_AVE!$B$87:$JB$99,MATCH(DX5,RAB_AVE!$B$87:$B$99,0),1))-1,MATCH(VALUE("20"&amp;RIGHT(DX6,2)),RAB_AVE!$C86:$JB86,0)+1)),0)/1000</f>
        <v>633848.89937394811</v>
      </c>
      <c r="DY80" s="98">
        <f ca="1">IFERROR((OFFSET(RAB_AVE!$A$1,CELL("row",INDEX(RAB_AVE!$B$87:$JB$99,MATCH(DY5,RAB_AVE!$B$87:$B$99,0),1))-1,MATCH(VALUE("20"&amp;RIGHT(DY6,2)),RAB_AVE!$C86:$JB86,0)+1)),0)/1000</f>
        <v>629404.21963467251</v>
      </c>
      <c r="DZ80" s="98">
        <f ca="1">IFERROR((OFFSET(RAB_AVE!$A$1,CELL("row",INDEX(RAB_AVE!$B$87:$JB$99,MATCH(DZ5,RAB_AVE!$B$87:$B$99,0),1))-1,MATCH(VALUE("20"&amp;RIGHT(DZ6,2)),RAB_AVE!$C86:$JB86,0)+1)),0)/1000</f>
        <v>634811.14243887551</v>
      </c>
      <c r="EA80" s="277">
        <f ca="1">IFERROR((OFFSET(RAB_AVE!$A$1,CELL("row",INDEX(RAB_AVE!$B$87:$JB$99,MATCH(EA5,RAB_AVE!$B$87:$B$99,0),1))-1,MATCH(VALUE("20"&amp;RIGHT(EA6,2)),RAB_AVE!$C86:$JB86,0)+1)),0)/1000</f>
        <v>650685.26676641183</v>
      </c>
      <c r="EB80" s="277">
        <f ca="1">IFERROR((OFFSET(RAB_AVE!$A$1,CELL("row",INDEX(RAB_AVE!$B$87:$JB$99,MATCH(EB5,RAB_AVE!$B$87:$B$99,0),1))-1,MATCH(VALUE("20"&amp;RIGHT(EB6,2)),RAB_AVE!$C86:$JB86,0)+1)),0)/1000</f>
        <v>667481.09386859729</v>
      </c>
      <c r="EC80" s="277">
        <f ca="1">IFERROR((OFFSET(RAB_AVE!$A$1,CELL("row",INDEX(RAB_AVE!$B$87:$JB$99,MATCH(EC5,RAB_AVE!$B$87:$B$99,0),1))-1,MATCH(VALUE("20"&amp;RIGHT(EC6,2)),RAB_AVE!$C86:$JB86,0)+1)),0)/1000</f>
        <v>681320.70351525734</v>
      </c>
      <c r="ED80" s="277">
        <f ca="1">IFERROR((OFFSET(RAB_AVE!$A$1,CELL("row",INDEX(RAB_AVE!$B$87:$JB$99,MATCH(ED5,RAB_AVE!$B$87:$B$99,0),1))-1,MATCH(VALUE("20"&amp;RIGHT(ED6,2)),RAB_AVE!$C86:$JB86,0)+1)),0)/1000</f>
        <v>694407.46417206991</v>
      </c>
      <c r="EE80" s="98">
        <f ca="1">IFERROR((OFFSET(RAB_AVE!$A$1,CELL("row",INDEX(RAB_AVE!$B$87:$JB$99,MATCH(EE5,RAB_AVE!$B$87:$B$99,0),1))-1,MATCH(VALUE("20"&amp;RIGHT(EE6,2)),RAB_AVE!$C86:$JB86,0)+1)),0)/1000</f>
        <v>721956.98565060762</v>
      </c>
      <c r="EF80" s="98">
        <f ca="1">IFERROR((OFFSET(RAB_AVE!$A$1,CELL("row",INDEX(RAB_AVE!$B$87:$JB$99,MATCH(EF5,RAB_AVE!$B$87:$B$99,0),1))-1,MATCH(VALUE("20"&amp;RIGHT(EF6,2)),RAB_AVE!$C86:$JB86,0)+1)),0)/1000</f>
        <v>758819.90754530742</v>
      </c>
      <c r="EG80" s="98">
        <f ca="1">IFERROR((OFFSET(RAB_AVE!$A$1,CELL("row",INDEX(RAB_AVE!$B$87:$JB$99,MATCH(EG5,RAB_AVE!$B$87:$B$99,0),1))-1,MATCH(VALUE("20"&amp;RIGHT(EG6,2)),RAB_AVE!$C86:$JB86,0)+1)),0)/1000</f>
        <v>17128.742545992958</v>
      </c>
      <c r="EH80" s="98">
        <f ca="1">IFERROR((OFFSET(RAB_AVE!$A$1,CELL("row",INDEX(RAB_AVE!$B$87:$JB$99,MATCH(EH5,RAB_AVE!$B$87:$B$99,0),1))-1,MATCH(VALUE("20"&amp;RIGHT(EH6,2)),RAB_AVE!$C86:$JB86,0)+1)),0)/1000</f>
        <v>17890.03611548783</v>
      </c>
      <c r="EI80" s="98">
        <f ca="1">IFERROR((OFFSET(RAB_AVE!$A$1,CELL("row",INDEX(RAB_AVE!$B$87:$JB$99,MATCH(EI5,RAB_AVE!$B$87:$B$99,0),1))-1,MATCH(VALUE("20"&amp;RIGHT(EI6,2)),RAB_AVE!$C86:$JB86,0)+1)),0)/1000</f>
        <v>18409.059390576782</v>
      </c>
      <c r="EJ80" s="98">
        <f ca="1">IFERROR((OFFSET(RAB_AVE!$A$1,CELL("row",INDEX(RAB_AVE!$B$87:$JB$99,MATCH(EJ5,RAB_AVE!$B$87:$B$99,0),1))-1,MATCH(VALUE("20"&amp;RIGHT(EJ6,2)),RAB_AVE!$C86:$JB86,0)+1)),0)/1000</f>
        <v>19128.335680647178</v>
      </c>
      <c r="EK80" s="98">
        <f ca="1">IFERROR((OFFSET(RAB_AVE!$A$1,CELL("row",INDEX(RAB_AVE!$B$87:$JB$99,MATCH(EK5,RAB_AVE!$B$87:$B$99,0),1))-1,MATCH(VALUE("20"&amp;RIGHT(EK6,2)),RAB_AVE!$C86:$JB86,0)+1)),0)/1000</f>
        <v>20485.214845387567</v>
      </c>
      <c r="EL80" s="98">
        <f ca="1">IFERROR((OFFSET(RAB_AVE!$A$1,CELL("row",INDEX(RAB_AVE!$B$87:$JB$99,MATCH(EL5,RAB_AVE!$B$87:$B$99,0),1))-1,MATCH(VALUE("20"&amp;RIGHT(EL6,2)),RAB_AVE!$C86:$JB86,0)+1)),0)/1000</f>
        <v>22525.14207207361</v>
      </c>
      <c r="EM80" s="98">
        <f ca="1">IFERROR((OFFSET(RAB_AVE!$A$1,CELL("row",INDEX(RAB_AVE!$B$87:$JB$99,MATCH(EM5,RAB_AVE!$B$87:$B$99,0),1))-1,MATCH(VALUE("20"&amp;RIGHT(EM6,2)),RAB_AVE!$C86:$JB86,0)+1)),0)/1000</f>
        <v>24667.061994808504</v>
      </c>
      <c r="EN80" s="98">
        <f ca="1">IFERROR((OFFSET(RAB_AVE!$A$1,CELL("row",INDEX(RAB_AVE!$B$87:$JB$99,MATCH(EN5,RAB_AVE!$B$87:$B$99,0),1))-1,MATCH(VALUE("20"&amp;RIGHT(EN6,2)),RAB_AVE!$C86:$JB86,0)+1)),0)/1000</f>
        <v>26535.036967748943</v>
      </c>
      <c r="EO80" s="277">
        <f ca="1">IFERROR((OFFSET(RAB_AVE!$A$1,CELL("row",INDEX(RAB_AVE!$B$87:$JB$99,MATCH(EO5,RAB_AVE!$B$87:$B$99,0),1))-1,MATCH(VALUE("20"&amp;RIGHT(EO6,2)),RAB_AVE!$C86:$JB86,0)+1)),0)/1000</f>
        <v>28514.23825276225</v>
      </c>
      <c r="EP80" s="277">
        <f ca="1">IFERROR((OFFSET(RAB_AVE!$A$1,CELL("row",INDEX(RAB_AVE!$B$87:$JB$99,MATCH(EP5,RAB_AVE!$B$87:$B$99,0),1))-1,MATCH(VALUE("20"&amp;RIGHT(EP6,2)),RAB_AVE!$C86:$JB86,0)+1)),0)/1000</f>
        <v>30372.411928203808</v>
      </c>
      <c r="EQ80" s="277">
        <f ca="1">IFERROR((OFFSET(RAB_AVE!$A$1,CELL("row",INDEX(RAB_AVE!$B$87:$JB$99,MATCH(EQ5,RAB_AVE!$B$87:$B$99,0),1))-1,MATCH(VALUE("20"&amp;RIGHT(EQ6,2)),RAB_AVE!$C86:$JB86,0)+1)),0)/1000</f>
        <v>31873.251757423182</v>
      </c>
      <c r="ER80" s="277">
        <f ca="1">IFERROR((OFFSET(RAB_AVE!$A$1,CELL("row",INDEX(RAB_AVE!$B$87:$JB$99,MATCH(ER5,RAB_AVE!$B$87:$B$99,0),1))-1,MATCH(VALUE("20"&amp;RIGHT(ER6,2)),RAB_AVE!$C86:$JB86,0)+1)),0)/1000</f>
        <v>33334.246289362214</v>
      </c>
      <c r="ES80" s="277">
        <f ca="1">IFERROR((OFFSET(RAB_AVE!$A$1,CELL("row",INDEX(RAB_AVE!$B$87:$JB$99,MATCH(ES5,RAB_AVE!$B$87:$B$99,0),1))-1,MATCH(VALUE("20"&amp;RIGHT(ES6,2)),RAB_AVE!$C86:$JB86,0)+1)),0)/1000</f>
        <v>34463.451179224452</v>
      </c>
      <c r="ET80" s="277">
        <f ca="1">IFERROR((OFFSET(RAB_AVE!$A$1,CELL("row",INDEX(RAB_AVE!$B$87:$JB$99,MATCH(ET5,RAB_AVE!$B$87:$B$99,0),1))-1,MATCH(VALUE("20"&amp;RIGHT(ET6,2)),RAB_AVE!$C86:$JB86,0)+1)),0)/1000</f>
        <v>35390.368779771132</v>
      </c>
      <c r="EU80" s="277">
        <f ca="1">IFERROR((OFFSET(RAB_AVE!$A$1,CELL("row",INDEX(RAB_AVE!$B$87:$JB$99,MATCH(EU5,RAB_AVE!$B$87:$B$99,0),1))-1,MATCH(VALUE("20"&amp;RIGHT(EU6,2)),RAB_AVE!$C86:$JB86,0)+1)),0)/1000</f>
        <v>36410.534757200912</v>
      </c>
      <c r="EV80" s="277">
        <f ca="1">IFERROR((OFFSET(RAB_AVE!$A$1,CELL("row",INDEX(RAB_AVE!$B$87:$JB$99,MATCH(EV5,RAB_AVE!$B$87:$B$99,0),1))-1,MATCH(VALUE("20"&amp;RIGHT(EV6,2)),RAB_AVE!$C86:$JB86,0)+1)),0)/1000</f>
        <v>36727.792575326173</v>
      </c>
      <c r="EW80" s="98">
        <f ca="1">IFERROR((OFFSET(RAB_AVE!$A$1,CELL("row",INDEX(RAB_AVE!$B$87:$JB$99,MATCH(EW5,RAB_AVE!$B$87:$B$99,0),1))-1,MATCH(VALUE("20"&amp;RIGHT(EW6,2)),RAB_AVE!$C86:$JB86,0)+1)),0)/1000</f>
        <v>38743.773196314105</v>
      </c>
      <c r="EX80" s="98">
        <f ca="1">IFERROR((OFFSET(RAB_AVE!$A$1,CELL("row",INDEX(RAB_AVE!$B$87:$JB$99,MATCH(EX5,RAB_AVE!$B$87:$B$99,0),1))-1,MATCH(VALUE("20"&amp;RIGHT(EX6,2)),RAB_AVE!$C86:$JB86,0)+1)),0)/1000</f>
        <v>41425.590355697066</v>
      </c>
      <c r="EY80" s="98">
        <f ca="1">IFERROR((OFFSET(RAB_AVE!$A$1,CELL("row",INDEX(RAB_AVE!$B$87:$JB$99,MATCH(EY5,RAB_AVE!$B$87:$B$99,0),1))-1,MATCH(VALUE("20"&amp;RIGHT(EY6,2)),RAB_AVE!$C86:$JB86,0)+1)),0)/1000</f>
        <v>45366.25767515981</v>
      </c>
      <c r="EZ80" s="98">
        <f ca="1">IFERROR((OFFSET(RAB_AVE!$A$1,CELL("row",INDEX(RAB_AVE!$B$87:$JB$99,MATCH(EZ5,RAB_AVE!$B$87:$B$99,0),1))-1,MATCH(VALUE("20"&amp;RIGHT(EZ6,2)),RAB_AVE!$C86:$JB86,0)+1)),0)/1000</f>
        <v>137189.21065455966</v>
      </c>
      <c r="FA80" s="98">
        <f ca="1">IFERROR((OFFSET(RAB_AVE!$A$1,CELL("row",INDEX(RAB_AVE!$B$87:$JB$99,MATCH(FA5,RAB_AVE!$B$87:$B$99,0),1))-1,MATCH(VALUE("20"&amp;RIGHT(FA6,2)),RAB_AVE!$C86:$JB86,0)+1)),0)/1000</f>
        <v>143185.83131001692</v>
      </c>
      <c r="FB80" s="98">
        <f ca="1">IFERROR((OFFSET(RAB_AVE!$A$1,CELL("row",INDEX(RAB_AVE!$B$87:$JB$99,MATCH(FB5,RAB_AVE!$B$87:$B$99,0),1))-1,MATCH(VALUE("20"&amp;RIGHT(FB6,2)),RAB_AVE!$C86:$JB86,0)+1)),0)/1000</f>
        <v>150437.163335288</v>
      </c>
      <c r="FC80" s="98">
        <f ca="1">IFERROR((OFFSET(RAB_AVE!$A$1,CELL("row",INDEX(RAB_AVE!$B$87:$JB$99,MATCH(FC5,RAB_AVE!$B$87:$B$99,0),1))-1,MATCH(VALUE("20"&amp;RIGHT(FC6,2)),RAB_AVE!$C86:$JB86,0)+1)),0)/1000</f>
        <v>155830.01960980476</v>
      </c>
      <c r="FD80" s="98">
        <f ca="1">IFERROR((OFFSET(RAB_AVE!$A$1,CELL("row",INDEX(RAB_AVE!$B$87:$JB$99,MATCH(FD5,RAB_AVE!$B$87:$B$99,0),1))-1,MATCH(VALUE("20"&amp;RIGHT(FD6,2)),RAB_AVE!$C86:$JB86,0)+1)),0)/1000</f>
        <v>166405.57106971287</v>
      </c>
      <c r="FE80" s="98">
        <f ca="1">IFERROR((OFFSET(RAB_AVE!$A$1,CELL("row",INDEX(RAB_AVE!$B$87:$JB$99,MATCH(FE5,RAB_AVE!$B$87:$B$99,0),1))-1,MATCH(VALUE("20"&amp;RIGHT(FE6,2)),RAB_AVE!$C86:$JB86,0)+1)),0)/1000</f>
        <v>173152.81116971004</v>
      </c>
      <c r="FF80" s="98">
        <f ca="1">IFERROR((OFFSET(RAB_AVE!$A$1,CELL("row",INDEX(RAB_AVE!$B$87:$JB$99,MATCH(FF5,RAB_AVE!$B$87:$B$99,0),1))-1,MATCH(VALUE("20"&amp;RIGHT(FF6,2)),RAB_AVE!$C86:$JB86,0)+1)),0)/1000</f>
        <v>189270.37359113319</v>
      </c>
      <c r="FG80" s="98">
        <f ca="1">IFERROR((OFFSET(RAB_AVE!$A$1,CELL("row",INDEX(RAB_AVE!$B$87:$JB$99,MATCH(FG5,RAB_AVE!$B$87:$B$99,0),1))-1,MATCH(VALUE("20"&amp;RIGHT(FG6,2)),RAB_AVE!$C86:$JB86,0)+1)),0)/1000</f>
        <v>209082.91878213262</v>
      </c>
      <c r="FH80" s="98">
        <f ca="1">IFERROR((OFFSET(RAB_AVE!$A$1,CELL("row",INDEX(RAB_AVE!$B$87:$JB$99,MATCH(FH5,RAB_AVE!$B$87:$B$99,0),1))-1,MATCH(VALUE("20"&amp;RIGHT(FH6,2)),RAB_AVE!$C86:$JB86,0)+1)),0)/1000</f>
        <v>225538.2218382954</v>
      </c>
      <c r="FI80" s="98">
        <f ca="1">IFERROR((OFFSET(RAB_AVE!$A$1,CELL("row",INDEX(RAB_AVE!$B$87:$JB$99,MATCH(FI5,RAB_AVE!$B$87:$B$99,0),1))-1,MATCH(VALUE("20"&amp;RIGHT(FI6,2)),RAB_AVE!$C86:$JB86,0)+1)),0)/1000</f>
        <v>241515.61995038504</v>
      </c>
      <c r="FJ80" s="98">
        <f ca="1">IFERROR((OFFSET(RAB_AVE!$A$1,CELL("row",INDEX(RAB_AVE!$B$87:$JB$99,MATCH(FJ5,RAB_AVE!$B$87:$B$99,0),1))-1,MATCH(VALUE("20"&amp;RIGHT(FJ6,2)),RAB_AVE!$C86:$JB86,0)+1)),0)/1000</f>
        <v>257460.19812975838</v>
      </c>
      <c r="FK80" s="98">
        <f ca="1">IFERROR((OFFSET(RAB_AVE!$A$1,CELL("row",INDEX(RAB_AVE!$B$87:$JB$99,MATCH(FK5,RAB_AVE!$B$87:$B$99,0),1))-1,MATCH(VALUE("20"&amp;RIGHT(FK6,2)),RAB_AVE!$C86:$JB86,0)+1)),0)/1000</f>
        <v>284043.00387879979</v>
      </c>
      <c r="FL80" s="98">
        <f ca="1">IFERROR((OFFSET(RAB_AVE!$A$1,CELL("row",INDEX(RAB_AVE!$B$87:$JB$99,MATCH(FL5,RAB_AVE!$B$87:$B$99,0),1))-1,MATCH(VALUE("20"&amp;RIGHT(FL6,2)),RAB_AVE!$C86:$JB86,0)+1)),0)/1000</f>
        <v>289512.7008377696</v>
      </c>
      <c r="FM80" s="98">
        <f ca="1">IFERROR((OFFSET(RAB_AVE!$A$1,CELL("row",INDEX(RAB_AVE!$B$87:$JB$99,MATCH(FM5,RAB_AVE!$B$87:$B$99,0),1))-1,MATCH(VALUE("20"&amp;RIGHT(FM6,2)),RAB_AVE!$C86:$JB86,0)+1)),0)/1000</f>
        <v>307844.39545063127</v>
      </c>
      <c r="FN80" s="98">
        <f ca="1">IFERROR((OFFSET(RAB_AVE!$A$1,CELL("row",INDEX(RAB_AVE!$B$87:$JB$99,MATCH(FN5,RAB_AVE!$B$87:$B$99,0),1))-1,MATCH(VALUE("20"&amp;RIGHT(FN6,2)),RAB_AVE!$C86:$JB86,0)+1)),0)/1000</f>
        <v>327943.69326092437</v>
      </c>
      <c r="FO80" s="98">
        <f ca="1">IFERROR((OFFSET(RAB_AVE!$A$1,CELL("row",INDEX(RAB_AVE!$B$87:$JB$99,MATCH(FO5,RAB_AVE!$B$87:$B$99,0),1))-1,MATCH(VALUE("20"&amp;RIGHT(FO6,2)),RAB_AVE!$C86:$JB86,0)+1)),0)/1000</f>
        <v>341516.17393465969</v>
      </c>
      <c r="FP80" s="98">
        <f ca="1">IFERROR((OFFSET(RAB_AVE!$A$1,CELL("row",INDEX(RAB_AVE!$B$87:$JB$99,MATCH(FP5,RAB_AVE!$B$87:$B$99,0),1))-1,MATCH(VALUE("20"&amp;RIGHT(FP6,2)),RAB_AVE!$C86:$JB86,0)+1)),0)/1000</f>
        <v>365320.38375243539</v>
      </c>
      <c r="FQ80" s="98">
        <f ca="1">IFERROR((OFFSET(RAB_AVE!$A$1,CELL("row",INDEX(RAB_AVE!$B$87:$JB$99,MATCH(FQ5,RAB_AVE!$B$87:$B$99,0),1))-1,MATCH(VALUE("20"&amp;RIGHT(FQ6,2)),RAB_AVE!$C86:$JB86,0)+1)),0)/1000</f>
        <v>388731.65602822253</v>
      </c>
      <c r="FR80" s="98">
        <f ca="1">IFERROR((OFFSET(RAB_AVE!$A$1,CELL("row",INDEX(RAB_AVE!$B$87:$JB$99,MATCH(FR5,RAB_AVE!$B$87:$B$99,0),1))-1,MATCH(VALUE("20"&amp;RIGHT(FR6,2)),RAB_AVE!$C86:$JB86,0)+1)),0)/1000</f>
        <v>427234.24374954402</v>
      </c>
      <c r="FS80" s="98">
        <f ca="1">IFERROR((OFFSET(RAB_AVE!$A$1,CELL("row",INDEX(RAB_AVE!$B$87:$JB$99,MATCH(FS5,RAB_AVE!$B$87:$B$99,0),1))-1,MATCH(VALUE("20"&amp;RIGHT(FS6,2)),RAB_AVE!$C86:$JB86,0)+1)),0)/1000</f>
        <v>494068.17398567317</v>
      </c>
      <c r="FT80" s="98">
        <f ca="1">IFERROR((OFFSET(RAB_AVE!$A$1,CELL("row",INDEX(RAB_AVE!$B$87:$JB$99,MATCH(FT5,RAB_AVE!$B$87:$B$99,0),1))-1,MATCH(VALUE("20"&amp;RIGHT(FT6,2)),RAB_AVE!$C86:$JB86,0)+1)),0)/1000</f>
        <v>514284.80419240007</v>
      </c>
      <c r="FU80" s="98">
        <f ca="1">IFERROR((OFFSET(RAB_AVE!$A$1,CELL("row",INDEX(RAB_AVE!$B$87:$JB$99,MATCH(FU5,RAB_AVE!$B$87:$B$99,0),1))-1,MATCH(VALUE("20"&amp;RIGHT(FU6,2)),RAB_AVE!$C86:$JB86,0)+1)),0)/1000</f>
        <v>537432.01834491664</v>
      </c>
      <c r="FV80" s="98">
        <f ca="1">IFERROR((OFFSET(RAB_AVE!$A$1,CELL("row",INDEX(RAB_AVE!$B$87:$JB$99,MATCH(FV5,RAB_AVE!$B$87:$B$99,0),1))-1,MATCH(VALUE("20"&amp;RIGHT(FV6,2)),RAB_AVE!$C86:$JB86,0)+1)),0)/1000</f>
        <v>563870.57160125871</v>
      </c>
      <c r="FW80" s="98">
        <f ca="1">IFERROR((OFFSET(RAB_AVE!$A$1,CELL("row",INDEX(RAB_AVE!$B$87:$JB$99,MATCH(FW5,RAB_AVE!$B$87:$B$99,0),1))-1,MATCH(VALUE("20"&amp;RIGHT(FW6,2)),RAB_AVE!$C86:$JB86,0)+1)),0)/1000</f>
        <v>602194.73474539246</v>
      </c>
      <c r="FX80" s="98">
        <f ca="1">IFERROR((OFFSET(RAB_AVE!$A$1,CELL("row",INDEX(RAB_AVE!$B$87:$JB$99,MATCH(FX5,RAB_AVE!$B$87:$B$99,0),1))-1,MATCH(VALUE("20"&amp;RIGHT(FX6,2)),RAB_AVE!$C86:$JB86,0)+1)),0)/1000</f>
        <v>662244.05692969158</v>
      </c>
      <c r="FY80" s="98">
        <f ca="1">IFERROR((OFFSET(RAB_AVE!$A$1,CELL("row",INDEX(RAB_AVE!$B$87:$JB$99,MATCH(FY5,RAB_AVE!$B$87:$B$99,0),1))-1,MATCH(VALUE("20"&amp;RIGHT(FY6,2)),RAB_AVE!$C86:$JB86,0)+1)),0)/1000</f>
        <v>736958.71813818219</v>
      </c>
      <c r="FZ80" s="98">
        <f ca="1">IFERROR((OFFSET(RAB_AVE!$A$1,CELL("row",INDEX(RAB_AVE!$B$87:$JB$99,MATCH(FZ5,RAB_AVE!$B$87:$B$99,0),1))-1,MATCH(VALUE("20"&amp;RIGHT(FZ6,2)),RAB_AVE!$C86:$JB86,0)+1)),0)/1000</f>
        <v>809293.96405224991</v>
      </c>
      <c r="GA80" s="98">
        <f ca="1">IFERROR((OFFSET(RAB_AVE!$A$1,CELL("row",INDEX(RAB_AVE!$B$87:$JB$99,MATCH(GA5,RAB_AVE!$B$87:$B$99,0),1))-1,MATCH(VALUE("20"&amp;RIGHT(GA6,2)),RAB_AVE!$C86:$JB86,0)+1)),0)/1000</f>
        <v>874147.65206772636</v>
      </c>
      <c r="GB80" s="98">
        <f ca="1">IFERROR((OFFSET(RAB_AVE!$A$1,CELL("row",INDEX(RAB_AVE!$B$87:$JB$99,MATCH(GB5,RAB_AVE!$B$87:$B$99,0),1))-1,MATCH(VALUE("20"&amp;RIGHT(GB6,2)),RAB_AVE!$C86:$JB86,0)+1)),0)/1000</f>
        <v>926168.64448517235</v>
      </c>
      <c r="GC80" s="98">
        <f ca="1">IFERROR((OFFSET(RAB_AVE!$A$1,CELL("row",INDEX(RAB_AVE!$B$87:$JB$99,MATCH(GC5,RAB_AVE!$B$87:$B$99,0),1))-1,MATCH(VALUE("20"&amp;RIGHT(GC6,2)),RAB_AVE!$C86:$JB86,0)+1)),0)/1000</f>
        <v>1047508.0051311095</v>
      </c>
      <c r="GD80" s="98">
        <f ca="1">IFERROR((OFFSET(RAB_AVE!$A$1,CELL("row",INDEX(RAB_AVE!$B$87:$JB$99,MATCH(GD5,RAB_AVE!$B$87:$B$99,0),1))-1,MATCH(VALUE("20"&amp;RIGHT(GD6,2)),RAB_AVE!$C86:$JB86,0)+1)),0)/1000</f>
        <v>1144889.828472055</v>
      </c>
      <c r="GE80" s="98">
        <f ca="1">IFERROR((OFFSET(RAB_AVE!$A$1,CELL("row",INDEX(RAB_AVE!$B$87:$JB$99,MATCH(GE5,RAB_AVE!$B$87:$B$99,0),1))-1,MATCH(VALUE("20"&amp;RIGHT(GE6,2)),RAB_AVE!$C86:$JB86,0)+1)),0)/1000</f>
        <v>1148663.7269550066</v>
      </c>
      <c r="GF80" s="98">
        <f ca="1">IFERROR((OFFSET(RAB_AVE!$A$1,CELL("row",INDEX(RAB_AVE!$B$87:$JB$99,MATCH(GF5,RAB_AVE!$B$87:$B$99,0),1))-1,MATCH(VALUE("20"&amp;RIGHT(GF6,2)),RAB_AVE!$C86:$JB86,0)+1)),0)/1000</f>
        <v>1172166.5916050063</v>
      </c>
      <c r="GG80" s="98">
        <f ca="1">IFERROR((OFFSET(RAB_AVE!$A$1,CELL("row",INDEX(RAB_AVE!$B$87:$JB$99,MATCH(GG5,RAB_AVE!$B$87:$B$99,0),1))-1,MATCH(VALUE("20"&amp;RIGHT(GG6,2)),RAB_AVE!$C86:$JB86,0)+1)),0)/1000</f>
        <v>1198205.6481000062</v>
      </c>
      <c r="GH80" s="277">
        <f ca="1">IFERROR((OFFSET(RAB_AVE!$A$1,CELL("row",INDEX(RAB_AVE!$B$87:$JB$99,MATCH(GH5,RAB_AVE!$B$87:$B$99,0),1))-1,MATCH(VALUE("20"&amp;RIGHT(GH6,2)),RAB_AVE!$C86:$JB86,0)+1)),0)/1000</f>
        <v>1201823.1489950058</v>
      </c>
      <c r="GI80" s="277">
        <f ca="1">IFERROR((OFFSET(RAB_AVE!$A$1,CELL("row",INDEX(RAB_AVE!$B$87:$JB$99,MATCH(GI5,RAB_AVE!$B$87:$B$99,0),1))-1,MATCH(VALUE("20"&amp;RIGHT(GI6,2)),RAB_AVE!$C86:$JB86,0)+1)),0)/1000</f>
        <v>1207785.7383050055</v>
      </c>
      <c r="GJ80" s="277">
        <f ca="1">IFERROR((OFFSET(RAB_AVE!$A$1,CELL("row",INDEX(RAB_AVE!$B$87:$JB$99,MATCH(GJ5,RAB_AVE!$B$87:$B$99,0),1))-1,MATCH(VALUE("20"&amp;RIGHT(GJ6,2)),RAB_AVE!$C86:$JB86,0)+1)),0)/1000</f>
        <v>1260064.4355800056</v>
      </c>
      <c r="GK80" s="98">
        <f ca="1">IFERROR((OFFSET(RAB_AVE!$A$1,CELL("row",INDEX(RAB_AVE!$B$87:$JB$99,MATCH(GK5,RAB_AVE!$B$87:$B$99,0),1))-1,MATCH(VALUE("20"&amp;RIGHT(GK6,2)),RAB_AVE!$C86:$JB86,0)+1)),0)/1000</f>
        <v>1314144.6570000057</v>
      </c>
      <c r="GL80" s="98">
        <f ca="1">IFERROR((OFFSET(RAB_AVE!$A$1,CELL("row",INDEX(RAB_AVE!$B$87:$JB$99,MATCH(GL5,RAB_AVE!$B$87:$B$99,0),1))-1,MATCH(VALUE("20"&amp;RIGHT(GL6,2)),RAB_AVE!$C86:$JB86,0)+1)),0)/1000</f>
        <v>174419.35450507028</v>
      </c>
      <c r="GM80" s="98">
        <f ca="1">IFERROR((OFFSET(RAB_AVE!$A$1,CELL("row",INDEX(RAB_AVE!$B$87:$JB$99,MATCH(GM5,RAB_AVE!$B$87:$B$99,0),1))-1,MATCH(VALUE("20"&amp;RIGHT(GM6,2)),RAB_AVE!$C86:$JB86,0)+1)),0)/1000</f>
        <v>189533.99750103845</v>
      </c>
      <c r="GN80" s="98">
        <f ca="1">IFERROR((OFFSET(RAB_AVE!$A$1,CELL("row",INDEX(RAB_AVE!$B$87:$JB$99,MATCH(GN5,RAB_AVE!$B$87:$B$99,0),1))-1,MATCH(VALUE("20"&amp;RIGHT(GN6,2)),RAB_AVE!$C86:$JB86,0)+1)),0)/1000</f>
        <v>206773.62564823747</v>
      </c>
      <c r="GO80" s="98">
        <f ca="1">IFERROR((OFFSET(RAB_AVE!$A$1,CELL("row",INDEX(RAB_AVE!$B$87:$JB$99,MATCH(GO5,RAB_AVE!$B$87:$B$99,0),1))-1,MATCH(VALUE("20"&amp;RIGHT(GO6,2)),RAB_AVE!$C86:$JB86,0)+1)),0)/1000</f>
        <v>231219.63857193934</v>
      </c>
      <c r="GP80" s="98">
        <f ca="1">IFERROR((OFFSET(RAB_AVE!$A$1,CELL("row",INDEX(RAB_AVE!$B$87:$JB$99,MATCH(GP5,RAB_AVE!$B$87:$B$99,0),1))-1,MATCH(VALUE("20"&amp;RIGHT(GP6,2)),RAB_AVE!$C86:$JB86,0)+1)),0)/1000</f>
        <v>257714.75868825393</v>
      </c>
      <c r="GQ80" s="98">
        <f ca="1">IFERROR((OFFSET(RAB_AVE!$A$1,CELL("row",INDEX(RAB_AVE!$B$87:$JB$99,MATCH(GQ5,RAB_AVE!$B$87:$B$99,0),1))-1,MATCH(VALUE("20"&amp;RIGHT(GQ6,2)),RAB_AVE!$C86:$JB86,0)+1)),0)/1000</f>
        <v>282608.99356536515</v>
      </c>
      <c r="GR80" s="98">
        <f ca="1">IFERROR((OFFSET(RAB_AVE!$A$1,CELL("row",INDEX(RAB_AVE!$B$87:$JB$99,MATCH(GR5,RAB_AVE!$B$87:$B$99,0),1))-1,MATCH(VALUE("20"&amp;RIGHT(GR6,2)),RAB_AVE!$C86:$JB86,0)+1)),0)/1000</f>
        <v>312927.50750599848</v>
      </c>
      <c r="GS80" s="98">
        <f ca="1">IFERROR((OFFSET(RAB_AVE!$A$1,CELL("row",INDEX(RAB_AVE!$B$87:$JB$99,MATCH(GS5,RAB_AVE!$B$87:$B$99,0),1))-1,MATCH(VALUE("20"&amp;RIGHT(GS6,2)),RAB_AVE!$C86:$JB86,0)+1)),0)/1000</f>
        <v>346494.08670089388</v>
      </c>
      <c r="GT80" s="98">
        <f ca="1">IFERROR((OFFSET(RAB_AVE!$A$1,CELL("row",INDEX(RAB_AVE!$B$87:$JB$99,MATCH(GT5,RAB_AVE!$B$87:$B$99,0),1))-1,MATCH(VALUE("20"&amp;RIGHT(GT6,2)),RAB_AVE!$C86:$JB86,0)+1)),0)/1000</f>
        <v>376827.21452483453</v>
      </c>
      <c r="GU80" s="98">
        <f ca="1">IFERROR((OFFSET(RAB_AVE!$A$1,CELL("row",INDEX(RAB_AVE!$B$87:$JB$99,MATCH(GU5,RAB_AVE!$B$87:$B$99,0),1))-1,MATCH(VALUE("20"&amp;RIGHT(GU6,2)),RAB_AVE!$C86:$JB86,0)+1)),0)/1000</f>
        <v>253750.68451990432</v>
      </c>
      <c r="GV80" s="98">
        <f ca="1">IFERROR((OFFSET(RAB_AVE!$A$1,CELL("row",INDEX(RAB_AVE!$B$87:$JB$99,MATCH(GV5,RAB_AVE!$B$87:$B$99,0),1))-1,MATCH(VALUE("20"&amp;RIGHT(GV6,2)),RAB_AVE!$C86:$JB86,0)+1)),0)/1000</f>
        <v>274951.29529741872</v>
      </c>
      <c r="GW80" s="98">
        <f ca="1">IFERROR((OFFSET(RAB_AVE!$A$1,CELL("row",INDEX(RAB_AVE!$B$87:$JB$99,MATCH(GW5,RAB_AVE!$B$87:$B$99,0),1))-1,MATCH(VALUE("20"&amp;RIGHT(GW6,2)),RAB_AVE!$C86:$JB86,0)+1)),0)/1000</f>
        <v>287989.45802890795</v>
      </c>
      <c r="GX80" s="98">
        <f ca="1">IFERROR((OFFSET(RAB_AVE!$A$1,CELL("row",INDEX(RAB_AVE!$B$87:$JB$99,MATCH(GX5,RAB_AVE!$B$87:$B$99,0),1))-1,MATCH(VALUE("20"&amp;RIGHT(GX6,2)),RAB_AVE!$C86:$JB86,0)+1)),0)/1000</f>
        <v>308570.62061126647</v>
      </c>
      <c r="GY80" s="98">
        <f ca="1">IFERROR((OFFSET(RAB_AVE!$A$1,CELL("row",INDEX(RAB_AVE!$B$87:$JB$99,MATCH(GY5,RAB_AVE!$B$87:$B$99,0),1))-1,MATCH(VALUE("20"&amp;RIGHT(GY6,2)),RAB_AVE!$C86:$JB86,0)+1)),0)/1000</f>
        <v>335494.03252573655</v>
      </c>
      <c r="GZ80" s="98">
        <f ca="1">IFERROR((OFFSET(RAB_AVE!$A$1,CELL("row",INDEX(RAB_AVE!$B$87:$JB$99,MATCH(GZ5,RAB_AVE!$B$87:$B$99,0),1))-1,MATCH(VALUE("20"&amp;RIGHT(GZ6,2)),RAB_AVE!$C86:$JB86,0)+1)),0)/1000</f>
        <v>360213.91808572068</v>
      </c>
      <c r="HA80" s="98">
        <f ca="1">IFERROR((OFFSET(RAB_AVE!$A$1,CELL("row",INDEX(RAB_AVE!$B$87:$JB$99,MATCH(HA5,RAB_AVE!$B$87:$B$99,0),1))-1,MATCH(VALUE("20"&amp;RIGHT(HA6,2)),RAB_AVE!$C86:$JB86,0)+1)),0)/1000</f>
        <v>375558.11106914945</v>
      </c>
      <c r="HB80" s="98">
        <f ca="1">IFERROR((OFFSET(RAB_AVE!$A$1,CELL("row",INDEX(RAB_AVE!$B$87:$JB$99,MATCH(HB5,RAB_AVE!$B$87:$B$99,0),1))-1,MATCH(VALUE("20"&amp;RIGHT(HB6,2)),RAB_AVE!$C86:$JB86,0)+1)),0)/1000</f>
        <v>258646.35296370424</v>
      </c>
      <c r="HC80" s="98">
        <f ca="1">IFERROR((OFFSET(RAB_AVE!$A$1,CELL("row",INDEX(RAB_AVE!$B$87:$JB$99,MATCH(HC5,RAB_AVE!$B$87:$B$99,0),1))-1,MATCH(VALUE("20"&amp;RIGHT(HC6,2)),RAB_AVE!$C86:$JB86,0)+1)),0)/1000</f>
        <v>283241.05493061105</v>
      </c>
      <c r="HD80" s="98">
        <f ca="1">IFERROR((OFFSET(RAB_AVE!$A$1,CELL("row",INDEX(RAB_AVE!$B$87:$JB$99,MATCH(HD5,RAB_AVE!$B$87:$B$99,0),1))-1,MATCH(VALUE("20"&amp;RIGHT(HD6,2)),RAB_AVE!$C86:$JB86,0)+1)),0)/1000</f>
        <v>321420.48576704698</v>
      </c>
      <c r="HE80" s="98">
        <f ca="1">IFERROR((OFFSET(RAB_AVE!$A$1,CELL("row",INDEX(RAB_AVE!$B$87:$JB$99,MATCH(HE5,RAB_AVE!$B$87:$B$99,0),1))-1,MATCH(VALUE("20"&amp;RIGHT(HE6,2)),RAB_AVE!$C86:$JB86,0)+1)),0)/1000</f>
        <v>139177.92374705261</v>
      </c>
      <c r="HF80" s="98">
        <f ca="1">IFERROR((OFFSET(RAB_AVE!$A$1,CELL("row",INDEX(RAB_AVE!$B$87:$JB$99,MATCH(HF5,RAB_AVE!$B$87:$B$99,0),1))-1,MATCH(VALUE("20"&amp;RIGHT(HF6,2)),RAB_AVE!$C86:$JB86,0)+1)),0)/1000</f>
        <v>145715.80345791744</v>
      </c>
      <c r="HG80" s="98">
        <f ca="1">IFERROR((OFFSET(RAB_AVE!$A$1,CELL("row",INDEX(RAB_AVE!$B$87:$JB$99,MATCH(HG5,RAB_AVE!$B$87:$B$99,0),1))-1,MATCH(VALUE("20"&amp;RIGHT(HG6,2)),RAB_AVE!$C86:$JB86,0)+1)),0)/1000</f>
        <v>151962.8777728334</v>
      </c>
      <c r="HH80" s="98">
        <f ca="1">IFERROR((OFFSET(RAB_AVE!$A$1,CELL("row",INDEX(RAB_AVE!$B$87:$JB$99,MATCH(HH5,RAB_AVE!$B$87:$B$99,0),1))-1,MATCH(VALUE("20"&amp;RIGHT(HH6,2)),RAB_AVE!$C86:$JB86,0)+1)),0)/1000</f>
        <v>161945.97915027884</v>
      </c>
      <c r="HI80" s="98">
        <f ca="1">IFERROR((OFFSET(RAB_AVE!$A$1,CELL("row",INDEX(RAB_AVE!$B$87:$JB$99,MATCH(HI5,RAB_AVE!$B$87:$B$99,0),1))-1,MATCH(VALUE("20"&amp;RIGHT(HI6,2)),RAB_AVE!$C86:$JB86,0)+1)),0)/1000</f>
        <v>176034.03956339293</v>
      </c>
      <c r="HJ80" s="98">
        <f ca="1">IFERROR((OFFSET(RAB_AVE!$A$1,CELL("row",INDEX(RAB_AVE!$B$87:$JB$99,MATCH(HJ5,RAB_AVE!$B$87:$B$99,0),1))-1,MATCH(VALUE("20"&amp;RIGHT(HJ6,2)),RAB_AVE!$C86:$JB86,0)+1)),0)/1000</f>
        <v>190806.9812196843</v>
      </c>
      <c r="HK80" s="98">
        <f ca="1">IFERROR((OFFSET(RAB_AVE!$A$1,CELL("row",INDEX(RAB_AVE!$B$87:$JB$99,MATCH(HK5,RAB_AVE!$B$87:$B$99,0),1))-1,MATCH(VALUE("20"&amp;RIGHT(HK6,2)),RAB_AVE!$C86:$JB86,0)+1)),0)/1000</f>
        <v>203982.24725483387</v>
      </c>
      <c r="HL80" s="98">
        <f ca="1">IFERROR((OFFSET(RAB_AVE!$A$1,CELL("row",INDEX(RAB_AVE!$B$87:$JB$99,MATCH(HL5,RAB_AVE!$B$87:$B$99,0),1))-1,MATCH(VALUE("20"&amp;RIGHT(HL6,2)),RAB_AVE!$C86:$JB86,0)+1)),0)/1000</f>
        <v>212177.47568837387</v>
      </c>
      <c r="HM80" s="98">
        <f ca="1">IFERROR((OFFSET(RAB_AVE!$A$1,CELL("row",INDEX(RAB_AVE!$B$87:$JB$99,MATCH(HM5,RAB_AVE!$B$87:$B$99,0),1))-1,MATCH(VALUE("20"&amp;RIGHT(HM6,2)),RAB_AVE!$C86:$JB86,0)+1)),0)/1000</f>
        <v>217456.23444643195</v>
      </c>
      <c r="HN80" s="98">
        <f ca="1">IFERROR((OFFSET(RAB_AVE!$A$1,CELL("row",INDEX(RAB_AVE!$B$87:$JB$99,MATCH(HN5,RAB_AVE!$B$87:$B$99,0),1))-1,MATCH(VALUE("20"&amp;RIGHT(HN6,2)),RAB_AVE!$C86:$JB86,0)+1)),0)/1000</f>
        <v>224176.26769532781</v>
      </c>
      <c r="HO80" s="98">
        <f ca="1">IFERROR((OFFSET(RAB_AVE!$A$1,CELL("row",INDEX(RAB_AVE!$B$87:$JB$99,MATCH(HO5,RAB_AVE!$B$87:$B$99,0),1))-1,MATCH(VALUE("20"&amp;RIGHT(HO6,2)),RAB_AVE!$C86:$JB86,0)+1)),0)/1000</f>
        <v>231673.9439558466</v>
      </c>
      <c r="HP80" s="98">
        <f ca="1">IFERROR((OFFSET(RAB_AVE!$A$1,CELL("row",INDEX(RAB_AVE!$B$87:$JB$99,MATCH(HP5,RAB_AVE!$B$87:$B$99,0),1))-1,MATCH(VALUE("20"&amp;RIGHT(HP6,2)),RAB_AVE!$C86:$JB86,0)+1)),0)/1000</f>
        <v>237628.14399448119</v>
      </c>
      <c r="HQ80" s="277">
        <f ca="1">IFERROR((OFFSET(RAB_AVE!$A$1,CELL("row",INDEX(RAB_AVE!$B$87:$JB$99,MATCH(HQ5,RAB_AVE!$B$87:$B$99,0),1))-1,MATCH(VALUE("20"&amp;RIGHT(HQ6,2)),RAB_AVE!$C86:$JB86,0)+1)),0)/1000</f>
        <v>243413.00658728258</v>
      </c>
      <c r="HR80" s="277">
        <f ca="1">IFERROR((OFFSET(RAB_AVE!$A$1,CELL("row",INDEX(RAB_AVE!$B$87:$JB$99,MATCH(HR5,RAB_AVE!$B$87:$B$99,0),1))-1,MATCH(VALUE("20"&amp;RIGHT(HR6,2)),RAB_AVE!$C86:$JB86,0)+1)),0)/1000</f>
        <v>250743.91841784393</v>
      </c>
      <c r="HS80" s="277">
        <f ca="1">IFERROR((OFFSET(RAB_AVE!$A$1,CELL("row",INDEX(RAB_AVE!$B$87:$JB$99,MATCH(HS5,RAB_AVE!$B$87:$B$99,0),1))-1,MATCH(VALUE("20"&amp;RIGHT(HS6,2)),RAB_AVE!$C86:$JB86,0)+1)),0)/1000</f>
        <v>256469.01244575068</v>
      </c>
      <c r="HT80" s="277">
        <f ca="1">IFERROR((OFFSET(RAB_AVE!$A$1,CELL("row",INDEX(RAB_AVE!$B$87:$JB$99,MATCH(HT5,RAB_AVE!$B$87:$B$99,0),1))-1,MATCH(VALUE("20"&amp;RIGHT(HT6,2)),RAB_AVE!$C86:$JB86,0)+1)),0)/1000</f>
        <v>263731.10899939388</v>
      </c>
      <c r="HU80" s="277">
        <f ca="1">IFERROR((OFFSET(RAB_AVE!$A$1,CELL("row",INDEX(RAB_AVE!$B$87:$JB$99,MATCH(HU5,RAB_AVE!$B$87:$B$99,0),1))-1,MATCH(VALUE("20"&amp;RIGHT(HU6,2)),RAB_AVE!$C86:$JB86,0)+1)),0)/1000</f>
        <v>271768.29110524344</v>
      </c>
      <c r="HV80" s="277">
        <f ca="1">IFERROR((OFFSET(RAB_AVE!$A$1,CELL("row",INDEX(RAB_AVE!$B$87:$JB$99,MATCH(HV5,RAB_AVE!$B$87:$B$99,0),1))-1,MATCH(VALUE("20"&amp;RIGHT(HV6,2)),RAB_AVE!$C86:$JB86,0)+1)),0)/1000</f>
        <v>286288.43770231615</v>
      </c>
      <c r="HW80" s="98">
        <f ca="1">IFERROR((OFFSET(RAB_AVE!$A$1,CELL("row",INDEX(RAB_AVE!$B$87:$JB$99,MATCH(HW5,RAB_AVE!$B$87:$B$99,0),1))-1,MATCH(VALUE("20"&amp;RIGHT(HW6,2)),RAB_AVE!$C86:$JB86,0)+1)),0)/1000</f>
        <v>303482.39985677419</v>
      </c>
      <c r="HX80" s="98">
        <f ca="1">IFERROR((OFFSET(RAB_AVE!$A$1,CELL("row",INDEX(RAB_AVE!$B$87:$JB$99,MATCH(HX5,RAB_AVE!$B$87:$B$99,0),1))-1,MATCH(VALUE("20"&amp;RIGHT(HX6,2)),RAB_AVE!$C86:$JB86,0)+1)),0)/1000</f>
        <v>97237.638302789506</v>
      </c>
      <c r="HY80" s="98">
        <f ca="1">IFERROR((OFFSET(RAB_AVE!$A$1,CELL("row",INDEX(RAB_AVE!$B$87:$JB$99,MATCH(HY5,RAB_AVE!$B$87:$B$99,0),1))-1,MATCH(VALUE("20"&amp;RIGHT(HY6,2)),RAB_AVE!$C86:$JB86,0)+1)),0)/1000</f>
        <v>101903.10369981843</v>
      </c>
      <c r="HZ80" s="98">
        <f ca="1">IFERROR((OFFSET(RAB_AVE!$A$1,CELL("row",INDEX(RAB_AVE!$B$87:$JB$99,MATCH(HZ5,RAB_AVE!$B$87:$B$99,0),1))-1,MATCH(VALUE("20"&amp;RIGHT(HZ6,2)),RAB_AVE!$C86:$JB86,0)+1)),0)/1000</f>
        <v>106214.70747045739</v>
      </c>
      <c r="IA80" s="98">
        <f ca="1">IFERROR((OFFSET(RAB_AVE!$A$1,CELL("row",INDEX(RAB_AVE!$B$87:$JB$99,MATCH(IA5,RAB_AVE!$B$87:$B$99,0),1))-1,MATCH(VALUE("20"&amp;RIGHT(IA6,2)),RAB_AVE!$C86:$JB86,0)+1)),0)/1000</f>
        <v>113305.51063782358</v>
      </c>
      <c r="IB80" s="98">
        <f ca="1">IFERROR((OFFSET(RAB_AVE!$A$1,CELL("row",INDEX(RAB_AVE!$B$87:$JB$99,MATCH(IB5,RAB_AVE!$B$87:$B$99,0),1))-1,MATCH(VALUE("20"&amp;RIGHT(IB6,2)),RAB_AVE!$C86:$JB86,0)+1)),0)/1000</f>
        <v>120613.11590779804</v>
      </c>
      <c r="IC80" s="98">
        <f ca="1">IFERROR((OFFSET(RAB_AVE!$A$1,CELL("row",INDEX(RAB_AVE!$B$87:$JB$99,MATCH(IC5,RAB_AVE!$B$87:$B$99,0),1))-1,MATCH(VALUE("20"&amp;RIGHT(IC6,2)),RAB_AVE!$C86:$JB86,0)+1)),0)/1000</f>
        <v>128040.47968502263</v>
      </c>
      <c r="ID80" s="98">
        <f ca="1">IFERROR((OFFSET(RAB_AVE!$A$1,CELL("row",INDEX(RAB_AVE!$B$87:$JB$99,MATCH(ID5,RAB_AVE!$B$87:$B$99,0),1))-1,MATCH(VALUE("20"&amp;RIGHT(ID6,2)),RAB_AVE!$C86:$JB86,0)+1)),0)/1000</f>
        <v>139266.77684430723</v>
      </c>
      <c r="IE80" s="98">
        <f ca="1">IFERROR((OFFSET(RAB_AVE!$A$1,CELL("row",INDEX(RAB_AVE!$B$87:$JB$99,MATCH(IE5,RAB_AVE!$B$87:$B$99,0),1))-1,MATCH(VALUE("20"&amp;RIGHT(IE6,2)),RAB_AVE!$C86:$JB86,0)+1)),0)/1000</f>
        <v>151971.22735352881</v>
      </c>
      <c r="IF80" s="98">
        <f ca="1">IFERROR((OFFSET(RAB_AVE!$A$1,CELL("row",INDEX(RAB_AVE!$B$87:$JB$99,MATCH(IF5,RAB_AVE!$B$87:$B$99,0),1))-1,MATCH(VALUE("20"&amp;RIGHT(IF6,2)),RAB_AVE!$C86:$JB86,0)+1)),0)/1000</f>
        <v>165746.43073093059</v>
      </c>
      <c r="IG80" s="98">
        <f ca="1">IFERROR((OFFSET(RAB_AVE!$A$1,CELL("row",INDEX(RAB_AVE!$B$87:$JB$99,MATCH(IG5,RAB_AVE!$B$87:$B$99,0),1))-1,MATCH(VALUE("20"&amp;RIGHT(IG6,2)),RAB_AVE!$C86:$JB86,0)+1)),0)/1000</f>
        <v>180993.14579687666</v>
      </c>
      <c r="IH80" s="98">
        <f ca="1">IFERROR((OFFSET(RAB_AVE!$A$1,CELL("row",INDEX(RAB_AVE!$B$87:$JB$99,MATCH(IH5,RAB_AVE!$B$87:$B$99,0),1))-1,MATCH(VALUE("20"&amp;RIGHT(IH6,2)),RAB_AVE!$C86:$JB86,0)+1)),0)/1000</f>
        <v>196466.10218769108</v>
      </c>
      <c r="II80" s="98">
        <f ca="1">IFERROR((OFFSET(RAB_AVE!$A$1,CELL("row",INDEX(RAB_AVE!$B$87:$JB$99,MATCH(II5,RAB_AVE!$B$87:$B$99,0),1))-1,MATCH(VALUE("20"&amp;RIGHT(II6,2)),RAB_AVE!$C86:$JB86,0)+1)),0)/1000</f>
        <v>204733.10990591894</v>
      </c>
      <c r="IJ80" s="98">
        <f ca="1">IFERROR((OFFSET(RAB_AVE!$A$1,CELL("row",INDEX(RAB_AVE!$B$87:$JB$99,MATCH(IJ5,RAB_AVE!$B$87:$B$99,0),1))-1,MATCH(VALUE("20"&amp;RIGHT(IJ6,2)),RAB_AVE!$C86:$JB86,0)+1)),0)/1000</f>
        <v>190838.44711724887</v>
      </c>
      <c r="IK80" s="98">
        <f ca="1">IFERROR((OFFSET(RAB_AVE!$A$1,CELL("row",INDEX(RAB_AVE!$B$87:$JB$99,MATCH(IK5,RAB_AVE!$B$87:$B$99,0),1))-1,MATCH(VALUE("20"&amp;RIGHT(IK6,2)),RAB_AVE!$C86:$JB86,0)+1)),0)/1000</f>
        <v>194688.69049999936</v>
      </c>
      <c r="IL80" s="98">
        <f ca="1">IFERROR((OFFSET(RAB_AVE!$A$1,CELL("row",INDEX(RAB_AVE!$B$87:$JB$99,MATCH(IL5,RAB_AVE!$B$87:$B$99,0),1))-1,MATCH(VALUE("20"&amp;RIGHT(IL6,2)),RAB_AVE!$C86:$JB86,0)+1)),0)/1000</f>
        <v>199857.0039999994</v>
      </c>
      <c r="IM80" s="98">
        <f ca="1">IFERROR((OFFSET(RAB_AVE!$A$1,CELL("row",INDEX(RAB_AVE!$B$87:$JB$99,MATCH(IM5,RAB_AVE!$B$87:$B$99,0),1))-1,MATCH(VALUE("20"&amp;RIGHT(IM6,2)),RAB_AVE!$C86:$JB86,0)+1)),0)/1000</f>
        <v>203115.70399999942</v>
      </c>
      <c r="IN80" s="98">
        <f ca="1">IFERROR((OFFSET(RAB_AVE!$A$1,CELL("row",INDEX(RAB_AVE!$B$87:$JB$99,MATCH(IN5,RAB_AVE!$B$87:$B$99,0),1))-1,MATCH(VALUE("20"&amp;RIGHT(IN6,2)),RAB_AVE!$C86:$JB86,0)+1)),0)/1000</f>
        <v>203601.77799999947</v>
      </c>
      <c r="IO80" s="98">
        <f ca="1">IFERROR((OFFSET(RAB_AVE!$A$1,CELL("row",INDEX(RAB_AVE!$B$87:$JB$99,MATCH(IO5,RAB_AVE!$B$87:$B$99,0),1))-1,MATCH(VALUE("20"&amp;RIGHT(IO6,2)),RAB_AVE!$C86:$JB86,0)+1)),0)/1000</f>
        <v>205805.94149999946</v>
      </c>
      <c r="IP80" s="98">
        <f ca="1">IFERROR((OFFSET(RAB_AVE!$A$1,CELL("row",INDEX(RAB_AVE!$B$87:$JB$99,MATCH(IP5,RAB_AVE!$B$87:$B$99,0),1))-1,MATCH(VALUE("20"&amp;RIGHT(IP6,2)),RAB_AVE!$C86:$JB86,0)+1)),0)/1000</f>
        <v>217232.77149999945</v>
      </c>
      <c r="IQ80" s="114"/>
      <c r="IR80" s="114"/>
      <c r="IS80" s="114"/>
      <c r="IT80" s="114"/>
      <c r="IU80" s="114"/>
      <c r="IV80" s="114"/>
      <c r="IW80" s="114"/>
      <c r="IX80" s="114"/>
      <c r="IY80" s="114"/>
      <c r="IZ80" s="114"/>
      <c r="JA80" s="143"/>
      <c r="JB80" s="143"/>
      <c r="JC80" s="143"/>
      <c r="JD80" s="143"/>
      <c r="JE80" s="143"/>
      <c r="JF80" s="143"/>
      <c r="JG80" s="143"/>
      <c r="JH80" s="143"/>
      <c r="JI80" s="143"/>
      <c r="JJ80" s="143"/>
      <c r="JK80" s="143"/>
      <c r="JL80" s="143"/>
      <c r="JM80" s="143"/>
      <c r="JN80" s="143"/>
      <c r="JO80" s="143"/>
      <c r="JP80" s="143"/>
      <c r="JQ80" s="143"/>
      <c r="JR80" s="143"/>
    </row>
    <row r="81" spans="1:278" s="109" customFormat="1">
      <c r="A81" s="109" t="s">
        <v>119</v>
      </c>
      <c r="B81" s="109" t="s">
        <v>120</v>
      </c>
      <c r="C81" s="109" t="s">
        <v>10</v>
      </c>
      <c r="D81" s="98">
        <f ca="1">IFERROR((OFFSET(RAB_AVE!$A$1,CELL("row",INDEX(RAB_AVE!$B$23:$JB$35,MATCH(D5,RAB_AVE!$B$23:$B$35,0),1))-1,MATCH(VALUE("20"&amp;RIGHT(D6,2)),RAB_AVE!$C22:$JB22,0)+1)),0)/1000</f>
        <v>29894.72574599009</v>
      </c>
      <c r="E81" s="98">
        <f ca="1">IFERROR((OFFSET(RAB_AVE!$A$1,CELL("row",INDEX(RAB_AVE!$B$23:$JB$35,MATCH(E5,RAB_AVE!$B$23:$B$35,0),1))-1,MATCH(VALUE("20"&amp;RIGHT(E6,2)),RAB_AVE!$C22:$JB22,0)+1)),0)/1000</f>
        <v>29674.914707121567</v>
      </c>
      <c r="F81" s="98">
        <f ca="1">IFERROR((OFFSET(RAB_AVE!$A$1,CELL("row",INDEX(RAB_AVE!$B$23:$JB$35,MATCH(F5,RAB_AVE!$B$23:$B$35,0),1))-1,MATCH(VALUE("20"&amp;RIGHT(F6,2)),RAB_AVE!$C22:$JB22,0)+1)),0)/1000</f>
        <v>29075.214617875088</v>
      </c>
      <c r="G81" s="98">
        <f ca="1">IFERROR((OFFSET(RAB_AVE!$A$1,CELL("row",INDEX(RAB_AVE!$B$23:$JB$35,MATCH(G5,RAB_AVE!$B$23:$B$35,0),1))-1,MATCH(VALUE("20"&amp;RIGHT(G6,2)),RAB_AVE!$C22:$JB22,0)+1)),0)/1000</f>
        <v>28529.71003888316</v>
      </c>
      <c r="H81" s="98">
        <f ca="1">IFERROR((OFFSET(RAB_AVE!$A$1,CELL("row",INDEX(RAB_AVE!$B$23:$JB$35,MATCH(H5,RAB_AVE!$B$23:$B$35,0),1))-1,MATCH(VALUE("20"&amp;RIGHT(H6,2)),RAB_AVE!$C22:$JB22,0)+1)),0)/1000</f>
        <v>31797.999552460664</v>
      </c>
      <c r="I81" s="98">
        <f ca="1">IFERROR((OFFSET(RAB_AVE!$A$1,CELL("row",INDEX(RAB_AVE!$B$23:$JB$35,MATCH(I5,RAB_AVE!$B$23:$B$35,0),1))-1,MATCH(VALUE("20"&amp;RIGHT(I6,2)),RAB_AVE!$C22:$JB22,0)+1)),0)/1000</f>
        <v>38137.072535419276</v>
      </c>
      <c r="J81" s="98">
        <f ca="1">IFERROR((OFFSET(RAB_AVE!$A$1,CELL("row",INDEX(RAB_AVE!$B$23:$JB$35,MATCH(J5,RAB_AVE!$B$23:$B$35,0),1))-1,MATCH(VALUE("20"&amp;RIGHT(J6,2)),RAB_AVE!$C22:$JB22,0)+1)),0)/1000</f>
        <v>44064.279131186922</v>
      </c>
      <c r="K81" s="98">
        <f ca="1">IFERROR((OFFSET(RAB_AVE!$A$1,CELL("row",INDEX(RAB_AVE!$B$23:$JB$35,MATCH(K5,RAB_AVE!$B$23:$B$35,0),1))-1,MATCH(VALUE("20"&amp;RIGHT(K6,2)),RAB_AVE!$C22:$JB22,0)+1)),0)/1000</f>
        <v>48187.989769607499</v>
      </c>
      <c r="L81" s="98">
        <f ca="1">IFERROR((OFFSET(RAB_AVE!$A$1,CELL("row",INDEX(RAB_AVE!$B$23:$JB$35,MATCH(L5,RAB_AVE!$B$23:$B$35,0),1))-1,MATCH(VALUE("20"&amp;RIGHT(L6,2)),RAB_AVE!$C22:$JB22,0)+1)),0)/1000</f>
        <v>50236.018852824083</v>
      </c>
      <c r="M81" s="98">
        <f ca="1">IFERROR((OFFSET(RAB_AVE!$A$1,CELL("row",INDEX(RAB_AVE!$B$23:$JB$35,MATCH(M5,RAB_AVE!$B$23:$B$35,0),1))-1,MATCH(VALUE("20"&amp;RIGHT(M6,2)),RAB_AVE!$C22:$JB22,0)+1)),0)/1000</f>
        <v>51025.384375693946</v>
      </c>
      <c r="N81" s="98">
        <f ca="1">IFERROR((OFFSET(RAB_AVE!$A$1,CELL("row",INDEX(RAB_AVE!$B$23:$JB$35,MATCH(N5,RAB_AVE!$B$23:$B$35,0),1))-1,MATCH(VALUE("20"&amp;RIGHT(N6,2)),RAB_AVE!$C22:$JB22,0)+1)),0)/1000</f>
        <v>49186.747331440594</v>
      </c>
      <c r="O81" s="98">
        <f ca="1">IFERROR((OFFSET(RAB_AVE!$A$1,CELL("row",INDEX(RAB_AVE!$B$23:$JB$35,MATCH(O5,RAB_AVE!$B$23:$B$35,0),1))-1,MATCH(VALUE("20"&amp;RIGHT(O6,2)),RAB_AVE!$C22:$JB22,0)+1)),0)/1000</f>
        <v>49892.432793397857</v>
      </c>
      <c r="P81" s="98">
        <f ca="1">IFERROR((OFFSET(RAB_AVE!$A$1,CELL("row",INDEX(RAB_AVE!$B$23:$JB$35,MATCH(P5,RAB_AVE!$B$23:$B$35,0),1))-1,MATCH(VALUE("20"&amp;RIGHT(P6,2)),RAB_AVE!$C22:$JB22,0)+1)),0)/1000</f>
        <v>51368.183462071465</v>
      </c>
      <c r="Q81" s="98">
        <f ca="1">IFERROR((OFFSET(RAB_AVE!$A$1,CELL("row",INDEX(RAB_AVE!$B$23:$JB$35,MATCH(Q5,RAB_AVE!$B$23:$B$35,0),1))-1,MATCH(VALUE("20"&amp;RIGHT(Q6,2)),RAB_AVE!$C22:$JB22,0)+1)),0)/1000</f>
        <v>52167.513477560453</v>
      </c>
      <c r="R81" s="98">
        <f ca="1">IFERROR((OFFSET(RAB_AVE!$A$1,CELL("row",INDEX(RAB_AVE!$B$23:$JB$35,MATCH(R5,RAB_AVE!$B$23:$B$35,0),1))-1,MATCH(VALUE("20"&amp;RIGHT(R6,2)),RAB_AVE!$C22:$JB22,0)+1)),0)/1000</f>
        <v>52994.532922865365</v>
      </c>
      <c r="S81" s="98">
        <f ca="1">IFERROR((OFFSET(RAB_AVE!$A$1,CELL("row",INDEX(RAB_AVE!$B$23:$JB$35,MATCH(S5,RAB_AVE!$B$23:$B$35,0),1))-1,MATCH(VALUE("20"&amp;RIGHT(S6,2)),RAB_AVE!$C22:$JB22,0)+1)),0)/1000</f>
        <v>51962.437844944623</v>
      </c>
      <c r="T81" s="98">
        <f ca="1">IFERROR((OFFSET(RAB_AVE!$A$1,CELL("row",INDEX(RAB_AVE!$B$23:$JB$35,MATCH(T5,RAB_AVE!$B$23:$B$35,0),1))-1,MATCH(VALUE("20"&amp;RIGHT(T6,2)),RAB_AVE!$C22:$JB22,0)+1)),0)/1000</f>
        <v>50646.694884752047</v>
      </c>
      <c r="U81" s="98">
        <f ca="1">IFERROR((OFFSET(RAB_AVE!$A$1,CELL("row",INDEX(RAB_AVE!$B$23:$JB$35,MATCH(U5,RAB_AVE!$B$23:$B$35,0),1))-1,MATCH(VALUE("20"&amp;RIGHT(U6,2)),RAB_AVE!$C22:$JB22,0)+1)),0)/1000</f>
        <v>50786.356625898537</v>
      </c>
      <c r="V81" s="98">
        <f ca="1">IFERROR((OFFSET(RAB_AVE!$A$1,CELL("row",INDEX(RAB_AVE!$B$23:$JB$35,MATCH(V5,RAB_AVE!$B$23:$B$35,0),1))-1,MATCH(VALUE("20"&amp;RIGHT(V6,2)),RAB_AVE!$C22:$JB22,0)+1)),0)/1000</f>
        <v>50965.255259917103</v>
      </c>
      <c r="W81" s="98">
        <f ca="1">IFERROR((OFFSET(RAB_AVE!$A$1,CELL("row",INDEX(RAB_AVE!$B$23:$JB$35,MATCH(W5,RAB_AVE!$B$23:$B$35,0),1))-1,MATCH(VALUE("20"&amp;RIGHT(W6,2)),RAB_AVE!$C22:$JB22,0)+1)),0)/1000</f>
        <v>355065.8299604833</v>
      </c>
      <c r="X81" s="98">
        <f ca="1">IFERROR((OFFSET(RAB_AVE!$A$1,CELL("row",INDEX(RAB_AVE!$B$23:$JB$35,MATCH(X5,RAB_AVE!$B$23:$B$35,0),1))-1,MATCH(VALUE("20"&amp;RIGHT(X6,2)),RAB_AVE!$C22:$JB22,0)+1)),0)/1000</f>
        <v>402471.91782442183</v>
      </c>
      <c r="Y81" s="98">
        <f ca="1">IFERROR((OFFSET(RAB_AVE!$A$1,CELL("row",INDEX(RAB_AVE!$B$23:$JB$35,MATCH(Y5,RAB_AVE!$B$23:$B$35,0),1))-1,MATCH(VALUE("20"&amp;RIGHT(Y6,2)),RAB_AVE!$C22:$JB22,0)+1)),0)/1000</f>
        <v>462201.34404171171</v>
      </c>
      <c r="Z81" s="98">
        <f ca="1">IFERROR((OFFSET(RAB_AVE!$A$1,CELL("row",INDEX(RAB_AVE!$B$23:$JB$35,MATCH(Z5,RAB_AVE!$B$23:$B$35,0),1))-1,MATCH(VALUE("20"&amp;RIGHT(Z6,2)),RAB_AVE!$C22:$JB22,0)+1)),0)/1000</f>
        <v>501316.87257447944</v>
      </c>
      <c r="AA81" s="98">
        <f ca="1">IFERROR((OFFSET(RAB_AVE!$A$1,CELL("row",INDEX(RAB_AVE!$B$23:$JB$35,MATCH(AA5,RAB_AVE!$B$23:$B$35,0),1))-1,MATCH(VALUE("20"&amp;RIGHT(AA6,2)),RAB_AVE!$C22:$JB22,0)+1)),0)/1000</f>
        <v>501694.71858021233</v>
      </c>
      <c r="AB81" s="98">
        <f ca="1">IFERROR((OFFSET(RAB_AVE!$A$1,CELL("row",INDEX(RAB_AVE!$B$23:$JB$35,MATCH(AB5,RAB_AVE!$B$23:$B$35,0),1))-1,MATCH(VALUE("20"&amp;RIGHT(AB6,2)),RAB_AVE!$C22:$JB22,0)+1)),0)/1000</f>
        <v>574445.13528636005</v>
      </c>
      <c r="AC81" s="277">
        <f ca="1">IFERROR((OFFSET(RAB_AVE!$A$1,CELL("row",INDEX(RAB_AVE!$B$23:$JB$35,MATCH(AC5,RAB_AVE!$B$23:$B$35,0),1))-1,MATCH(VALUE("20"&amp;RIGHT(AC6,2)),RAB_AVE!$C22:$JB22,0)+1)),0)/1000</f>
        <v>653743.05670173385</v>
      </c>
      <c r="AD81" s="277">
        <f ca="1">IFERROR((OFFSET(RAB_AVE!$A$1,CELL("row",INDEX(RAB_AVE!$B$23:$JB$35,MATCH(AD5,RAB_AVE!$B$23:$B$35,0),1))-1,MATCH(VALUE("20"&amp;RIGHT(AD6,2)),RAB_AVE!$C22:$JB22,0)+1)),0)/1000</f>
        <v>713645.82634337235</v>
      </c>
      <c r="AE81" s="277">
        <f ca="1">IFERROR((OFFSET(RAB_AVE!$A$1,CELL("row",INDEX(RAB_AVE!$B$23:$JB$35,MATCH(AE5,RAB_AVE!$B$23:$B$35,0),1))-1,MATCH(VALUE("20"&amp;RIGHT(AE6,2)),RAB_AVE!$C22:$JB22,0)+1)),0)/1000</f>
        <v>782155.95155462308</v>
      </c>
      <c r="AF81" s="277">
        <f ca="1">IFERROR((OFFSET(RAB_AVE!$A$1,CELL("row",INDEX(RAB_AVE!$B$23:$JB$35,MATCH(AF5,RAB_AVE!$B$23:$B$35,0),1))-1,MATCH(VALUE("20"&amp;RIGHT(AF6,2)),RAB_AVE!$C22:$JB22,0)+1)),0)/1000</f>
        <v>885224.25469617848</v>
      </c>
      <c r="AG81" s="277">
        <f ca="1">IFERROR((OFFSET(RAB_AVE!$A$1,CELL("row",INDEX(RAB_AVE!$B$23:$JB$35,MATCH(AG5,RAB_AVE!$B$23:$B$35,0),1))-1,MATCH(VALUE("20"&amp;RIGHT(AG6,2)),RAB_AVE!$C22:$JB22,0)+1)),0)/1000</f>
        <v>899458.26714970893</v>
      </c>
      <c r="AH81" s="277">
        <f ca="1">IFERROR((OFFSET(RAB_AVE!$A$1,CELL("row",INDEX(RAB_AVE!$B$23:$JB$35,MATCH(AH5,RAB_AVE!$B$23:$B$35,0),1))-1,MATCH(VALUE("20"&amp;RIGHT(AH6,2)),RAB_AVE!$C22:$JB22,0)+1)),0)/1000</f>
        <v>904984.56892756152</v>
      </c>
      <c r="AI81" s="277">
        <f ca="1">IFERROR((OFFSET(RAB_AVE!$A$1,CELL("row",INDEX(RAB_AVE!$B$23:$JB$35,MATCH(AI5,RAB_AVE!$B$23:$B$35,0),1))-1,MATCH(VALUE("20"&amp;RIGHT(AI6,2)),RAB_AVE!$C22:$JB22,0)+1)),0)/1000</f>
        <v>916519.53310542996</v>
      </c>
      <c r="AJ81" s="277">
        <f ca="1">IFERROR((OFFSET(RAB_AVE!$A$1,CELL("row",INDEX(RAB_AVE!$B$23:$JB$35,MATCH(AJ5,RAB_AVE!$B$23:$B$35,0),1))-1,MATCH(VALUE("20"&amp;RIGHT(AJ6,2)),RAB_AVE!$C22:$JB22,0)+1)),0)/1000</f>
        <v>963743.66489105136</v>
      </c>
      <c r="AK81" s="277">
        <f ca="1">IFERROR((OFFSET(RAB_AVE!$A$1,CELL("row",INDEX(RAB_AVE!$B$23:$JB$35,MATCH(AK5,RAB_AVE!$B$23:$B$35,0),1))-1,MATCH(VALUE("20"&amp;RIGHT(AK6,2)),RAB_AVE!$C22:$JB22,0)+1)),0)/1000</f>
        <v>1013013.6733670686</v>
      </c>
      <c r="AL81" s="277">
        <f ca="1">IFERROR((OFFSET(RAB_AVE!$A$1,CELL("row",INDEX(RAB_AVE!$B$23:$JB$35,MATCH(AL5,RAB_AVE!$B$23:$B$35,0),1))-1,MATCH(VALUE("20"&amp;RIGHT(AL6,2)),RAB_AVE!$C22:$JB22,0)+1)),0)/1000</f>
        <v>1019959.5254295407</v>
      </c>
      <c r="AM81" s="277">
        <f ca="1">IFERROR((OFFSET(RAB_AVE!$A$1,CELL("row",INDEX(RAB_AVE!$B$23:$JB$35,MATCH(AM5,RAB_AVE!$B$23:$B$35,0),1))-1,MATCH(VALUE("20"&amp;RIGHT(AM6,2)),RAB_AVE!$C22:$JB22,0)+1)),0)/1000</f>
        <v>1023422.0124805698</v>
      </c>
      <c r="AN81" s="98">
        <f ca="1">IFERROR((OFFSET(RAB_AVE!$A$1,CELL("row",INDEX(RAB_AVE!$B$23:$JB$35,MATCH(AN5,RAB_AVE!$B$23:$B$35,0),1))-1,MATCH(VALUE("20"&amp;RIGHT(AN6,2)),RAB_AVE!$C22:$JB22,0)+1)),0)/1000</f>
        <v>1066387.6220293976</v>
      </c>
      <c r="AO81" s="98">
        <f ca="1">IFERROR((OFFSET(RAB_AVE!$A$1,CELL("row",INDEX(RAB_AVE!$B$23:$JB$35,MATCH(AO5,RAB_AVE!$B$23:$B$35,0),1))-1,MATCH(VALUE("20"&amp;RIGHT(AO6,2)),RAB_AVE!$C22:$JB22,0)+1)),0)/1000</f>
        <v>1091072.8348431287</v>
      </c>
      <c r="AP81" s="98">
        <f ca="1">IFERROR((OFFSET(RAB_AVE!$A$1,CELL("row",INDEX(RAB_AVE!$B$23:$JB$35,MATCH(AP5,RAB_AVE!$B$23:$B$35,0),1))-1,MATCH(VALUE("20"&amp;RIGHT(AP6,2)),RAB_AVE!$C22:$JB22,0)+1)),0)/1000</f>
        <v>6436.7559508715212</v>
      </c>
      <c r="AQ81" s="98">
        <f ca="1">IFERROR((OFFSET(RAB_AVE!$A$1,CELL("row",INDEX(RAB_AVE!$B$23:$JB$35,MATCH(AQ5,RAB_AVE!$B$23:$B$35,0),1))-1,MATCH(VALUE("20"&amp;RIGHT(AQ6,2)),RAB_AVE!$C22:$JB22,0)+1)),0)/1000</f>
        <v>6696.7349694838931</v>
      </c>
      <c r="AR81" s="98">
        <f ca="1">IFERROR((OFFSET(RAB_AVE!$A$1,CELL("row",INDEX(RAB_AVE!$B$23:$JB$35,MATCH(AR5,RAB_AVE!$B$23:$B$35,0),1))-1,MATCH(VALUE("20"&amp;RIGHT(AR6,2)),RAB_AVE!$C22:$JB22,0)+1)),0)/1000</f>
        <v>6950.7977829625697</v>
      </c>
      <c r="AS81" s="98">
        <f ca="1">IFERROR((OFFSET(RAB_AVE!$A$1,CELL("row",INDEX(RAB_AVE!$B$23:$JB$35,MATCH(AS5,RAB_AVE!$B$23:$B$35,0),1))-1,MATCH(VALUE("20"&amp;RIGHT(AS6,2)),RAB_AVE!$C22:$JB22,0)+1)),0)/1000</f>
        <v>7152.0447016282014</v>
      </c>
      <c r="AT81" s="98">
        <f ca="1">IFERROR((OFFSET(RAB_AVE!$A$1,CELL("row",INDEX(RAB_AVE!$B$23:$JB$35,MATCH(AT5,RAB_AVE!$B$23:$B$35,0),1))-1,MATCH(VALUE("20"&amp;RIGHT(AT6,2)),RAB_AVE!$C22:$JB22,0)+1)),0)/1000</f>
        <v>7761.804835380929</v>
      </c>
      <c r="AU81" s="98">
        <f ca="1">IFERROR((OFFSET(RAB_AVE!$A$1,CELL("row",INDEX(RAB_AVE!$B$23:$JB$35,MATCH(AU5,RAB_AVE!$B$23:$B$35,0),1))-1,MATCH(VALUE("20"&amp;RIGHT(AU6,2)),RAB_AVE!$C22:$JB22,0)+1)),0)/1000</f>
        <v>8062.0075262443088</v>
      </c>
      <c r="AV81" s="98">
        <f ca="1">IFERROR((OFFSET(RAB_AVE!$A$1,CELL("row",INDEX(RAB_AVE!$B$23:$JB$35,MATCH(AV5,RAB_AVE!$B$23:$B$35,0),1))-1,MATCH(VALUE("20"&amp;RIGHT(AV6,2)),RAB_AVE!$C22:$JB22,0)+1)),0)/1000</f>
        <v>8520.2613583339153</v>
      </c>
      <c r="AW81" s="277">
        <f ca="1">IFERROR((OFFSET(RAB_AVE!$A$1,CELL("row",INDEX(RAB_AVE!$B$23:$JB$35,MATCH(AW5,RAB_AVE!$B$23:$B$35,0),1))-1,MATCH(VALUE("20"&amp;RIGHT(AW6,2)),RAB_AVE!$C22:$JB22,0)+1)),0)/1000</f>
        <v>8984.4832000294391</v>
      </c>
      <c r="AX81" s="277">
        <f ca="1">IFERROR((OFFSET(RAB_AVE!$A$1,CELL("row",INDEX(RAB_AVE!$B$23:$JB$35,MATCH(AX5,RAB_AVE!$B$23:$B$35,0),1))-1,MATCH(VALUE("20"&amp;RIGHT(AX6,2)),RAB_AVE!$C22:$JB22,0)+1)),0)/1000</f>
        <v>9316.4679524212934</v>
      </c>
      <c r="AY81" s="277">
        <f ca="1">IFERROR((OFFSET(RAB_AVE!$A$1,CELL("row",INDEX(RAB_AVE!$B$23:$JB$35,MATCH(AY5,RAB_AVE!$B$23:$B$35,0),1))-1,MATCH(VALUE("20"&amp;RIGHT(AY6,2)),RAB_AVE!$C22:$JB22,0)+1)),0)/1000</f>
        <v>9680.7287476932524</v>
      </c>
      <c r="AZ81" s="277">
        <f ca="1">IFERROR((OFFSET(RAB_AVE!$A$1,CELL("row",INDEX(RAB_AVE!$B$23:$JB$35,MATCH(AZ5,RAB_AVE!$B$23:$B$35,0),1))-1,MATCH(VALUE("20"&amp;RIGHT(AZ6,2)),RAB_AVE!$C22:$JB22,0)+1)),0)/1000</f>
        <v>10144.661940941074</v>
      </c>
      <c r="BA81" s="277">
        <f ca="1">IFERROR((OFFSET(RAB_AVE!$A$1,CELL("row",INDEX(RAB_AVE!$B$23:$JB$35,MATCH(BA5,RAB_AVE!$B$23:$B$35,0),1))-1,MATCH(VALUE("20"&amp;RIGHT(BA6,2)),RAB_AVE!$C22:$JB22,0)+1)),0)/1000</f>
        <v>10923.262605520769</v>
      </c>
      <c r="BB81" s="277">
        <f ca="1">IFERROR((OFFSET(RAB_AVE!$A$1,CELL("row",INDEX(RAB_AVE!$B$23:$JB$35,MATCH(BB5,RAB_AVE!$B$23:$B$35,0),1))-1,MATCH(VALUE("20"&amp;RIGHT(BB6,2)),RAB_AVE!$C22:$JB22,0)+1)),0)/1000</f>
        <v>10369.171784488812</v>
      </c>
      <c r="BC81" s="277">
        <f ca="1">IFERROR((OFFSET(RAB_AVE!$A$1,CELL("row",INDEX(RAB_AVE!$B$23:$JB$35,MATCH(BC5,RAB_AVE!$B$23:$B$35,0),1))-1,MATCH(VALUE("20"&amp;RIGHT(BC6,2)),RAB_AVE!$C22:$JB22,0)+1)),0)/1000</f>
        <v>10724.853911610171</v>
      </c>
      <c r="BD81" s="277">
        <f ca="1">IFERROR((OFFSET(RAB_AVE!$A$1,CELL("row",INDEX(RAB_AVE!$B$23:$JB$35,MATCH(BD5,RAB_AVE!$B$23:$B$35,0),1))-1,MATCH(VALUE("20"&amp;RIGHT(BD6,2)),RAB_AVE!$C22:$JB22,0)+1)),0)/1000</f>
        <v>11058.791483811472</v>
      </c>
      <c r="BE81" s="277">
        <f ca="1">IFERROR((OFFSET(RAB_AVE!$A$1,CELL("row",INDEX(RAB_AVE!$B$23:$JB$35,MATCH(BE5,RAB_AVE!$B$23:$B$35,0),1))-1,MATCH(VALUE("20"&amp;RIGHT(BE6,2)),RAB_AVE!$C22:$JB22,0)+1)),0)/1000</f>
        <v>11358.518525656333</v>
      </c>
      <c r="BF81" s="277">
        <f ca="1">IFERROR((OFFSET(RAB_AVE!$A$1,CELL("row",INDEX(RAB_AVE!$B$23:$JB$35,MATCH(BF5,RAB_AVE!$B$23:$B$35,0),1))-1,MATCH(VALUE("20"&amp;RIGHT(BF6,2)),RAB_AVE!$C22:$JB22,0)+1)),0)/1000</f>
        <v>11564.472251719066</v>
      </c>
      <c r="BG81" s="98">
        <f ca="1">IFERROR((OFFSET(RAB_AVE!$A$1,CELL("row",INDEX(RAB_AVE!$B$23:$JB$35,MATCH(BG5,RAB_AVE!$B$23:$B$35,0),1))-1,MATCH(VALUE("20"&amp;RIGHT(BG6,2)),RAB_AVE!$C22:$JB22,0)+1)),0)/1000</f>
        <v>11716.658132282064</v>
      </c>
      <c r="BH81" s="98">
        <f ca="1">IFERROR((OFFSET(RAB_AVE!$A$1,CELL("row",INDEX(RAB_AVE!$B$23:$JB$35,MATCH(BH5,RAB_AVE!$B$23:$B$35,0),1))-1,MATCH(VALUE("20"&amp;RIGHT(BH6,2)),RAB_AVE!$C22:$JB22,0)+1)),0)/1000</f>
        <v>12206.997061146185</v>
      </c>
      <c r="BI81" s="98">
        <f ca="1">IFERROR((OFFSET(RAB_AVE!$A$1,CELL("row",INDEX(RAB_AVE!$B$23:$JB$35,MATCH(BI5,RAB_AVE!$B$23:$B$35,0),1))-1,MATCH(VALUE("20"&amp;RIGHT(BI6,2)),RAB_AVE!$C22:$JB22,0)+1)),0)/1000</f>
        <v>118866.53678771468</v>
      </c>
      <c r="BJ81" s="98">
        <f ca="1">IFERROR((OFFSET(RAB_AVE!$A$1,CELL("row",INDEX(RAB_AVE!$B$23:$JB$35,MATCH(BJ5,RAB_AVE!$B$23:$B$35,0),1))-1,MATCH(VALUE("20"&amp;RIGHT(BJ6,2)),RAB_AVE!$C22:$JB22,0)+1)),0)/1000</f>
        <v>132796.48854298558</v>
      </c>
      <c r="BK81" s="98">
        <f ca="1">IFERROR((OFFSET(RAB_AVE!$A$1,CELL("row",INDEX(RAB_AVE!$B$23:$JB$35,MATCH(BK5,RAB_AVE!$B$23:$B$35,0),1))-1,MATCH(VALUE("20"&amp;RIGHT(BK6,2)),RAB_AVE!$C22:$JB22,0)+1)),0)/1000</f>
        <v>153139.86939704989</v>
      </c>
      <c r="BL81" s="98">
        <f ca="1">IFERROR((OFFSET(RAB_AVE!$A$1,CELL("row",INDEX(RAB_AVE!$B$23:$JB$35,MATCH(BL5,RAB_AVE!$B$23:$B$35,0),1))-1,MATCH(VALUE("20"&amp;RIGHT(BL6,2)),RAB_AVE!$C22:$JB22,0)+1)),0)/1000</f>
        <v>169071.3252008612</v>
      </c>
      <c r="BM81" s="98">
        <f ca="1">IFERROR((OFFSET(RAB_AVE!$A$1,CELL("row",INDEX(RAB_AVE!$B$23:$JB$35,MATCH(BM5,RAB_AVE!$B$23:$B$35,0),1))-1,MATCH(VALUE("20"&amp;RIGHT(BM6,2)),RAB_AVE!$C22:$JB22,0)+1)),0)/1000</f>
        <v>176206.03628596311</v>
      </c>
      <c r="BN81" s="98">
        <f ca="1">IFERROR((OFFSET(RAB_AVE!$A$1,CELL("row",INDEX(RAB_AVE!$B$23:$JB$35,MATCH(BN5,RAB_AVE!$B$23:$B$35,0),1))-1,MATCH(VALUE("20"&amp;RIGHT(BN6,2)),RAB_AVE!$C22:$JB22,0)+1)),0)/1000</f>
        <v>179319.69193518066</v>
      </c>
      <c r="BO81" s="98">
        <f ca="1">IFERROR((OFFSET(RAB_AVE!$A$1,CELL("row",INDEX(RAB_AVE!$B$23:$JB$35,MATCH(BO5,RAB_AVE!$B$23:$B$35,0),1))-1,MATCH(VALUE("20"&amp;RIGHT(BO6,2)),RAB_AVE!$C22:$JB22,0)+1)),0)/1000</f>
        <v>188933.6617599263</v>
      </c>
      <c r="BP81" s="98">
        <f ca="1">IFERROR((OFFSET(RAB_AVE!$A$1,CELL("row",INDEX(RAB_AVE!$B$23:$JB$35,MATCH(BP5,RAB_AVE!$B$23:$B$35,0),1))-1,MATCH(VALUE("20"&amp;RIGHT(BP6,2)),RAB_AVE!$C22:$JB22,0)+1)),0)/1000</f>
        <v>202284.75034290142</v>
      </c>
      <c r="BQ81" s="98">
        <f ca="1">IFERROR((OFFSET(RAB_AVE!$A$1,CELL("row",INDEX(RAB_AVE!$B$23:$JB$35,MATCH(BQ5,RAB_AVE!$B$23:$B$35,0),1))-1,MATCH(VALUE("20"&amp;RIGHT(BQ6,2)),RAB_AVE!$C22:$JB22,0)+1)),0)/1000</f>
        <v>221510.53277021035</v>
      </c>
      <c r="BR81" s="98">
        <f ca="1">IFERROR((OFFSET(RAB_AVE!$A$1,CELL("row",INDEX(RAB_AVE!$B$23:$JB$35,MATCH(BR5,RAB_AVE!$B$23:$B$35,0),1))-1,MATCH(VALUE("20"&amp;RIGHT(BR6,2)),RAB_AVE!$C22:$JB22,0)+1)),0)/1000</f>
        <v>272383.61409042205</v>
      </c>
      <c r="BS81" s="98">
        <f ca="1">IFERROR((OFFSET(RAB_AVE!$A$1,CELL("row",INDEX(RAB_AVE!$B$23:$JB$35,MATCH(BS5,RAB_AVE!$B$23:$B$35,0),1))-1,MATCH(VALUE("20"&amp;RIGHT(BS6,2)),RAB_AVE!$C22:$JB22,0)+1)),0)/1000</f>
        <v>298533.35454167734</v>
      </c>
      <c r="BT81" s="98">
        <f ca="1">IFERROR((OFFSET(RAB_AVE!$A$1,CELL("row",INDEX(RAB_AVE!$B$23:$JB$35,MATCH(BT5,RAB_AVE!$B$23:$B$35,0),1))-1,MATCH(VALUE("20"&amp;RIGHT(BT6,2)),RAB_AVE!$C22:$JB22,0)+1)),0)/1000</f>
        <v>311513.96824305056</v>
      </c>
      <c r="BU81" s="98">
        <f ca="1">IFERROR((OFFSET(RAB_AVE!$A$1,CELL("row",INDEX(RAB_AVE!$B$23:$JB$35,MATCH(BU5,RAB_AVE!$B$23:$B$35,0),1))-1,MATCH(VALUE("20"&amp;RIGHT(BU6,2)),RAB_AVE!$C22:$JB22,0)+1)),0)/1000</f>
        <v>319632.14925563493</v>
      </c>
      <c r="BV81" s="98">
        <f ca="1">IFERROR((OFFSET(RAB_AVE!$A$1,CELL("row",INDEX(RAB_AVE!$B$23:$JB$35,MATCH(BV5,RAB_AVE!$B$23:$B$35,0),1))-1,MATCH(VALUE("20"&amp;RIGHT(BV6,2)),RAB_AVE!$C22:$JB22,0)+1)),0)/1000</f>
        <v>324197.94327498029</v>
      </c>
      <c r="BW81" s="98">
        <f ca="1">IFERROR((OFFSET(RAB_AVE!$A$1,CELL("row",INDEX(RAB_AVE!$B$23:$JB$35,MATCH(BW5,RAB_AVE!$B$23:$B$35,0),1))-1,MATCH(VALUE("20"&amp;RIGHT(BW6,2)),RAB_AVE!$C22:$JB22,0)+1)),0)/1000</f>
        <v>323366.28415829933</v>
      </c>
      <c r="BX81" s="277">
        <f ca="1">IFERROR((OFFSET(RAB_AVE!$A$1,CELL("row",INDEX(RAB_AVE!$B$23:$JB$35,MATCH(BX5,RAB_AVE!$B$23:$B$35,0),1))-1,MATCH(VALUE("20"&amp;RIGHT(BX6,2)),RAB_AVE!$C22:$JB22,0)+1)),0)/1000</f>
        <v>317376.69137630187</v>
      </c>
      <c r="BY81" s="277">
        <f ca="1">IFERROR((OFFSET(RAB_AVE!$A$1,CELL("row",INDEX(RAB_AVE!$B$23:$JB$35,MATCH(BY5,RAB_AVE!$B$23:$B$35,0),1))-1,MATCH(VALUE("20"&amp;RIGHT(BY6,2)),RAB_AVE!$C22:$JB22,0)+1)),0)/1000</f>
        <v>311065.36947618582</v>
      </c>
      <c r="BZ81" s="277">
        <f ca="1">IFERROR((OFFSET(RAB_AVE!$A$1,CELL("row",INDEX(RAB_AVE!$B$23:$JB$35,MATCH(BZ5,RAB_AVE!$B$23:$B$35,0),1))-1,MATCH(VALUE("20"&amp;RIGHT(BZ6,2)),RAB_AVE!$C22:$JB22,0)+1)),0)/1000</f>
        <v>343377.91575887316</v>
      </c>
      <c r="CA81" s="277">
        <f ca="1">IFERROR((OFFSET(RAB_AVE!$A$1,CELL("row",INDEX(RAB_AVE!$B$23:$JB$35,MATCH(CA5,RAB_AVE!$B$23:$B$35,0),1))-1,MATCH(VALUE("20"&amp;RIGHT(CA6,2)),RAB_AVE!$C22:$JB22,0)+1)),0)/1000</f>
        <v>391857.96189239004</v>
      </c>
      <c r="CB81" s="98">
        <f ca="1">IFERROR((OFFSET(RAB_AVE!$A$1,CELL("row",INDEX(RAB_AVE!$B$23:$JB$35,MATCH(CB5,RAB_AVE!$B$23:$B$35,0),1))-1,MATCH(VALUE("20"&amp;RIGHT(CB6,2)),RAB_AVE!$C22:$JB22,0)+1)),0)/1000</f>
        <v>206857.66875548713</v>
      </c>
      <c r="CC81" s="98">
        <f ca="1">IFERROR((OFFSET(RAB_AVE!$A$1,CELL("row",INDEX(RAB_AVE!$B$23:$JB$35,MATCH(CC5,RAB_AVE!$B$23:$B$35,0),1))-1,MATCH(VALUE("20"&amp;RIGHT(CC6,2)),RAB_AVE!$C22:$JB22,0)+1)),0)/1000</f>
        <v>225656.15359578744</v>
      </c>
      <c r="CD81" s="98">
        <f ca="1">IFERROR((OFFSET(RAB_AVE!$A$1,CELL("row",INDEX(RAB_AVE!$B$23:$JB$35,MATCH(CD5,RAB_AVE!$B$23:$B$35,0),1))-1,MATCH(VALUE("20"&amp;RIGHT(CD6,2)),RAB_AVE!$C22:$JB22,0)+1)),0)/1000</f>
        <v>238376.67940917047</v>
      </c>
      <c r="CE81" s="98">
        <f ca="1">IFERROR((OFFSET(RAB_AVE!$A$1,CELL("row",INDEX(RAB_AVE!$B$23:$JB$35,MATCH(CE5,RAB_AVE!$B$23:$B$35,0),1))-1,MATCH(VALUE("20"&amp;RIGHT(CE6,2)),RAB_AVE!$C22:$JB22,0)+1)),0)/1000</f>
        <v>261483.47525232003</v>
      </c>
      <c r="CF81" s="98">
        <f ca="1">IFERROR((OFFSET(RAB_AVE!$A$1,CELL("row",INDEX(RAB_AVE!$B$23:$JB$35,MATCH(CF5,RAB_AVE!$B$23:$B$35,0),1))-1,MATCH(VALUE("20"&amp;RIGHT(CF6,2)),RAB_AVE!$C22:$JB22,0)+1)),0)/1000</f>
        <v>309459.02779328788</v>
      </c>
      <c r="CG81" s="98">
        <f ca="1">IFERROR((OFFSET(RAB_AVE!$A$1,CELL("row",INDEX(RAB_AVE!$B$23:$JB$35,MATCH(CG5,RAB_AVE!$B$23:$B$35,0),1))-1,MATCH(VALUE("20"&amp;RIGHT(CG6,2)),RAB_AVE!$C22:$JB22,0)+1)),0)/1000</f>
        <v>363740.6643922106</v>
      </c>
      <c r="CH81" s="98">
        <f ca="1">IFERROR((OFFSET(RAB_AVE!$A$1,CELL("row",INDEX(RAB_AVE!$B$23:$JB$35,MATCH(CH5,RAB_AVE!$B$23:$B$35,0),1))-1,MATCH(VALUE("20"&amp;RIGHT(CH6,2)),RAB_AVE!$C22:$JB22,0)+1)),0)/1000</f>
        <v>402607.31989122473</v>
      </c>
      <c r="CI81" s="98">
        <f ca="1">IFERROR((OFFSET(RAB_AVE!$A$1,CELL("row",INDEX(RAB_AVE!$B$23:$JB$35,MATCH(CI5,RAB_AVE!$B$23:$B$35,0),1))-1,MATCH(VALUE("20"&amp;RIGHT(CI6,2)),RAB_AVE!$C22:$JB22,0)+1)),0)/1000</f>
        <v>427582.57667152159</v>
      </c>
      <c r="CJ81" s="98">
        <f ca="1">IFERROR((OFFSET(RAB_AVE!$A$1,CELL("row",INDEX(RAB_AVE!$B$23:$JB$35,MATCH(CJ5,RAB_AVE!$B$23:$B$35,0),1))-1,MATCH(VALUE("20"&amp;RIGHT(CJ6,2)),RAB_AVE!$C22:$JB22,0)+1)),0)/1000</f>
        <v>447663.89123270346</v>
      </c>
      <c r="CK81" s="98">
        <f ca="1">IFERROR((OFFSET(RAB_AVE!$A$1,CELL("row",INDEX(RAB_AVE!$B$23:$JB$35,MATCH(CK5,RAB_AVE!$B$23:$B$35,0),1))-1,MATCH(VALUE("20"&amp;RIGHT(CK6,2)),RAB_AVE!$C22:$JB22,0)+1)),0)/1000</f>
        <v>462059.4850360789</v>
      </c>
      <c r="CL81" s="98">
        <f ca="1">IFERROR((OFFSET(RAB_AVE!$A$1,CELL("row",INDEX(RAB_AVE!$B$23:$JB$35,MATCH(CL5,RAB_AVE!$B$23:$B$35,0),1))-1,MATCH(VALUE("20"&amp;RIGHT(CL6,2)),RAB_AVE!$C22:$JB22,0)+1)),0)/1000</f>
        <v>500399.12268530071</v>
      </c>
      <c r="CM81" s="98">
        <f ca="1">IFERROR((OFFSET(RAB_AVE!$A$1,CELL("row",INDEX(RAB_AVE!$B$23:$JB$35,MATCH(CM5,RAB_AVE!$B$23:$B$35,0),1))-1,MATCH(VALUE("20"&amp;RIGHT(CM6,2)),RAB_AVE!$C22:$JB22,0)+1)),0)/1000</f>
        <v>517562.50252197101</v>
      </c>
      <c r="CN81" s="98">
        <f ca="1">IFERROR((OFFSET(RAB_AVE!$A$1,CELL("row",INDEX(RAB_AVE!$B$23:$JB$35,MATCH(CN5,RAB_AVE!$B$23:$B$35,0),1))-1,MATCH(VALUE("20"&amp;RIGHT(CN6,2)),RAB_AVE!$C22:$JB22,0)+1)),0)/1000</f>
        <v>529712.59031621146</v>
      </c>
      <c r="CO81" s="98">
        <f ca="1">IFERROR((OFFSET(RAB_AVE!$A$1,CELL("row",INDEX(RAB_AVE!$B$23:$JB$35,MATCH(CO5,RAB_AVE!$B$23:$B$35,0),1))-1,MATCH(VALUE("20"&amp;RIGHT(CO6,2)),RAB_AVE!$C22:$JB22,0)+1)),0)/1000</f>
        <v>551135.27591002453</v>
      </c>
      <c r="CP81" s="98">
        <f ca="1">IFERROR((OFFSET(RAB_AVE!$A$1,CELL("row",INDEX(RAB_AVE!$B$23:$JB$35,MATCH(CP5,RAB_AVE!$B$23:$B$35,0),1))-1,MATCH(VALUE("20"&amp;RIGHT(CP6,2)),RAB_AVE!$C22:$JB22,0)+1)),0)/1000</f>
        <v>581320.16086309124</v>
      </c>
      <c r="CQ81" s="98">
        <f ca="1">IFERROR((OFFSET(RAB_AVE!$A$1,CELL("row",INDEX(RAB_AVE!$B$23:$JB$35,MATCH(CQ5,RAB_AVE!$B$23:$B$35,0),1))-1,MATCH(VALUE("20"&amp;RIGHT(CQ6,2)),RAB_AVE!$C22:$JB22,0)+1)),0)/1000</f>
        <v>595295.51194054622</v>
      </c>
      <c r="CR81" s="98">
        <f ca="1">IFERROR((OFFSET(RAB_AVE!$A$1,CELL("row",INDEX(RAB_AVE!$B$23:$JB$35,MATCH(CR5,RAB_AVE!$B$23:$B$35,0),1))-1,MATCH(VALUE("20"&amp;RIGHT(CR6,2)),RAB_AVE!$C22:$JB22,0)+1)),0)/1000</f>
        <v>604493.51836176473</v>
      </c>
      <c r="CS81" s="98">
        <f ca="1">IFERROR((OFFSET(RAB_AVE!$A$1,CELL("row",INDEX(RAB_AVE!$B$23:$JB$35,MATCH(CS5,RAB_AVE!$B$23:$B$35,0),1))-1,MATCH(VALUE("20"&amp;RIGHT(CS6,2)),RAB_AVE!$C22:$JB22,0)+1)),0)/1000</f>
        <v>635261.13948375382</v>
      </c>
      <c r="CT81" s="98">
        <f ca="1">IFERROR((OFFSET(RAB_AVE!$A$1,CELL("row",INDEX(RAB_AVE!$B$23:$JB$35,MATCH(CT5,RAB_AVE!$B$23:$B$35,0),1))-1,MATCH(VALUE("20"&amp;RIGHT(CT6,2)),RAB_AVE!$C22:$JB22,0)+1)),0)/1000</f>
        <v>675423.97267596377</v>
      </c>
      <c r="CU81" s="98">
        <f ca="1">IFERROR((OFFSET(RAB_AVE!$A$1,CELL("row",INDEX(RAB_AVE!$B$23:$JB$35,MATCH(CU5,RAB_AVE!$B$23:$B$35,0),1))-1,MATCH(VALUE("20"&amp;RIGHT(CU6,2)),RAB_AVE!$C22:$JB22,0)+1)),0)/1000</f>
        <v>805884.52414640784</v>
      </c>
      <c r="CV81" s="98">
        <f ca="1">IFERROR((OFFSET(RAB_AVE!$A$1,CELL("row",INDEX(RAB_AVE!$B$23:$JB$35,MATCH(CV5,RAB_AVE!$B$23:$B$35,0),1))-1,MATCH(VALUE("20"&amp;RIGHT(CV6,2)),RAB_AVE!$C22:$JB22,0)+1)),0)/1000</f>
        <v>834773.44605615328</v>
      </c>
      <c r="CW81" s="98">
        <f ca="1">IFERROR((OFFSET(RAB_AVE!$A$1,CELL("row",INDEX(RAB_AVE!$B$23:$JB$35,MATCH(CW5,RAB_AVE!$B$23:$B$35,0),1))-1,MATCH(VALUE("20"&amp;RIGHT(CW6,2)),RAB_AVE!$C22:$JB22,0)+1)),0)/1000</f>
        <v>886521.06131491705</v>
      </c>
      <c r="CX81" s="98">
        <f ca="1">IFERROR((OFFSET(RAB_AVE!$A$1,CELL("row",INDEX(RAB_AVE!$B$23:$JB$35,MATCH(CX5,RAB_AVE!$B$23:$B$35,0),1))-1,MATCH(VALUE("20"&amp;RIGHT(CX6,2)),RAB_AVE!$C22:$JB22,0)+1)),0)/1000</f>
        <v>942000.34163143998</v>
      </c>
      <c r="CY81" s="98">
        <f ca="1">IFERROR((OFFSET(RAB_AVE!$A$1,CELL("row",INDEX(RAB_AVE!$B$23:$JB$35,MATCH(CY5,RAB_AVE!$B$23:$B$35,0),1))-1,MATCH(VALUE("20"&amp;RIGHT(CY6,2)),RAB_AVE!$C22:$JB22,0)+1)),0)/1000</f>
        <v>1000196.7780611577</v>
      </c>
      <c r="CZ81" s="98">
        <f ca="1">IFERROR((OFFSET(RAB_AVE!$A$1,CELL("row",INDEX(RAB_AVE!$B$23:$JB$35,MATCH(CZ5,RAB_AVE!$B$23:$B$35,0),1))-1,MATCH(VALUE("20"&amp;RIGHT(CZ6,2)),RAB_AVE!$C22:$JB22,0)+1)),0)/1000</f>
        <v>1045782.8634911937</v>
      </c>
      <c r="DA81" s="98">
        <f ca="1">IFERROR((OFFSET(RAB_AVE!$A$1,CELL("row",INDEX(RAB_AVE!$B$23:$JB$35,MATCH(DA5,RAB_AVE!$B$23:$B$35,0),1))-1,MATCH(VALUE("20"&amp;RIGHT(DA6,2)),RAB_AVE!$C22:$JB22,0)+1)),0)/1000</f>
        <v>1053490.7236411695</v>
      </c>
      <c r="DB81" s="98">
        <f ca="1">IFERROR((OFFSET(RAB_AVE!$A$1,CELL("row",INDEX(RAB_AVE!$B$23:$JB$35,MATCH(DB5,RAB_AVE!$B$23:$B$35,0),1))-1,MATCH(VALUE("20"&amp;RIGHT(DB6,2)),RAB_AVE!$C22:$JB22,0)+1)),0)/1000</f>
        <v>1060355.1929789877</v>
      </c>
      <c r="DC81" s="98">
        <f ca="1">IFERROR((OFFSET(RAB_AVE!$A$1,CELL("row",INDEX(RAB_AVE!$B$23:$JB$35,MATCH(DC5,RAB_AVE!$B$23:$B$35,0),1))-1,MATCH(VALUE("20"&amp;RIGHT(DC6,2)),RAB_AVE!$C22:$JB22,0)+1)),0)/1000</f>
        <v>1088589.7253568794</v>
      </c>
      <c r="DD81" s="98">
        <f ca="1">IFERROR((OFFSET(RAB_AVE!$A$1,CELL("row",INDEX(RAB_AVE!$B$23:$JB$35,MATCH(DD5,RAB_AVE!$B$23:$B$35,0),1))-1,MATCH(VALUE("20"&amp;RIGHT(DD6,2)),RAB_AVE!$C22:$JB22,0)+1)),0)/1000</f>
        <v>1100853.2361150451</v>
      </c>
      <c r="DE81" s="98">
        <f ca="1">IFERROR((OFFSET(RAB_AVE!$A$1,CELL("row",INDEX(RAB_AVE!$B$23:$JB$35,MATCH(DE5,RAB_AVE!$B$23:$B$35,0),1))-1,MATCH(VALUE("20"&amp;RIGHT(DE6,2)),RAB_AVE!$C22:$JB22,0)+1)),0)/1000</f>
        <v>1073913.156769187</v>
      </c>
      <c r="DF81" s="98">
        <f ca="1">IFERROR((OFFSET(RAB_AVE!$A$1,CELL("row",INDEX(RAB_AVE!$B$23:$JB$35,MATCH(DF5,RAB_AVE!$B$23:$B$35,0),1))-1,MATCH(VALUE("20"&amp;RIGHT(DF6,2)),RAB_AVE!$C22:$JB22,0)+1)),0)/1000</f>
        <v>1073523.8288052962</v>
      </c>
      <c r="DG81" s="98">
        <f ca="1">IFERROR((OFFSET(RAB_AVE!$A$1,CELL("row",INDEX(RAB_AVE!$B$23:$JB$35,MATCH(DG5,RAB_AVE!$B$23:$B$35,0),1))-1,MATCH(VALUE("20"&amp;RIGHT(DG6,2)),RAB_AVE!$C22:$JB22,0)+1)),0)/1000</f>
        <v>1072464.5820106987</v>
      </c>
      <c r="DH81" s="98">
        <f ca="1">IFERROR((OFFSET(RAB_AVE!$A$1,CELL("row",INDEX(RAB_AVE!$B$23:$JB$35,MATCH(DH5,RAB_AVE!$B$23:$B$35,0),1))-1,MATCH(VALUE("20"&amp;RIGHT(DH6,2)),RAB_AVE!$C22:$JB22,0)+1)),0)/1000</f>
        <v>1077399.6201622577</v>
      </c>
      <c r="DI81" s="98">
        <f ca="1">IFERROR((OFFSET(RAB_AVE!$A$1,CELL("row",INDEX(RAB_AVE!$B$23:$JB$35,MATCH(DI5,RAB_AVE!$B$23:$B$35,0),1))-1,MATCH(VALUE("20"&amp;RIGHT(DI6,2)),RAB_AVE!$C22:$JB22,0)+1)),0)/1000</f>
        <v>1092613.9782546568</v>
      </c>
      <c r="DJ81" s="98">
        <f ca="1">IFERROR((OFFSET(RAB_AVE!$A$1,CELL("row",INDEX(RAB_AVE!$B$23:$JB$35,MATCH(DJ5,RAB_AVE!$B$23:$B$35,0),1))-1,MATCH(VALUE("20"&amp;RIGHT(DJ6,2)),RAB_AVE!$C22:$JB22,0)+1)),0)/1000</f>
        <v>1106015.2126858644</v>
      </c>
      <c r="DK81" s="98">
        <f ca="1">IFERROR((OFFSET(RAB_AVE!$A$1,CELL("row",INDEX(RAB_AVE!$B$23:$JB$35,MATCH(DK5,RAB_AVE!$B$23:$B$35,0),1))-1,MATCH(VALUE("20"&amp;RIGHT(DK6,2)),RAB_AVE!$C22:$JB22,0)+1)),0)/1000</f>
        <v>1134517.5984097319</v>
      </c>
      <c r="DL81" s="98">
        <f ca="1">IFERROR((OFFSET(RAB_AVE!$A$1,CELL("row",INDEX(RAB_AVE!$B$23:$JB$35,MATCH(DL5,RAB_AVE!$B$23:$B$35,0),1))-1,MATCH(VALUE("20"&amp;RIGHT(DL6,2)),RAB_AVE!$C22:$JB22,0)+1)),0)/1000</f>
        <v>1227023.8080452317</v>
      </c>
      <c r="DM81" s="98">
        <f ca="1">IFERROR((OFFSET(RAB_AVE!$A$1,CELL("row",INDEX(RAB_AVE!$B$23:$JB$35,MATCH(DM5,RAB_AVE!$B$23:$B$35,0),1))-1,MATCH(VALUE("20"&amp;RIGHT(DM6,2)),RAB_AVE!$C22:$JB22,0)+1)),0)/1000</f>
        <v>1332958.8431786036</v>
      </c>
      <c r="DN81" s="98">
        <f ca="1">IFERROR((OFFSET(RAB_AVE!$A$1,CELL("row",INDEX(RAB_AVE!$B$23:$JB$35,MATCH(DN5,RAB_AVE!$B$23:$B$35,0),1))-1,MATCH(VALUE("20"&amp;RIGHT(DN6,2)),RAB_AVE!$C22:$JB22,0)+1)),0)/1000</f>
        <v>402296.10518742562</v>
      </c>
      <c r="DO81" s="98">
        <f ca="1">IFERROR((OFFSET(RAB_AVE!$A$1,CELL("row",INDEX(RAB_AVE!$B$23:$JB$35,MATCH(DO5,RAB_AVE!$B$23:$B$35,0),1))-1,MATCH(VALUE("20"&amp;RIGHT(DO6,2)),RAB_AVE!$C22:$JB22,0)+1)),0)/1000</f>
        <v>410982.56390729622</v>
      </c>
      <c r="DP81" s="98">
        <f ca="1">IFERROR((OFFSET(RAB_AVE!$A$1,CELL("row",INDEX(RAB_AVE!$B$23:$JB$35,MATCH(DP5,RAB_AVE!$B$23:$B$35,0),1))-1,MATCH(VALUE("20"&amp;RIGHT(DP6,2)),RAB_AVE!$C22:$JB22,0)+1)),0)/1000</f>
        <v>431167.99341278413</v>
      </c>
      <c r="DQ81" s="98">
        <f ca="1">IFERROR((OFFSET(RAB_AVE!$A$1,CELL("row",INDEX(RAB_AVE!$B$23:$JB$35,MATCH(DQ5,RAB_AVE!$B$23:$B$35,0),1))-1,MATCH(VALUE("20"&amp;RIGHT(DQ6,2)),RAB_AVE!$C22:$JB22,0)+1)),0)/1000</f>
        <v>455033.72659098229</v>
      </c>
      <c r="DR81" s="98">
        <f ca="1">IFERROR((OFFSET(RAB_AVE!$A$1,CELL("row",INDEX(RAB_AVE!$B$23:$JB$35,MATCH(DR5,RAB_AVE!$B$23:$B$35,0),1))-1,MATCH(VALUE("20"&amp;RIGHT(DR6,2)),RAB_AVE!$C22:$JB22,0)+1)),0)/1000</f>
        <v>507355.20571942651</v>
      </c>
      <c r="DS81" s="98">
        <f ca="1">IFERROR((OFFSET(RAB_AVE!$A$1,CELL("row",INDEX(RAB_AVE!$B$23:$JB$35,MATCH(DS5,RAB_AVE!$B$23:$B$35,0),1))-1,MATCH(VALUE("20"&amp;RIGHT(DS6,2)),RAB_AVE!$C22:$JB22,0)+1)),0)/1000</f>
        <v>582965.56812051416</v>
      </c>
      <c r="DT81" s="98">
        <f ca="1">IFERROR((OFFSET(RAB_AVE!$A$1,CELL("row",INDEX(RAB_AVE!$B$23:$JB$35,MATCH(DT5,RAB_AVE!$B$23:$B$35,0),1))-1,MATCH(VALUE("20"&amp;RIGHT(DT6,2)),RAB_AVE!$C22:$JB22,0)+1)),0)/1000</f>
        <v>672374.38364344381</v>
      </c>
      <c r="DU81" s="98">
        <f ca="1">IFERROR((OFFSET(RAB_AVE!$A$1,CELL("row",INDEX(RAB_AVE!$B$23:$JB$35,MATCH(DU5,RAB_AVE!$B$23:$B$35,0),1))-1,MATCH(VALUE("20"&amp;RIGHT(DU6,2)),RAB_AVE!$C22:$JB22,0)+1)),0)/1000</f>
        <v>754718.70445152163</v>
      </c>
      <c r="DV81" s="98">
        <f ca="1">IFERROR((OFFSET(RAB_AVE!$A$1,CELL("row",INDEX(RAB_AVE!$B$23:$JB$35,MATCH(DV5,RAB_AVE!$B$23:$B$35,0),1))-1,MATCH(VALUE("20"&amp;RIGHT(DV6,2)),RAB_AVE!$C22:$JB22,0)+1)),0)/1000</f>
        <v>839868.94049302326</v>
      </c>
      <c r="DW81" s="98">
        <f ca="1">IFERROR((OFFSET(RAB_AVE!$A$1,CELL("row",INDEX(RAB_AVE!$B$23:$JB$35,MATCH(DW5,RAB_AVE!$B$23:$B$35,0),1))-1,MATCH(VALUE("20"&amp;RIGHT(DW6,2)),RAB_AVE!$C22:$JB22,0)+1)),0)/1000</f>
        <v>905057.99550980644</v>
      </c>
      <c r="DX81" s="98">
        <f ca="1">IFERROR((OFFSET(RAB_AVE!$A$1,CELL("row",INDEX(RAB_AVE!$B$23:$JB$35,MATCH(DX5,RAB_AVE!$B$23:$B$35,0),1))-1,MATCH(VALUE("20"&amp;RIGHT(DX6,2)),RAB_AVE!$C22:$JB22,0)+1)),0)/1000</f>
        <v>945985.16583727789</v>
      </c>
      <c r="DY81" s="98">
        <f ca="1">IFERROR((OFFSET(RAB_AVE!$A$1,CELL("row",INDEX(RAB_AVE!$B$23:$JB$35,MATCH(DY5,RAB_AVE!$B$23:$B$35,0),1))-1,MATCH(VALUE("20"&amp;RIGHT(DY6,2)),RAB_AVE!$C22:$JB22,0)+1)),0)/1000</f>
        <v>966427.00059692957</v>
      </c>
      <c r="DZ81" s="98">
        <f ca="1">IFERROR((OFFSET(RAB_AVE!$A$1,CELL("row",INDEX(RAB_AVE!$B$23:$JB$35,MATCH(DZ5,RAB_AVE!$B$23:$B$35,0),1))-1,MATCH(VALUE("20"&amp;RIGHT(DZ6,2)),RAB_AVE!$C22:$JB22,0)+1)),0)/1000</f>
        <v>978653.9530441477</v>
      </c>
      <c r="EA81" s="277">
        <f ca="1">IFERROR((OFFSET(RAB_AVE!$A$1,CELL("row",INDEX(RAB_AVE!$B$23:$JB$35,MATCH(EA5,RAB_AVE!$B$23:$B$35,0),1))-1,MATCH(VALUE("20"&amp;RIGHT(EA6,2)),RAB_AVE!$C22:$JB22,0)+1)),0)/1000</f>
        <v>991546.28491514327</v>
      </c>
      <c r="EB81" s="277">
        <f ca="1">IFERROR((OFFSET(RAB_AVE!$A$1,CELL("row",INDEX(RAB_AVE!$B$23:$JB$35,MATCH(EB5,RAB_AVE!$B$23:$B$35,0),1))-1,MATCH(VALUE("20"&amp;RIGHT(EB6,2)),RAB_AVE!$C22:$JB22,0)+1)),0)/1000</f>
        <v>1000908.9362794622</v>
      </c>
      <c r="EC81" s="277">
        <f ca="1">IFERROR((OFFSET(RAB_AVE!$A$1,CELL("row",INDEX(RAB_AVE!$B$23:$JB$35,MATCH(EC5,RAB_AVE!$B$23:$B$35,0),1))-1,MATCH(VALUE("20"&amp;RIGHT(EC6,2)),RAB_AVE!$C22:$JB22,0)+1)),0)/1000</f>
        <v>1000314.712076451</v>
      </c>
      <c r="ED81" s="277">
        <f ca="1">IFERROR((OFFSET(RAB_AVE!$A$1,CELL("row",INDEX(RAB_AVE!$B$23:$JB$35,MATCH(ED5,RAB_AVE!$B$23:$B$35,0),1))-1,MATCH(VALUE("20"&amp;RIGHT(ED6,2)),RAB_AVE!$C22:$JB22,0)+1)),0)/1000</f>
        <v>1005438.7939418586</v>
      </c>
      <c r="EE81" s="98">
        <f ca="1">IFERROR((OFFSET(RAB_AVE!$A$1,CELL("row",INDEX(RAB_AVE!$B$23:$JB$35,MATCH(EE5,RAB_AVE!$B$23:$B$35,0),1))-1,MATCH(VALUE("20"&amp;RIGHT(EE6,2)),RAB_AVE!$C22:$JB22,0)+1)),0)/1000</f>
        <v>1042157.783428477</v>
      </c>
      <c r="EF81" s="98">
        <f ca="1">IFERROR((OFFSET(RAB_AVE!$A$1,CELL("row",INDEX(RAB_AVE!$B$23:$JB$35,MATCH(EF5,RAB_AVE!$B$23:$B$35,0),1))-1,MATCH(VALUE("20"&amp;RIGHT(EF6,2)),RAB_AVE!$C22:$JB22,0)+1)),0)/1000</f>
        <v>1081389.0091157111</v>
      </c>
      <c r="EG81" s="98">
        <f ca="1">IFERROR((OFFSET(RAB_AVE!$A$1,CELL("row",INDEX(RAB_AVE!$B$23:$JB$35,MATCH(EG5,RAB_AVE!$B$23:$B$35,0),1))-1,MATCH(VALUE("20"&amp;RIGHT(EG6,2)),RAB_AVE!$C22:$JB22,0)+1)),0)/1000</f>
        <v>42110.717026264138</v>
      </c>
      <c r="EH81" s="98">
        <f ca="1">IFERROR((OFFSET(RAB_AVE!$A$1,CELL("row",INDEX(RAB_AVE!$B$23:$JB$35,MATCH(EH5,RAB_AVE!$B$23:$B$35,0),1))-1,MATCH(VALUE("20"&amp;RIGHT(EH6,2)),RAB_AVE!$C22:$JB22,0)+1)),0)/1000</f>
        <v>49159.959220809847</v>
      </c>
      <c r="EI81" s="98">
        <f ca="1">IFERROR((OFFSET(RAB_AVE!$A$1,CELL("row",INDEX(RAB_AVE!$B$23:$JB$35,MATCH(EI5,RAB_AVE!$B$23:$B$35,0),1))-1,MATCH(VALUE("20"&amp;RIGHT(EI6,2)),RAB_AVE!$C22:$JB22,0)+1)),0)/1000</f>
        <v>55507.087726544756</v>
      </c>
      <c r="EJ81" s="98">
        <f ca="1">IFERROR((OFFSET(RAB_AVE!$A$1,CELL("row",INDEX(RAB_AVE!$B$23:$JB$35,MATCH(EJ5,RAB_AVE!$B$23:$B$35,0),1))-1,MATCH(VALUE("20"&amp;RIGHT(EJ6,2)),RAB_AVE!$C22:$JB22,0)+1)),0)/1000</f>
        <v>63077.572481979667</v>
      </c>
      <c r="EK81" s="98">
        <f ca="1">IFERROR((OFFSET(RAB_AVE!$A$1,CELL("row",INDEX(RAB_AVE!$B$23:$JB$35,MATCH(EK5,RAB_AVE!$B$23:$B$35,0),1))-1,MATCH(VALUE("20"&amp;RIGHT(EK6,2)),RAB_AVE!$C22:$JB22,0)+1)),0)/1000</f>
        <v>70575.213578244031</v>
      </c>
      <c r="EL81" s="98">
        <f ca="1">IFERROR((OFFSET(RAB_AVE!$A$1,CELL("row",INDEX(RAB_AVE!$B$23:$JB$35,MATCH(EL5,RAB_AVE!$B$23:$B$35,0),1))-1,MATCH(VALUE("20"&amp;RIGHT(EL6,2)),RAB_AVE!$C22:$JB22,0)+1)),0)/1000</f>
        <v>77946.316039606318</v>
      </c>
      <c r="EM81" s="98">
        <f ca="1">IFERROR((OFFSET(RAB_AVE!$A$1,CELL("row",INDEX(RAB_AVE!$B$23:$JB$35,MATCH(EM5,RAB_AVE!$B$23:$B$35,0),1))-1,MATCH(VALUE("20"&amp;RIGHT(EM6,2)),RAB_AVE!$C22:$JB22,0)+1)),0)/1000</f>
        <v>87022.120088015989</v>
      </c>
      <c r="EN81" s="98">
        <f ca="1">IFERROR((OFFSET(RAB_AVE!$A$1,CELL("row",INDEX(RAB_AVE!$B$23:$JB$35,MATCH(EN5,RAB_AVE!$B$23:$B$35,0),1))-1,MATCH(VALUE("20"&amp;RIGHT(EN6,2)),RAB_AVE!$C22:$JB22,0)+1)),0)/1000</f>
        <v>95747.246626046908</v>
      </c>
      <c r="EO81" s="277">
        <f ca="1">IFERROR((OFFSET(RAB_AVE!$A$1,CELL("row",INDEX(RAB_AVE!$B$23:$JB$35,MATCH(EO5,RAB_AVE!$B$23:$B$35,0),1))-1,MATCH(VALUE("20"&amp;RIGHT(EO6,2)),RAB_AVE!$C22:$JB22,0)+1)),0)/1000</f>
        <v>105699.35656797999</v>
      </c>
      <c r="EP81" s="277">
        <f ca="1">IFERROR((OFFSET(RAB_AVE!$A$1,CELL("row",INDEX(RAB_AVE!$B$23:$JB$35,MATCH(EP5,RAB_AVE!$B$23:$B$35,0),1))-1,MATCH(VALUE("20"&amp;RIGHT(EP6,2)),RAB_AVE!$C22:$JB22,0)+1)),0)/1000</f>
        <v>117407.16554614704</v>
      </c>
      <c r="EQ81" s="277">
        <f ca="1">IFERROR((OFFSET(RAB_AVE!$A$1,CELL("row",INDEX(RAB_AVE!$B$23:$JB$35,MATCH(EQ5,RAB_AVE!$B$23:$B$35,0),1))-1,MATCH(VALUE("20"&amp;RIGHT(EQ6,2)),RAB_AVE!$C22:$JB22,0)+1)),0)/1000</f>
        <v>124412.46828054119</v>
      </c>
      <c r="ER81" s="277">
        <f ca="1">IFERROR((OFFSET(RAB_AVE!$A$1,CELL("row",INDEX(RAB_AVE!$B$23:$JB$35,MATCH(ER5,RAB_AVE!$B$23:$B$35,0),1))-1,MATCH(VALUE("20"&amp;RIGHT(ER6,2)),RAB_AVE!$C22:$JB22,0)+1)),0)/1000</f>
        <v>129966.07634892917</v>
      </c>
      <c r="ES81" s="277">
        <f ca="1">IFERROR((OFFSET(RAB_AVE!$A$1,CELL("row",INDEX(RAB_AVE!$B$23:$JB$35,MATCH(ES5,RAB_AVE!$B$23:$B$35,0),1))-1,MATCH(VALUE("20"&amp;RIGHT(ES6,2)),RAB_AVE!$C22:$JB22,0)+1)),0)/1000</f>
        <v>143303.13266291624</v>
      </c>
      <c r="ET81" s="277">
        <f ca="1">IFERROR((OFFSET(RAB_AVE!$A$1,CELL("row",INDEX(RAB_AVE!$B$23:$JB$35,MATCH(ET5,RAB_AVE!$B$23:$B$35,0),1))-1,MATCH(VALUE("20"&amp;RIGHT(ET6,2)),RAB_AVE!$C22:$JB22,0)+1)),0)/1000</f>
        <v>159069.76261718219</v>
      </c>
      <c r="EU81" s="277">
        <f ca="1">IFERROR((OFFSET(RAB_AVE!$A$1,CELL("row",INDEX(RAB_AVE!$B$23:$JB$35,MATCH(EU5,RAB_AVE!$B$23:$B$35,0),1))-1,MATCH(VALUE("20"&amp;RIGHT(EU6,2)),RAB_AVE!$C22:$JB22,0)+1)),0)/1000</f>
        <v>169029.50211445402</v>
      </c>
      <c r="EV81" s="277">
        <f ca="1">IFERROR((OFFSET(RAB_AVE!$A$1,CELL("row",INDEX(RAB_AVE!$B$23:$JB$35,MATCH(EV5,RAB_AVE!$B$23:$B$35,0),1))-1,MATCH(VALUE("20"&amp;RIGHT(EV6,2)),RAB_AVE!$C22:$JB22,0)+1)),0)/1000</f>
        <v>171773.63005823872</v>
      </c>
      <c r="EW81" s="98">
        <f ca="1">IFERROR((OFFSET(RAB_AVE!$A$1,CELL("row",INDEX(RAB_AVE!$B$23:$JB$35,MATCH(EW5,RAB_AVE!$B$23:$B$35,0),1))-1,MATCH(VALUE("20"&amp;RIGHT(EW6,2)),RAB_AVE!$C22:$JB22,0)+1)),0)/1000</f>
        <v>181486.45491994364</v>
      </c>
      <c r="EX81" s="98">
        <f ca="1">IFERROR((OFFSET(RAB_AVE!$A$1,CELL("row",INDEX(RAB_AVE!$B$23:$JB$35,MATCH(EX5,RAB_AVE!$B$23:$B$35,0),1))-1,MATCH(VALUE("20"&amp;RIGHT(EX6,2)),RAB_AVE!$C22:$JB22,0)+1)),0)/1000</f>
        <v>197808.72556591438</v>
      </c>
      <c r="EY81" s="98">
        <f ca="1">IFERROR((OFFSET(RAB_AVE!$A$1,CELL("row",INDEX(RAB_AVE!$B$23:$JB$35,MATCH(EY5,RAB_AVE!$B$23:$B$35,0),1))-1,MATCH(VALUE("20"&amp;RIGHT(EY6,2)),RAB_AVE!$C22:$JB22,0)+1)),0)/1000</f>
        <v>224136.16814065917</v>
      </c>
      <c r="EZ81" s="98">
        <f ca="1">IFERROR((OFFSET(RAB_AVE!$A$1,CELL("row",INDEX(RAB_AVE!$B$23:$JB$35,MATCH(EZ5,RAB_AVE!$B$23:$B$35,0),1))-1,MATCH(VALUE("20"&amp;RIGHT(EZ6,2)),RAB_AVE!$C22:$JB22,0)+1)),0)/1000</f>
        <v>95426.673544073128</v>
      </c>
      <c r="FA81" s="98">
        <f ca="1">IFERROR((OFFSET(RAB_AVE!$A$1,CELL("row",INDEX(RAB_AVE!$B$23:$JB$35,MATCH(FA5,RAB_AVE!$B$23:$B$35,0),1))-1,MATCH(VALUE("20"&amp;RIGHT(FA6,2)),RAB_AVE!$C22:$JB22,0)+1)),0)/1000</f>
        <v>99597.829270720104</v>
      </c>
      <c r="FB81" s="98">
        <f ca="1">IFERROR((OFFSET(RAB_AVE!$A$1,CELL("row",INDEX(RAB_AVE!$B$23:$JB$35,MATCH(FB5,RAB_AVE!$B$23:$B$35,0),1))-1,MATCH(VALUE("20"&amp;RIGHT(FB6,2)),RAB_AVE!$C22:$JB22,0)+1)),0)/1000</f>
        <v>104641.74264141133</v>
      </c>
      <c r="FC81" s="98">
        <f ca="1">IFERROR((OFFSET(RAB_AVE!$A$1,CELL("row",INDEX(RAB_AVE!$B$23:$JB$35,MATCH(FC5,RAB_AVE!$B$23:$B$35,0),1))-1,MATCH(VALUE("20"&amp;RIGHT(FC6,2)),RAB_AVE!$C22:$JB22,0)+1)),0)/1000</f>
        <v>108392.92928883812</v>
      </c>
      <c r="FD81" s="98">
        <f ca="1">IFERROR((OFFSET(RAB_AVE!$A$1,CELL("row",INDEX(RAB_AVE!$B$23:$JB$35,MATCH(FD5,RAB_AVE!$B$23:$B$35,0),1))-1,MATCH(VALUE("20"&amp;RIGHT(FD6,2)),RAB_AVE!$C22:$JB22,0)+1)),0)/1000</f>
        <v>115749.1178105025</v>
      </c>
      <c r="FE81" s="98">
        <f ca="1">IFERROR((OFFSET(RAB_AVE!$A$1,CELL("row",INDEX(RAB_AVE!$B$23:$JB$35,MATCH(FE5,RAB_AVE!$B$23:$B$35,0),1))-1,MATCH(VALUE("20"&amp;RIGHT(FE6,2)),RAB_AVE!$C22:$JB22,0)+1)),0)/1000</f>
        <v>120442.3927063477</v>
      </c>
      <c r="FF81" s="98">
        <f ca="1">IFERROR((OFFSET(RAB_AVE!$A$1,CELL("row",INDEX(RAB_AVE!$B$23:$JB$35,MATCH(FF5,RAB_AVE!$B$23:$B$35,0),1))-1,MATCH(VALUE("20"&amp;RIGHT(FF6,2)),RAB_AVE!$C22:$JB22,0)+1)),0)/1000</f>
        <v>131653.51754755829</v>
      </c>
      <c r="FG81" s="98">
        <f ca="1">IFERROR((OFFSET(RAB_AVE!$A$1,CELL("row",INDEX(RAB_AVE!$B$23:$JB$35,MATCH(FG5,RAB_AVE!$B$23:$B$35,0),1))-1,MATCH(VALUE("20"&amp;RIGHT(FG6,2)),RAB_AVE!$C22:$JB22,0)+1)),0)/1000</f>
        <v>145434.81472827669</v>
      </c>
      <c r="FH81" s="98">
        <f ca="1">IFERROR((OFFSET(RAB_AVE!$A$1,CELL("row",INDEX(RAB_AVE!$B$23:$JB$35,MATCH(FH5,RAB_AVE!$B$23:$B$35,0),1))-1,MATCH(VALUE("20"&amp;RIGHT(FH6,2)),RAB_AVE!$C22:$JB22,0)+1)),0)/1000</f>
        <v>156880.86668321627</v>
      </c>
      <c r="FI81" s="98">
        <f ca="1">IFERROR((OFFSET(RAB_AVE!$A$1,CELL("row",INDEX(RAB_AVE!$B$23:$JB$35,MATCH(FI5,RAB_AVE!$B$23:$B$35,0),1))-1,MATCH(VALUE("20"&amp;RIGHT(FI6,2)),RAB_AVE!$C22:$JB22,0)+1)),0)/1000</f>
        <v>167994.49541867946</v>
      </c>
      <c r="FJ81" s="98">
        <f ca="1">IFERROR((OFFSET(RAB_AVE!$A$1,CELL("row",INDEX(RAB_AVE!$B$23:$JB$35,MATCH(FJ5,RAB_AVE!$B$23:$B$35,0),1))-1,MATCH(VALUE("20"&amp;RIGHT(FJ6,2)),RAB_AVE!$C22:$JB22,0)+1)),0)/1000</f>
        <v>179085.29453024929</v>
      </c>
      <c r="FK81" s="98">
        <f ca="1">IFERROR((OFFSET(RAB_AVE!$A$1,CELL("row",INDEX(RAB_AVE!$B$23:$JB$35,MATCH(FK5,RAB_AVE!$B$23:$B$35,0),1))-1,MATCH(VALUE("20"&amp;RIGHT(FK6,2)),RAB_AVE!$C22:$JB22,0)+1)),0)/1000</f>
        <v>197575.8798494261</v>
      </c>
      <c r="FL81" s="98">
        <f ca="1">IFERROR((OFFSET(RAB_AVE!$A$1,CELL("row",INDEX(RAB_AVE!$B$23:$JB$35,MATCH(FL5,RAB_AVE!$B$23:$B$35,0),1))-1,MATCH(VALUE("20"&amp;RIGHT(FL6,2)),RAB_AVE!$C22:$JB22,0)+1)),0)/1000</f>
        <v>201380.51567805395</v>
      </c>
      <c r="FM81" s="98">
        <f ca="1">IFERROR((OFFSET(RAB_AVE!$A$1,CELL("row",INDEX(RAB_AVE!$B$23:$JB$35,MATCH(FM5,RAB_AVE!$B$23:$B$35,0),1))-1,MATCH(VALUE("20"&amp;RIGHT(FM6,2)),RAB_AVE!$C22:$JB22,0)+1)),0)/1000</f>
        <v>214131.75691411935</v>
      </c>
      <c r="FN81" s="98">
        <f ca="1">IFERROR((OFFSET(RAB_AVE!$A$1,CELL("row",INDEX(RAB_AVE!$B$23:$JB$35,MATCH(FN5,RAB_AVE!$B$23:$B$35,0),1))-1,MATCH(VALUE("20"&amp;RIGHT(FN6,2)),RAB_AVE!$C22:$JB22,0)+1)),0)/1000</f>
        <v>228112.51386919152</v>
      </c>
      <c r="FO81" s="98">
        <f ca="1">IFERROR((OFFSET(RAB_AVE!$A$1,CELL("row",INDEX(RAB_AVE!$B$23:$JB$35,MATCH(FO5,RAB_AVE!$B$23:$B$35,0),1))-1,MATCH(VALUE("20"&amp;RIGHT(FO6,2)),RAB_AVE!$C22:$JB22,0)+1)),0)/1000</f>
        <v>237553.31931968563</v>
      </c>
      <c r="FP81" s="98">
        <f ca="1">IFERROR((OFFSET(RAB_AVE!$A$1,CELL("row",INDEX(RAB_AVE!$B$23:$JB$35,MATCH(FP5,RAB_AVE!$B$23:$B$35,0),1))-1,MATCH(VALUE("20"&amp;RIGHT(FP6,2)),RAB_AVE!$C22:$JB22,0)+1)),0)/1000</f>
        <v>253141.43352518033</v>
      </c>
      <c r="FQ81" s="98">
        <f ca="1">IFERROR((OFFSET(RAB_AVE!$A$1,CELL("row",INDEX(RAB_AVE!$B$23:$JB$35,MATCH(FQ5,RAB_AVE!$B$23:$B$35,0),1))-1,MATCH(VALUE("20"&amp;RIGHT(FQ6,2)),RAB_AVE!$C22:$JB22,0)+1)),0)/1000</f>
        <v>270395.67187273293</v>
      </c>
      <c r="FR81" s="98">
        <f ca="1">IFERROR((OFFSET(RAB_AVE!$A$1,CELL("row",INDEX(RAB_AVE!$B$23:$JB$35,MATCH(FR5,RAB_AVE!$B$23:$B$35,0),1))-1,MATCH(VALUE("20"&amp;RIGHT(FR6,2)),RAB_AVE!$C22:$JB22,0)+1)),0)/1000</f>
        <v>297177.47112739162</v>
      </c>
      <c r="FS81" s="98">
        <f ca="1">IFERROR((OFFSET(RAB_AVE!$A$1,CELL("row",INDEX(RAB_AVE!$B$23:$JB$35,MATCH(FS5,RAB_AVE!$B$23:$B$35,0),1))-1,MATCH(VALUE("20"&amp;RIGHT(FS6,2)),RAB_AVE!$C22:$JB22,0)+1)),0)/1000</f>
        <v>93578.788149996282</v>
      </c>
      <c r="FT81" s="98">
        <f ca="1">IFERROR((OFFSET(RAB_AVE!$A$1,CELL("row",INDEX(RAB_AVE!$B$23:$JB$35,MATCH(FT5,RAB_AVE!$B$23:$B$35,0),1))-1,MATCH(VALUE("20"&amp;RIGHT(FT6,2)),RAB_AVE!$C22:$JB22,0)+1)),0)/1000</f>
        <v>97035.117767057687</v>
      </c>
      <c r="FU81" s="98">
        <f ca="1">IFERROR((OFFSET(RAB_AVE!$A$1,CELL("row",INDEX(RAB_AVE!$B$23:$JB$35,MATCH(FU5,RAB_AVE!$B$23:$B$35,0),1))-1,MATCH(VALUE("20"&amp;RIGHT(FU6,2)),RAB_AVE!$C22:$JB22,0)+1)),0)/1000</f>
        <v>100958.47444619963</v>
      </c>
      <c r="FV81" s="98">
        <f ca="1">IFERROR((OFFSET(RAB_AVE!$A$1,CELL("row",INDEX(RAB_AVE!$B$23:$JB$35,MATCH(FV5,RAB_AVE!$B$23:$B$35,0),1))-1,MATCH(VALUE("20"&amp;RIGHT(FV6,2)),RAB_AVE!$C22:$JB22,0)+1)),0)/1000</f>
        <v>106031.38346939477</v>
      </c>
      <c r="FW81" s="98">
        <f ca="1">IFERROR((OFFSET(RAB_AVE!$A$1,CELL("row",INDEX(RAB_AVE!$B$23:$JB$35,MATCH(FW5,RAB_AVE!$B$23:$B$35,0),1))-1,MATCH(VALUE("20"&amp;RIGHT(FW6,2)),RAB_AVE!$C22:$JB22,0)+1)),0)/1000</f>
        <v>113897.99398496475</v>
      </c>
      <c r="FX81" s="98">
        <f ca="1">IFERROR((OFFSET(RAB_AVE!$A$1,CELL("row",INDEX(RAB_AVE!$B$23:$JB$35,MATCH(FX5,RAB_AVE!$B$23:$B$35,0),1))-1,MATCH(VALUE("20"&amp;RIGHT(FX6,2)),RAB_AVE!$C22:$JB22,0)+1)),0)/1000</f>
        <v>124028.53762901106</v>
      </c>
      <c r="FY81" s="98">
        <f ca="1">IFERROR((OFFSET(RAB_AVE!$A$1,CELL("row",INDEX(RAB_AVE!$B$23:$JB$35,MATCH(FY5,RAB_AVE!$B$23:$B$35,0),1))-1,MATCH(VALUE("20"&amp;RIGHT(FY6,2)),RAB_AVE!$C22:$JB22,0)+1)),0)/1000</f>
        <v>132295.74879915337</v>
      </c>
      <c r="FZ81" s="98">
        <f ca="1">IFERROR((OFFSET(RAB_AVE!$A$1,CELL("row",INDEX(RAB_AVE!$B$23:$JB$35,MATCH(FZ5,RAB_AVE!$B$23:$B$35,0),1))-1,MATCH(VALUE("20"&amp;RIGHT(FZ6,2)),RAB_AVE!$C22:$JB22,0)+1)),0)/1000</f>
        <v>139480.78840959541</v>
      </c>
      <c r="GA81" s="98">
        <f ca="1">IFERROR((OFFSET(RAB_AVE!$A$1,CELL("row",INDEX(RAB_AVE!$B$23:$JB$35,MATCH(GA5,RAB_AVE!$B$23:$B$35,0),1))-1,MATCH(VALUE("20"&amp;RIGHT(GA6,2)),RAB_AVE!$C22:$JB22,0)+1)),0)/1000</f>
        <v>145664.62883466462</v>
      </c>
      <c r="GB81" s="98">
        <f ca="1">IFERROR((OFFSET(RAB_AVE!$A$1,CELL("row",INDEX(RAB_AVE!$B$23:$JB$35,MATCH(GB5,RAB_AVE!$B$23:$B$35,0),1))-1,MATCH(VALUE("20"&amp;RIGHT(GB6,2)),RAB_AVE!$C22:$JB22,0)+1)),0)/1000</f>
        <v>149834.19539709552</v>
      </c>
      <c r="GC81" s="98">
        <f ca="1">IFERROR((OFFSET(RAB_AVE!$A$1,CELL("row",INDEX(RAB_AVE!$B$23:$JB$35,MATCH(GC5,RAB_AVE!$B$23:$B$35,0),1))-1,MATCH(VALUE("20"&amp;RIGHT(GC6,2)),RAB_AVE!$C22:$JB22,0)+1)),0)/1000</f>
        <v>155145.275636598</v>
      </c>
      <c r="GD81" s="98">
        <f ca="1">IFERROR((OFFSET(RAB_AVE!$A$1,CELL("row",INDEX(RAB_AVE!$B$23:$JB$35,MATCH(GD5,RAB_AVE!$B$23:$B$35,0),1))-1,MATCH(VALUE("20"&amp;RIGHT(GD6,2)),RAB_AVE!$C22:$JB22,0)+1)),0)/1000</f>
        <v>158888.57640769941</v>
      </c>
      <c r="GE81" s="98">
        <f ca="1">IFERROR((OFFSET(RAB_AVE!$A$1,CELL("row",INDEX(RAB_AVE!$B$23:$JB$35,MATCH(GE5,RAB_AVE!$B$23:$B$35,0),1))-1,MATCH(VALUE("20"&amp;RIGHT(GE6,2)),RAB_AVE!$C22:$JB22,0)+1)),0)/1000</f>
        <v>160019.86626000042</v>
      </c>
      <c r="GF81" s="98">
        <f ca="1">IFERROR((OFFSET(RAB_AVE!$A$1,CELL("row",INDEX(RAB_AVE!$B$23:$JB$35,MATCH(GF5,RAB_AVE!$B$23:$B$35,0),1))-1,MATCH(VALUE("20"&amp;RIGHT(GF6,2)),RAB_AVE!$C22:$JB22,0)+1)),0)/1000</f>
        <v>172322.7898450004</v>
      </c>
      <c r="GG81" s="98">
        <f ca="1">IFERROR((OFFSET(RAB_AVE!$A$1,CELL("row",INDEX(RAB_AVE!$B$23:$JB$35,MATCH(GG5,RAB_AVE!$B$23:$B$35,0),1))-1,MATCH(VALUE("20"&amp;RIGHT(GG6,2)),RAB_AVE!$C22:$JB22,0)+1)),0)/1000</f>
        <v>186923.55757000038</v>
      </c>
      <c r="GH81" s="277">
        <f ca="1">IFERROR((OFFSET(RAB_AVE!$A$1,CELL("row",INDEX(RAB_AVE!$B$23:$JB$35,MATCH(GH5,RAB_AVE!$B$23:$B$35,0),1))-1,MATCH(VALUE("20"&amp;RIGHT(GH6,2)),RAB_AVE!$C22:$JB22,0)+1)),0)/1000</f>
        <v>189577.51636500037</v>
      </c>
      <c r="GI81" s="277">
        <f ca="1">IFERROR((OFFSET(RAB_AVE!$A$1,CELL("row",INDEX(RAB_AVE!$B$23:$JB$35,MATCH(GI5,RAB_AVE!$B$23:$B$35,0),1))-1,MATCH(VALUE("20"&amp;RIGHT(GI6,2)),RAB_AVE!$C22:$JB22,0)+1)),0)/1000</f>
        <v>191519.90194000039</v>
      </c>
      <c r="GJ81" s="277">
        <f ca="1">IFERROR((OFFSET(RAB_AVE!$A$1,CELL("row",INDEX(RAB_AVE!$B$23:$JB$35,MATCH(GJ5,RAB_AVE!$B$23:$B$35,0),1))-1,MATCH(VALUE("20"&amp;RIGHT(GJ6,2)),RAB_AVE!$C22:$JB22,0)+1)),0)/1000</f>
        <v>200189.74125000043</v>
      </c>
      <c r="GK81" s="98">
        <f ca="1">IFERROR((OFFSET(RAB_AVE!$A$1,CELL("row",INDEX(RAB_AVE!$B$23:$JB$35,MATCH(GK5,RAB_AVE!$B$23:$B$35,0),1))-1,MATCH(VALUE("20"&amp;RIGHT(GK6,2)),RAB_AVE!$C22:$JB22,0)+1)),0)/1000</f>
        <v>208815.99450000041</v>
      </c>
      <c r="GL81" s="98">
        <f ca="1">IFERROR((OFFSET(RAB_AVE!$A$1,CELL("row",INDEX(RAB_AVE!$B$23:$JB$35,MATCH(GL5,RAB_AVE!$B$23:$B$35,0),1))-1,MATCH(VALUE("20"&amp;RIGHT(GL6,2)),RAB_AVE!$C22:$JB22,0)+1)),0)/1000</f>
        <v>52144.326713091985</v>
      </c>
      <c r="GM81" s="98">
        <f ca="1">IFERROR((OFFSET(RAB_AVE!$A$1,CELL("row",INDEX(RAB_AVE!$B$23:$JB$35,MATCH(GM5,RAB_AVE!$B$23:$B$35,0),1))-1,MATCH(VALUE("20"&amp;RIGHT(GM6,2)),RAB_AVE!$C22:$JB22,0)+1)),0)/1000</f>
        <v>55761.026456251362</v>
      </c>
      <c r="GN81" s="98">
        <f ca="1">IFERROR((OFFSET(RAB_AVE!$A$1,CELL("row",INDEX(RAB_AVE!$B$23:$JB$35,MATCH(GN5,RAB_AVE!$B$23:$B$35,0),1))-1,MATCH(VALUE("20"&amp;RIGHT(GN6,2)),RAB_AVE!$C22:$JB22,0)+1)),0)/1000</f>
        <v>60996.390256936866</v>
      </c>
      <c r="GO81" s="98">
        <f ca="1">IFERROR((OFFSET(RAB_AVE!$A$1,CELL("row",INDEX(RAB_AVE!$B$23:$JB$35,MATCH(GO5,RAB_AVE!$B$23:$B$35,0),1))-1,MATCH(VALUE("20"&amp;RIGHT(GO6,2)),RAB_AVE!$C22:$JB22,0)+1)),0)/1000</f>
        <v>69391.499034570341</v>
      </c>
      <c r="GP81" s="98">
        <f ca="1">IFERROR((OFFSET(RAB_AVE!$A$1,CELL("row",INDEX(RAB_AVE!$B$23:$JB$35,MATCH(GP5,RAB_AVE!$B$23:$B$35,0),1))-1,MATCH(VALUE("20"&amp;RIGHT(GP6,2)),RAB_AVE!$C22:$JB22,0)+1)),0)/1000</f>
        <v>77597.485363173662</v>
      </c>
      <c r="GQ81" s="98">
        <f ca="1">IFERROR((OFFSET(RAB_AVE!$A$1,CELL("row",INDEX(RAB_AVE!$B$23:$JB$35,MATCH(GQ5,RAB_AVE!$B$23:$B$35,0),1))-1,MATCH(VALUE("20"&amp;RIGHT(GQ6,2)),RAB_AVE!$C22:$JB22,0)+1)),0)/1000</f>
        <v>84378.469627640647</v>
      </c>
      <c r="GR81" s="98">
        <f ca="1">IFERROR((OFFSET(RAB_AVE!$A$1,CELL("row",INDEX(RAB_AVE!$B$23:$JB$35,MATCH(GR5,RAB_AVE!$B$23:$B$35,0),1))-1,MATCH(VALUE("20"&amp;RIGHT(GR6,2)),RAB_AVE!$C22:$JB22,0)+1)),0)/1000</f>
        <v>95228.857228041888</v>
      </c>
      <c r="GS81" s="98">
        <f ca="1">IFERROR((OFFSET(RAB_AVE!$A$1,CELL("row",INDEX(RAB_AVE!$B$23:$JB$35,MATCH(GS5,RAB_AVE!$B$23:$B$35,0),1))-1,MATCH(VALUE("20"&amp;RIGHT(GS6,2)),RAB_AVE!$C22:$JB22,0)+1)),0)/1000</f>
        <v>112554.74237829277</v>
      </c>
      <c r="GT81" s="98">
        <f ca="1">IFERROR((OFFSET(RAB_AVE!$A$1,CELL("row",INDEX(RAB_AVE!$B$23:$JB$35,MATCH(GT5,RAB_AVE!$B$23:$B$35,0),1))-1,MATCH(VALUE("20"&amp;RIGHT(GT6,2)),RAB_AVE!$C22:$JB22,0)+1)),0)/1000</f>
        <v>138118.8174656365</v>
      </c>
      <c r="GU81" s="98">
        <f ca="1">IFERROR((OFFSET(RAB_AVE!$A$1,CELL("row",INDEX(RAB_AVE!$B$23:$JB$35,MATCH(GU5,RAB_AVE!$B$23:$B$35,0),1))-1,MATCH(VALUE("20"&amp;RIGHT(GU6,2)),RAB_AVE!$C22:$JB22,0)+1)),0)/1000</f>
        <v>223095.7605105339</v>
      </c>
      <c r="GV81" s="98">
        <f ca="1">IFERROR((OFFSET(RAB_AVE!$A$1,CELL("row",INDEX(RAB_AVE!$B$23:$JB$35,MATCH(GV5,RAB_AVE!$B$23:$B$35,0),1))-1,MATCH(VALUE("20"&amp;RIGHT(GV6,2)),RAB_AVE!$C22:$JB22,0)+1)),0)/1000</f>
        <v>259921.3222379942</v>
      </c>
      <c r="GW81" s="98">
        <f ca="1">IFERROR((OFFSET(RAB_AVE!$A$1,CELL("row",INDEX(RAB_AVE!$B$23:$JB$35,MATCH(GW5,RAB_AVE!$B$23:$B$35,0),1))-1,MATCH(VALUE("20"&amp;RIGHT(GW6,2)),RAB_AVE!$C22:$JB22,0)+1)),0)/1000</f>
        <v>259221.50849209589</v>
      </c>
      <c r="GX81" s="98">
        <f ca="1">IFERROR((OFFSET(RAB_AVE!$A$1,CELL("row",INDEX(RAB_AVE!$B$23:$JB$35,MATCH(GX5,RAB_AVE!$B$23:$B$35,0),1))-1,MATCH(VALUE("20"&amp;RIGHT(GX6,2)),RAB_AVE!$C22:$JB22,0)+1)),0)/1000</f>
        <v>256442.46865077119</v>
      </c>
      <c r="GY81" s="98">
        <f ca="1">IFERROR((OFFSET(RAB_AVE!$A$1,CELL("row",INDEX(RAB_AVE!$B$23:$JB$35,MATCH(GY5,RAB_AVE!$B$23:$B$35,0),1))-1,MATCH(VALUE("20"&amp;RIGHT(GY6,2)),RAB_AVE!$C22:$JB22,0)+1)),0)/1000</f>
        <v>255308.48196654065</v>
      </c>
      <c r="GZ81" s="98">
        <f ca="1">IFERROR((OFFSET(RAB_AVE!$A$1,CELL("row",INDEX(RAB_AVE!$B$23:$JB$35,MATCH(GZ5,RAB_AVE!$B$23:$B$35,0),1))-1,MATCH(VALUE("20"&amp;RIGHT(GZ6,2)),RAB_AVE!$C22:$JB22,0)+1)),0)/1000</f>
        <v>258034.95550443139</v>
      </c>
      <c r="HA81" s="98">
        <f ca="1">IFERROR((OFFSET(RAB_AVE!$A$1,CELL("row",INDEX(RAB_AVE!$B$23:$JB$35,MATCH(HA5,RAB_AVE!$B$23:$B$35,0),1))-1,MATCH(VALUE("20"&amp;RIGHT(HA6,2)),RAB_AVE!$C22:$JB22,0)+1)),0)/1000</f>
        <v>260714.45270159369</v>
      </c>
      <c r="HB81" s="98">
        <f ca="1">IFERROR((OFFSET(RAB_AVE!$A$1,CELL("row",INDEX(RAB_AVE!$B$23:$JB$35,MATCH(HB5,RAB_AVE!$B$23:$B$35,0),1))-1,MATCH(VALUE("20"&amp;RIGHT(HB6,2)),RAB_AVE!$C22:$JB22,0)+1)),0)/1000</f>
        <v>238172.7573395244</v>
      </c>
      <c r="HC81" s="98">
        <f ca="1">IFERROR((OFFSET(RAB_AVE!$A$1,CELL("row",INDEX(RAB_AVE!$B$23:$JB$35,MATCH(HC5,RAB_AVE!$B$23:$B$35,0),1))-1,MATCH(VALUE("20"&amp;RIGHT(HC6,2)),RAB_AVE!$C22:$JB22,0)+1)),0)/1000</f>
        <v>240498.7834478342</v>
      </c>
      <c r="HD81" s="98">
        <f ca="1">IFERROR((OFFSET(RAB_AVE!$A$1,CELL("row",INDEX(RAB_AVE!$B$23:$JB$35,MATCH(HD5,RAB_AVE!$B$23:$B$35,0),1))-1,MATCH(VALUE("20"&amp;RIGHT(HD6,2)),RAB_AVE!$C22:$JB22,0)+1)),0)/1000</f>
        <v>252428.41972258015</v>
      </c>
      <c r="HE81" s="98">
        <f ca="1">IFERROR((OFFSET(RAB_AVE!$A$1,CELL("row",INDEX(RAB_AVE!$B$23:$JB$35,MATCH(HE5,RAB_AVE!$B$23:$B$35,0),1))-1,MATCH(VALUE("20"&amp;RIGHT(HE6,2)),RAB_AVE!$C22:$JB22,0)+1)),0)/1000</f>
        <v>6497.423001716028</v>
      </c>
      <c r="HF81" s="98">
        <f ca="1">IFERROR((OFFSET(RAB_AVE!$A$1,CELL("row",INDEX(RAB_AVE!$B$23:$JB$35,MATCH(HF5,RAB_AVE!$B$23:$B$35,0),1))-1,MATCH(VALUE("20"&amp;RIGHT(HF6,2)),RAB_AVE!$C22:$JB22,0)+1)),0)/1000</f>
        <v>7891.7773508265682</v>
      </c>
      <c r="HG81" s="98">
        <f ca="1">IFERROR((OFFSET(RAB_AVE!$A$1,CELL("row",INDEX(RAB_AVE!$B$23:$JB$35,MATCH(HG5,RAB_AVE!$B$23:$B$35,0),1))-1,MATCH(VALUE("20"&amp;RIGHT(HG6,2)),RAB_AVE!$C22:$JB22,0)+1)),0)/1000</f>
        <v>8552.8479087099204</v>
      </c>
      <c r="HH81" s="98">
        <f ca="1">IFERROR((OFFSET(RAB_AVE!$A$1,CELL("row",INDEX(RAB_AVE!$B$23:$JB$35,MATCH(HH5,RAB_AVE!$B$23:$B$35,0),1))-1,MATCH(VALUE("20"&amp;RIGHT(HH6,2)),RAB_AVE!$C22:$JB22,0)+1)),0)/1000</f>
        <v>8764.6849627673855</v>
      </c>
      <c r="HI81" s="98">
        <f ca="1">IFERROR((OFFSET(RAB_AVE!$A$1,CELL("row",INDEX(RAB_AVE!$B$23:$JB$35,MATCH(HI5,RAB_AVE!$B$23:$B$35,0),1))-1,MATCH(VALUE("20"&amp;RIGHT(HI6,2)),RAB_AVE!$C22:$JB22,0)+1)),0)/1000</f>
        <v>8816.102520405022</v>
      </c>
      <c r="HJ81" s="98">
        <f ca="1">IFERROR((OFFSET(RAB_AVE!$A$1,CELL("row",INDEX(RAB_AVE!$B$23:$JB$35,MATCH(HJ5,RAB_AVE!$B$23:$B$35,0),1))-1,MATCH(VALUE("20"&amp;RIGHT(HJ6,2)),RAB_AVE!$C22:$JB22,0)+1)),0)/1000</f>
        <v>8881.9591178973624</v>
      </c>
      <c r="HK81" s="98">
        <f ca="1">IFERROR((OFFSET(RAB_AVE!$A$1,CELL("row",INDEX(RAB_AVE!$B$23:$JB$35,MATCH(HK5,RAB_AVE!$B$23:$B$35,0),1))-1,MATCH(VALUE("20"&amp;RIGHT(HK6,2)),RAB_AVE!$C22:$JB22,0)+1)),0)/1000</f>
        <v>9456.5738552643434</v>
      </c>
      <c r="HL81" s="98">
        <f ca="1">IFERROR((OFFSET(RAB_AVE!$A$1,CELL("row",INDEX(RAB_AVE!$B$23:$JB$35,MATCH(HL5,RAB_AVE!$B$23:$B$35,0),1))-1,MATCH(VALUE("20"&amp;RIGHT(HL6,2)),RAB_AVE!$C22:$JB22,0)+1)),0)/1000</f>
        <v>10579.991547671321</v>
      </c>
      <c r="HM81" s="98">
        <f ca="1">IFERROR((OFFSET(RAB_AVE!$A$1,CELL("row",INDEX(RAB_AVE!$B$23:$JB$35,MATCH(HM5,RAB_AVE!$B$23:$B$35,0),1))-1,MATCH(VALUE("20"&amp;RIGHT(HM6,2)),RAB_AVE!$C22:$JB22,0)+1)),0)/1000</f>
        <v>11569.300544941274</v>
      </c>
      <c r="HN81" s="98">
        <f ca="1">IFERROR((OFFSET(RAB_AVE!$A$1,CELL("row",INDEX(RAB_AVE!$B$23:$JB$35,MATCH(HN5,RAB_AVE!$B$23:$B$35,0),1))-1,MATCH(VALUE("20"&amp;RIGHT(HN6,2)),RAB_AVE!$C22:$JB22,0)+1)),0)/1000</f>
        <v>12096.645708499711</v>
      </c>
      <c r="HO81" s="98">
        <f ca="1">IFERROR((OFFSET(RAB_AVE!$A$1,CELL("row",INDEX(RAB_AVE!$B$23:$JB$35,MATCH(HO5,RAB_AVE!$B$23:$B$35,0),1))-1,MATCH(VALUE("20"&amp;RIGHT(HO6,2)),RAB_AVE!$C22:$JB22,0)+1)),0)/1000</f>
        <v>12312.899798221892</v>
      </c>
      <c r="HP81" s="98">
        <f ca="1">IFERROR((OFFSET(RAB_AVE!$A$1,CELL("row",INDEX(RAB_AVE!$B$23:$JB$35,MATCH(HP5,RAB_AVE!$B$23:$B$35,0),1))-1,MATCH(VALUE("20"&amp;RIGHT(HP6,2)),RAB_AVE!$C22:$JB22,0)+1)),0)/1000</f>
        <v>12368.624981215129</v>
      </c>
      <c r="HQ81" s="277">
        <f ca="1">IFERROR((OFFSET(RAB_AVE!$A$1,CELL("row",INDEX(RAB_AVE!$B$23:$JB$35,MATCH(HQ5,RAB_AVE!$B$23:$B$35,0),1))-1,MATCH(VALUE("20"&amp;RIGHT(HQ6,2)),RAB_AVE!$C22:$JB22,0)+1)),0)/1000</f>
        <v>13473.047072915448</v>
      </c>
      <c r="HR81" s="277">
        <f ca="1">IFERROR((OFFSET(RAB_AVE!$A$1,CELL("row",INDEX(RAB_AVE!$B$23:$JB$35,MATCH(HR5,RAB_AVE!$B$23:$B$35,0),1))-1,MATCH(VALUE("20"&amp;RIGHT(HR6,2)),RAB_AVE!$C22:$JB22,0)+1)),0)/1000</f>
        <v>14096.355316468913</v>
      </c>
      <c r="HS81" s="277">
        <f ca="1">IFERROR((OFFSET(RAB_AVE!$A$1,CELL("row",INDEX(RAB_AVE!$B$23:$JB$35,MATCH(HS5,RAB_AVE!$B$23:$B$35,0),1))-1,MATCH(VALUE("20"&amp;RIGHT(HS6,2)),RAB_AVE!$C22:$JB22,0)+1)),0)/1000</f>
        <v>14452.606029423781</v>
      </c>
      <c r="HT81" s="277">
        <f ca="1">IFERROR((OFFSET(RAB_AVE!$A$1,CELL("row",INDEX(RAB_AVE!$B$23:$JB$35,MATCH(HT5,RAB_AVE!$B$23:$B$35,0),1))-1,MATCH(VALUE("20"&amp;RIGHT(HT6,2)),RAB_AVE!$C22:$JB22,0)+1)),0)/1000</f>
        <v>14557.58383119367</v>
      </c>
      <c r="HU81" s="277">
        <f ca="1">IFERROR((OFFSET(RAB_AVE!$A$1,CELL("row",INDEX(RAB_AVE!$B$23:$JB$35,MATCH(HU5,RAB_AVE!$B$23:$B$35,0),1))-1,MATCH(VALUE("20"&amp;RIGHT(HU6,2)),RAB_AVE!$C22:$JB22,0)+1)),0)/1000</f>
        <v>14791.168607444048</v>
      </c>
      <c r="HV81" s="277">
        <f ca="1">IFERROR((OFFSET(RAB_AVE!$A$1,CELL("row",INDEX(RAB_AVE!$B$23:$JB$35,MATCH(HV5,RAB_AVE!$B$23:$B$35,0),1))-1,MATCH(VALUE("20"&amp;RIGHT(HV6,2)),RAB_AVE!$C22:$JB22,0)+1)),0)/1000</f>
        <v>14977.806809393283</v>
      </c>
      <c r="HW81" s="98">
        <f ca="1">IFERROR((OFFSET(RAB_AVE!$A$1,CELL("row",INDEX(RAB_AVE!$B$23:$JB$35,MATCH(HW5,RAB_AVE!$B$23:$B$35,0),1))-1,MATCH(VALUE("20"&amp;RIGHT(HW6,2)),RAB_AVE!$C22:$JB22,0)+1)),0)/1000</f>
        <v>16222.791267419298</v>
      </c>
      <c r="HX81" s="98">
        <f ca="1">IFERROR((OFFSET(RAB_AVE!$A$1,CELL("row",INDEX(RAB_AVE!$B$23:$JB$35,MATCH(HX5,RAB_AVE!$B$23:$B$35,0),1))-1,MATCH(VALUE("20"&amp;RIGHT(HX6,2)),RAB_AVE!$C22:$JB22,0)+1)),0)/1000</f>
        <v>135302.24090412495</v>
      </c>
      <c r="HY81" s="98">
        <f ca="1">IFERROR((OFFSET(RAB_AVE!$A$1,CELL("row",INDEX(RAB_AVE!$B$23:$JB$35,MATCH(HY5,RAB_AVE!$B$23:$B$35,0),1))-1,MATCH(VALUE("20"&amp;RIGHT(HY6,2)),RAB_AVE!$C22:$JB22,0)+1)),0)/1000</f>
        <v>154792.74346499954</v>
      </c>
      <c r="HZ81" s="98">
        <f ca="1">IFERROR((OFFSET(RAB_AVE!$A$1,CELL("row",INDEX(RAB_AVE!$B$23:$JB$35,MATCH(HZ5,RAB_AVE!$B$23:$B$35,0),1))-1,MATCH(VALUE("20"&amp;RIGHT(HZ6,2)),RAB_AVE!$C22:$JB22,0)+1)),0)/1000</f>
        <v>169706.23496943957</v>
      </c>
      <c r="IA81" s="98">
        <f ca="1">IFERROR((OFFSET(RAB_AVE!$A$1,CELL("row",INDEX(RAB_AVE!$B$23:$JB$35,MATCH(IA5,RAB_AVE!$B$23:$B$35,0),1))-1,MATCH(VALUE("20"&amp;RIGHT(IA6,2)),RAB_AVE!$C22:$JB22,0)+1)),0)/1000</f>
        <v>185333.34460903594</v>
      </c>
      <c r="IB81" s="98">
        <f ca="1">IFERROR((OFFSET(RAB_AVE!$A$1,CELL("row",INDEX(RAB_AVE!$B$23:$JB$35,MATCH(IB5,RAB_AVE!$B$23:$B$35,0),1))-1,MATCH(VALUE("20"&amp;RIGHT(IB6,2)),RAB_AVE!$C22:$JB22,0)+1)),0)/1000</f>
        <v>207049.10461036771</v>
      </c>
      <c r="IC81" s="98">
        <f ca="1">IFERROR((OFFSET(RAB_AVE!$A$1,CELL("row",INDEX(RAB_AVE!$B$23:$JB$35,MATCH(IC5,RAB_AVE!$B$23:$B$35,0),1))-1,MATCH(VALUE("20"&amp;RIGHT(IC6,2)),RAB_AVE!$C22:$JB22,0)+1)),0)/1000</f>
        <v>222115.41299416937</v>
      </c>
      <c r="ID81" s="98">
        <f ca="1">IFERROR((OFFSET(RAB_AVE!$A$1,CELL("row",INDEX(RAB_AVE!$B$23:$JB$35,MATCH(ID5,RAB_AVE!$B$23:$B$35,0),1))-1,MATCH(VALUE("20"&amp;RIGHT(ID6,2)),RAB_AVE!$C22:$JB22,0)+1)),0)/1000</f>
        <v>242759.45014762037</v>
      </c>
      <c r="IE81" s="98">
        <f ca="1">IFERROR((OFFSET(RAB_AVE!$A$1,CELL("row",INDEX(RAB_AVE!$B$23:$JB$35,MATCH(IE5,RAB_AVE!$B$23:$B$35,0),1))-1,MATCH(VALUE("20"&amp;RIGHT(IE6,2)),RAB_AVE!$C22:$JB22,0)+1)),0)/1000</f>
        <v>266459.72919063939</v>
      </c>
      <c r="IF81" s="98">
        <f ca="1">IFERROR((OFFSET(RAB_AVE!$A$1,CELL("row",INDEX(RAB_AVE!$B$23:$JB$35,MATCH(IF5,RAB_AVE!$B$23:$B$35,0),1))-1,MATCH(VALUE("20"&amp;RIGHT(IF6,2)),RAB_AVE!$C22:$JB22,0)+1)),0)/1000</f>
        <v>284359.67232383083</v>
      </c>
      <c r="IG81" s="98">
        <f ca="1">IFERROR((OFFSET(RAB_AVE!$A$1,CELL("row",INDEX(RAB_AVE!$B$23:$JB$35,MATCH(IG5,RAB_AVE!$B$23:$B$35,0),1))-1,MATCH(VALUE("20"&amp;RIGHT(IG6,2)),RAB_AVE!$C22:$JB22,0)+1)),0)/1000</f>
        <v>296533.99901053164</v>
      </c>
      <c r="IH81" s="98">
        <f ca="1">IFERROR((OFFSET(RAB_AVE!$A$1,CELL("row",INDEX(RAB_AVE!$B$23:$JB$35,MATCH(IH5,RAB_AVE!$B$23:$B$35,0),1))-1,MATCH(VALUE("20"&amp;RIGHT(IH6,2)),RAB_AVE!$C22:$JB22,0)+1)),0)/1000</f>
        <v>297507.90907337825</v>
      </c>
      <c r="II81" s="98">
        <f ca="1">IFERROR((OFFSET(RAB_AVE!$A$1,CELL("row",INDEX(RAB_AVE!$B$23:$JB$35,MATCH(II5,RAB_AVE!$B$23:$B$35,0),1))-1,MATCH(VALUE("20"&amp;RIGHT(II6,2)),RAB_AVE!$C22:$JB22,0)+1)),0)/1000</f>
        <v>299046.42279909621</v>
      </c>
      <c r="IJ81" s="98">
        <f ca="1">IFERROR((OFFSET(RAB_AVE!$A$1,CELL("row",INDEX(RAB_AVE!$B$23:$JB$35,MATCH(IJ5,RAB_AVE!$B$23:$B$35,0),1))-1,MATCH(VALUE("20"&amp;RIGHT(IJ6,2)),RAB_AVE!$C22:$JB22,0)+1)),0)/1000</f>
        <v>340185.54402239679</v>
      </c>
      <c r="IK81" s="98">
        <f ca="1">IFERROR((OFFSET(RAB_AVE!$A$1,CELL("row",INDEX(RAB_AVE!$B$23:$JB$35,MATCH(IK5,RAB_AVE!$B$23:$B$35,0),1))-1,MATCH(VALUE("20"&amp;RIGHT(IK6,2)),RAB_AVE!$C22:$JB22,0)+1)),0)/1000</f>
        <v>347048.9259999998</v>
      </c>
      <c r="IL81" s="98">
        <f ca="1">IFERROR((OFFSET(RAB_AVE!$A$1,CELL("row",INDEX(RAB_AVE!$B$23:$JB$35,MATCH(IL5,RAB_AVE!$B$23:$B$35,0),1))-1,MATCH(VALUE("20"&amp;RIGHT(IL6,2)),RAB_AVE!$C22:$JB22,0)+1)),0)/1000</f>
        <v>356261.87649999984</v>
      </c>
      <c r="IM81" s="98">
        <f ca="1">IFERROR((OFFSET(RAB_AVE!$A$1,CELL("row",INDEX(RAB_AVE!$B$23:$JB$35,MATCH(IM5,RAB_AVE!$B$23:$B$35,0),1))-1,MATCH(VALUE("20"&amp;RIGHT(IM6,2)),RAB_AVE!$C22:$JB22,0)+1)),0)/1000</f>
        <v>362070.78449999983</v>
      </c>
      <c r="IN81" s="98">
        <f ca="1">IFERROR((OFFSET(RAB_AVE!$A$1,CELL("row",INDEX(RAB_AVE!$B$23:$JB$35,MATCH(IN5,RAB_AVE!$B$23:$B$35,0),1))-1,MATCH(VALUE("20"&amp;RIGHT(IN6,2)),RAB_AVE!$C22:$JB22,0)+1)),0)/1000</f>
        <v>368858.90199999983</v>
      </c>
      <c r="IO81" s="98">
        <f ca="1">IFERROR((OFFSET(RAB_AVE!$A$1,CELL("row",INDEX(RAB_AVE!$B$23:$JB$35,MATCH(IO5,RAB_AVE!$B$23:$B$35,0),1))-1,MATCH(VALUE("20"&amp;RIGHT(IO6,2)),RAB_AVE!$C22:$JB22,0)+1)),0)/1000</f>
        <v>366866.3609999998</v>
      </c>
      <c r="IP81" s="98">
        <f ca="1">IFERROR((OFFSET(RAB_AVE!$A$1,CELL("row",INDEX(RAB_AVE!$B$23:$JB$35,MATCH(IP5,RAB_AVE!$B$23:$B$35,0),1))-1,MATCH(VALUE("20"&amp;RIGHT(IP6,2)),RAB_AVE!$C22:$JB22,0)+1)),0)/1000</f>
        <v>387235.64099999983</v>
      </c>
      <c r="IQ81" s="114"/>
      <c r="IR81" s="114"/>
      <c r="IS81" s="114"/>
      <c r="IT81" s="114"/>
      <c r="IU81" s="114"/>
      <c r="IV81" s="114"/>
      <c r="IW81" s="114"/>
      <c r="IX81" s="114"/>
      <c r="IY81" s="114"/>
      <c r="IZ81" s="114"/>
      <c r="JA81" s="143"/>
      <c r="JB81" s="143"/>
      <c r="JC81" s="143"/>
      <c r="JD81" s="143"/>
      <c r="JE81" s="143"/>
      <c r="JF81" s="143"/>
      <c r="JG81" s="143"/>
      <c r="JH81" s="143"/>
      <c r="JI81" s="143"/>
      <c r="JJ81" s="143"/>
      <c r="JK81" s="143"/>
      <c r="JL81" s="143"/>
      <c r="JM81" s="143"/>
      <c r="JN81" s="143"/>
      <c r="JO81" s="143"/>
      <c r="JP81" s="143"/>
      <c r="JQ81" s="143"/>
      <c r="JR81" s="143"/>
    </row>
    <row r="82" spans="1:278" s="109" customFormat="1">
      <c r="A82" s="109" t="s">
        <v>121</v>
      </c>
      <c r="B82" s="109" t="s">
        <v>122</v>
      </c>
      <c r="C82" s="109" t="s">
        <v>10</v>
      </c>
      <c r="D82" s="98">
        <f ca="1">IFERROR((OFFSET(RAB_AVE!$A$1,CELL("row",INDEX(RAB_AVE!$B$55:$JB$67,MATCH(D5,RAB_AVE!$B$55:$B$67,0),1))-1,MATCH(VALUE("20"&amp;RIGHT(D6,2)),RAB_AVE!$C54:$JB54,0)+1)),0)/1000</f>
        <v>710.23625053297837</v>
      </c>
      <c r="E82" s="98">
        <f ca="1">IFERROR((OFFSET(RAB_AVE!$A$1,CELL("row",INDEX(RAB_AVE!$B$55:$JB$67,MATCH(E5,RAB_AVE!$B$55:$B$67,0),1))-1,MATCH(VALUE("20"&amp;RIGHT(E6,2)),RAB_AVE!$C54:$JB54,0)+1)),0)/1000</f>
        <v>706.59522472171955</v>
      </c>
      <c r="F82" s="98">
        <f ca="1">IFERROR((OFFSET(RAB_AVE!$A$1,CELL("row",INDEX(RAB_AVE!$B$55:$JB$67,MATCH(F5,RAB_AVE!$B$55:$B$67,0),1))-1,MATCH(VALUE("20"&amp;RIGHT(F6,2)),RAB_AVE!$C54:$JB54,0)+1)),0)/1000</f>
        <v>700.83314541292884</v>
      </c>
      <c r="G82" s="98">
        <f ca="1">IFERROR((OFFSET(RAB_AVE!$A$1,CELL("row",INDEX(RAB_AVE!$B$55:$JB$67,MATCH(G5,RAB_AVE!$B$55:$B$67,0),1))-1,MATCH(VALUE("20"&amp;RIGHT(G6,2)),RAB_AVE!$C54:$JB54,0)+1)),0)/1000</f>
        <v>697.01741720232417</v>
      </c>
      <c r="H82" s="98">
        <f ca="1">IFERROR((OFFSET(RAB_AVE!$A$1,CELL("row",INDEX(RAB_AVE!$B$55:$JB$67,MATCH(H5,RAB_AVE!$B$55:$B$67,0),1))-1,MATCH(VALUE("20"&amp;RIGHT(H6,2)),RAB_AVE!$C54:$JB54,0)+1)),0)/1000</f>
        <v>690.02291786515434</v>
      </c>
      <c r="I82" s="98">
        <f ca="1">IFERROR((OFFSET(RAB_AVE!$A$1,CELL("row",INDEX(RAB_AVE!$B$55:$JB$67,MATCH(I5,RAB_AVE!$B$55:$B$67,0),1))-1,MATCH(VALUE("20"&amp;RIGHT(I6,2)),RAB_AVE!$C54:$JB54,0)+1)),0)/1000</f>
        <v>676.2860135376726</v>
      </c>
      <c r="J82" s="98">
        <f ca="1">IFERROR((OFFSET(RAB_AVE!$A$1,CELL("row",INDEX(RAB_AVE!$B$55:$JB$67,MATCH(J5,RAB_AVE!$B$55:$B$67,0),1))-1,MATCH(VALUE("20"&amp;RIGHT(J6,2)),RAB_AVE!$C54:$JB54,0)+1)),0)/1000</f>
        <v>667.13955523617801</v>
      </c>
      <c r="K82" s="98">
        <f ca="1">IFERROR((OFFSET(RAB_AVE!$A$1,CELL("row",INDEX(RAB_AVE!$B$55:$JB$67,MATCH(K5,RAB_AVE!$B$55:$B$67,0),1))-1,MATCH(VALUE("20"&amp;RIGHT(K6,2)),RAB_AVE!$C54:$JB54,0)+1)),0)/1000</f>
        <v>652.99030780148996</v>
      </c>
      <c r="L82" s="98">
        <f ca="1">IFERROR((OFFSET(RAB_AVE!$A$1,CELL("row",INDEX(RAB_AVE!$B$55:$JB$67,MATCH(L5,RAB_AVE!$B$55:$B$67,0),1))-1,MATCH(VALUE("20"&amp;RIGHT(L6,2)),RAB_AVE!$C54:$JB54,0)+1)),0)/1000</f>
        <v>634.32556189955324</v>
      </c>
      <c r="M82" s="98">
        <f ca="1">IFERROR((OFFSET(RAB_AVE!$A$1,CELL("row",INDEX(RAB_AVE!$B$55:$JB$67,MATCH(M5,RAB_AVE!$B$55:$B$67,0),1))-1,MATCH(VALUE("20"&amp;RIGHT(M6,2)),RAB_AVE!$C54:$JB54,0)+1)),0)/1000</f>
        <v>606.21050000000014</v>
      </c>
      <c r="N82" s="98">
        <f ca="1">IFERROR((OFFSET(RAB_AVE!$A$1,CELL("row",INDEX(RAB_AVE!$B$55:$JB$67,MATCH(N5,RAB_AVE!$B$55:$B$67,0),1))-1,MATCH(VALUE("20"&amp;RIGHT(N6,2)),RAB_AVE!$C54:$JB54,0)+1)),0)/1000</f>
        <v>627.75318824303326</v>
      </c>
      <c r="O82" s="98">
        <f ca="1">IFERROR((OFFSET(RAB_AVE!$A$1,CELL("row",INDEX(RAB_AVE!$B$55:$JB$67,MATCH(O5,RAB_AVE!$B$55:$B$67,0),1))-1,MATCH(VALUE("20"&amp;RIGHT(O6,2)),RAB_AVE!$C54:$JB54,0)+1)),0)/1000</f>
        <v>634.93104259960705</v>
      </c>
      <c r="P82" s="98">
        <f ca="1">IFERROR((OFFSET(RAB_AVE!$A$1,CELL("row",INDEX(RAB_AVE!$B$55:$JB$67,MATCH(P5,RAB_AVE!$B$55:$B$67,0),1))-1,MATCH(VALUE("20"&amp;RIGHT(P6,2)),RAB_AVE!$C54:$JB54,0)+1)),0)/1000</f>
        <v>710.73247940759984</v>
      </c>
      <c r="Q82" s="98">
        <f ca="1">IFERROR((OFFSET(RAB_AVE!$A$1,CELL("row",INDEX(RAB_AVE!$B$55:$JB$67,MATCH(Q5,RAB_AVE!$B$55:$B$67,0),1))-1,MATCH(VALUE("20"&amp;RIGHT(Q6,2)),RAB_AVE!$C54:$JB54,0)+1)),0)/1000</f>
        <v>873.29220903944599</v>
      </c>
      <c r="R82" s="98">
        <f ca="1">IFERROR((OFFSET(RAB_AVE!$A$1,CELL("row",INDEX(RAB_AVE!$B$55:$JB$67,MATCH(R5,RAB_AVE!$B$55:$B$67,0),1))-1,MATCH(VALUE("20"&amp;RIGHT(R6,2)),RAB_AVE!$C54:$JB54,0)+1)),0)/1000</f>
        <v>930.86726276445734</v>
      </c>
      <c r="S82" s="98">
        <f ca="1">IFERROR((OFFSET(RAB_AVE!$A$1,CELL("row",INDEX(RAB_AVE!$B$55:$JB$67,MATCH(S5,RAB_AVE!$B$55:$B$67,0),1))-1,MATCH(VALUE("20"&amp;RIGHT(S6,2)),RAB_AVE!$C54:$JB54,0)+1)),0)/1000</f>
        <v>892.80540221919466</v>
      </c>
      <c r="T82" s="98">
        <f ca="1">IFERROR((OFFSET(RAB_AVE!$A$1,CELL("row",INDEX(RAB_AVE!$B$55:$JB$67,MATCH(T5,RAB_AVE!$B$55:$B$67,0),1))-1,MATCH(VALUE("20"&amp;RIGHT(T6,2)),RAB_AVE!$C54:$JB54,0)+1)),0)/1000</f>
        <v>852.10090442607623</v>
      </c>
      <c r="U82" s="98">
        <f ca="1">IFERROR((OFFSET(RAB_AVE!$A$1,CELL("row",INDEX(RAB_AVE!$B$55:$JB$67,MATCH(U5,RAB_AVE!$B$55:$B$67,0),1))-1,MATCH(VALUE("20"&amp;RIGHT(U6,2)),RAB_AVE!$C54:$JB54,0)+1)),0)/1000</f>
        <v>830.06176979184909</v>
      </c>
      <c r="V82" s="98">
        <f ca="1">IFERROR((OFFSET(RAB_AVE!$A$1,CELL("row",INDEX(RAB_AVE!$B$55:$JB$67,MATCH(V5,RAB_AVE!$B$55:$B$67,0),1))-1,MATCH(VALUE("20"&amp;RIGHT(V6,2)),RAB_AVE!$C54:$JB54,0)+1)),0)/1000</f>
        <v>805.00153128951422</v>
      </c>
      <c r="W82" s="98">
        <f ca="1">IFERROR((OFFSET(RAB_AVE!$A$1,CELL("row",INDEX(RAB_AVE!$B$55:$JB$67,MATCH(W5,RAB_AVE!$B$55:$B$67,0),1))-1,MATCH(VALUE("20"&amp;RIGHT(W6,2)),RAB_AVE!$C54:$JB54,0)+1)),0)/1000</f>
        <v>364713.4896839069</v>
      </c>
      <c r="X82" s="98">
        <f ca="1">IFERROR((OFFSET(RAB_AVE!$A$1,CELL("row",INDEX(RAB_AVE!$B$55:$JB$67,MATCH(X5,RAB_AVE!$B$55:$B$67,0),1))-1,MATCH(VALUE("20"&amp;RIGHT(X6,2)),RAB_AVE!$C54:$JB54,0)+1)),0)/1000</f>
        <v>395542.20127986022</v>
      </c>
      <c r="Y82" s="98">
        <f ca="1">IFERROR((OFFSET(RAB_AVE!$A$1,CELL("row",INDEX(RAB_AVE!$B$55:$JB$67,MATCH(Y5,RAB_AVE!$B$55:$B$67,0),1))-1,MATCH(VALUE("20"&amp;RIGHT(Y6,2)),RAB_AVE!$C54:$JB54,0)+1)),0)/1000</f>
        <v>428102.11987487221</v>
      </c>
      <c r="Z82" s="98">
        <f ca="1">IFERROR((OFFSET(RAB_AVE!$A$1,CELL("row",INDEX(RAB_AVE!$B$55:$JB$67,MATCH(Z5,RAB_AVE!$B$55:$B$67,0),1))-1,MATCH(VALUE("20"&amp;RIGHT(Z6,2)),RAB_AVE!$C54:$JB54,0)+1)),0)/1000</f>
        <v>457221.92565760924</v>
      </c>
      <c r="AA82" s="98">
        <f ca="1">IFERROR((OFFSET(RAB_AVE!$A$1,CELL("row",INDEX(RAB_AVE!$B$55:$JB$67,MATCH(AA5,RAB_AVE!$B$55:$B$67,0),1))-1,MATCH(VALUE("20"&amp;RIGHT(AA6,2)),RAB_AVE!$C54:$JB54,0)+1)),0)/1000</f>
        <v>589486.91349660442</v>
      </c>
      <c r="AB82" s="98">
        <f ca="1">IFERROR((OFFSET(RAB_AVE!$A$1,CELL("row",INDEX(RAB_AVE!$B$55:$JB$67,MATCH(AB5,RAB_AVE!$B$55:$B$67,0),1))-1,MATCH(VALUE("20"&amp;RIGHT(AB6,2)),RAB_AVE!$C54:$JB54,0)+1)),0)/1000</f>
        <v>740049.73626607924</v>
      </c>
      <c r="AC82" s="98">
        <f ca="1">IFERROR((OFFSET(RAB_AVE!$A$1,CELL("row",INDEX(RAB_AVE!$B$55:$JB$67,MATCH(AC5,RAB_AVE!$B$55:$B$67,0),1))-1,MATCH(VALUE("20"&amp;RIGHT(AC6,2)),RAB_AVE!$C54:$JB54,0)+1)),0)/1000</f>
        <v>931263.07869184436</v>
      </c>
      <c r="AD82" s="98">
        <f ca="1">IFERROR((OFFSET(RAB_AVE!$A$1,CELL("row",INDEX(RAB_AVE!$B$55:$JB$67,MATCH(AD5,RAB_AVE!$B$55:$B$67,0),1))-1,MATCH(VALUE("20"&amp;RIGHT(AD6,2)),RAB_AVE!$C54:$JB54,0)+1)),0)/1000</f>
        <v>1104663.0010725097</v>
      </c>
      <c r="AE82" s="98">
        <f ca="1">IFERROR((OFFSET(RAB_AVE!$A$1,CELL("row",INDEX(RAB_AVE!$B$55:$JB$67,MATCH(AE5,RAB_AVE!$B$55:$B$67,0),1))-1,MATCH(VALUE("20"&amp;RIGHT(AE6,2)),RAB_AVE!$C54:$JB54,0)+1)),0)/1000</f>
        <v>1263407.1423596225</v>
      </c>
      <c r="AF82" s="98">
        <f ca="1">IFERROR((OFFSET(RAB_AVE!$A$1,CELL("row",INDEX(RAB_AVE!$B$55:$JB$67,MATCH(AF5,RAB_AVE!$B$55:$B$67,0),1))-1,MATCH(VALUE("20"&amp;RIGHT(AF6,2)),RAB_AVE!$C54:$JB54,0)+1)),0)/1000</f>
        <v>1375423.9910303624</v>
      </c>
      <c r="AG82" s="98">
        <f ca="1">IFERROR((OFFSET(RAB_AVE!$A$1,CELL("row",INDEX(RAB_AVE!$B$55:$JB$67,MATCH(AG5,RAB_AVE!$B$55:$B$67,0),1))-1,MATCH(VALUE("20"&amp;RIGHT(AG6,2)),RAB_AVE!$C54:$JB54,0)+1)),0)/1000</f>
        <v>1415745.6661146225</v>
      </c>
      <c r="AH82" s="98">
        <f ca="1">IFERROR((OFFSET(RAB_AVE!$A$1,CELL("row",INDEX(RAB_AVE!$B$55:$JB$67,MATCH(AH5,RAB_AVE!$B$55:$B$67,0),1))-1,MATCH(VALUE("20"&amp;RIGHT(AH6,2)),RAB_AVE!$C54:$JB54,0)+1)),0)/1000</f>
        <v>1445944.3810585996</v>
      </c>
      <c r="AI82" s="98">
        <f ca="1">IFERROR((OFFSET(RAB_AVE!$A$1,CELL("row",INDEX(RAB_AVE!$B$55:$JB$67,MATCH(AI5,RAB_AVE!$B$55:$B$67,0),1))-1,MATCH(VALUE("20"&amp;RIGHT(AI6,2)),RAB_AVE!$C54:$JB54,0)+1)),0)/1000</f>
        <v>1479169.5966693042</v>
      </c>
      <c r="AJ82" s="98">
        <f ca="1">IFERROR((OFFSET(RAB_AVE!$A$1,CELL("row",INDEX(RAB_AVE!$B$55:$JB$67,MATCH(AJ5,RAB_AVE!$B$55:$B$67,0),1))-1,MATCH(VALUE("20"&amp;RIGHT(AJ6,2)),RAB_AVE!$C54:$JB54,0)+1)),0)/1000</f>
        <v>1498337.791200439</v>
      </c>
      <c r="AK82" s="98">
        <f ca="1">IFERROR((OFFSET(RAB_AVE!$A$1,CELL("row",INDEX(RAB_AVE!$B$55:$JB$67,MATCH(AK5,RAB_AVE!$B$55:$B$67,0),1))-1,MATCH(VALUE("20"&amp;RIGHT(AK6,2)),RAB_AVE!$C54:$JB54,0)+1)),0)/1000</f>
        <v>1507962.2447054472</v>
      </c>
      <c r="AL82" s="98">
        <f ca="1">IFERROR((OFFSET(RAB_AVE!$A$1,CELL("row",INDEX(RAB_AVE!$B$55:$JB$67,MATCH(AL5,RAB_AVE!$B$55:$B$67,0),1))-1,MATCH(VALUE("20"&amp;RIGHT(AL6,2)),RAB_AVE!$C54:$JB54,0)+1)),0)/1000</f>
        <v>1511247.2766050277</v>
      </c>
      <c r="AM82" s="98">
        <f ca="1">IFERROR((OFFSET(RAB_AVE!$A$1,CELL("row",INDEX(RAB_AVE!$B$55:$JB$67,MATCH(AM5,RAB_AVE!$B$55:$B$67,0),1))-1,MATCH(VALUE("20"&amp;RIGHT(AM6,2)),RAB_AVE!$C54:$JB54,0)+1)),0)/1000</f>
        <v>1523422.4284082705</v>
      </c>
      <c r="AN82" s="98">
        <f ca="1">IFERROR((OFFSET(RAB_AVE!$A$1,CELL("row",INDEX(RAB_AVE!$B$55:$JB$67,MATCH(AN5,RAB_AVE!$B$55:$B$67,0),1))-1,MATCH(VALUE("20"&amp;RIGHT(AN6,2)),RAB_AVE!$C54:$JB54,0)+1)),0)/1000</f>
        <v>1597687.5217834003</v>
      </c>
      <c r="AO82" s="98">
        <f ca="1">IFERROR((OFFSET(RAB_AVE!$A$1,CELL("row",INDEX(RAB_AVE!$B$55:$JB$67,MATCH(AO5,RAB_AVE!$B$55:$B$67,0),1))-1,MATCH(VALUE("20"&amp;RIGHT(AO6,2)),RAB_AVE!$C54:$JB54,0)+1)),0)/1000</f>
        <v>1725275.4228392316</v>
      </c>
      <c r="AP82" s="98">
        <f ca="1">IFERROR((OFFSET(RAB_AVE!$A$1,CELL("row",INDEX(RAB_AVE!$B$55:$JB$67,MATCH(AP5,RAB_AVE!$B$55:$B$67,0),1))-1,MATCH(VALUE("20"&amp;RIGHT(AP6,2)),RAB_AVE!$C54:$JB54,0)+1)),0)/1000</f>
        <v>78872.443129708947</v>
      </c>
      <c r="AQ82" s="98">
        <f ca="1">IFERROR((OFFSET(RAB_AVE!$A$1,CELL("row",INDEX(RAB_AVE!$B$55:$JB$67,MATCH(AQ5,RAB_AVE!$B$55:$B$67,0),1))-1,MATCH(VALUE("20"&amp;RIGHT(AQ6,2)),RAB_AVE!$C54:$JB54,0)+1)),0)/1000</f>
        <v>82058.082062880741</v>
      </c>
      <c r="AR82" s="98">
        <f ca="1">IFERROR((OFFSET(RAB_AVE!$A$1,CELL("row",INDEX(RAB_AVE!$B$55:$JB$67,MATCH(AR5,RAB_AVE!$B$55:$B$67,0),1))-1,MATCH(VALUE("20"&amp;RIGHT(AR6,2)),RAB_AVE!$C54:$JB54,0)+1)),0)/1000</f>
        <v>85171.227094386544</v>
      </c>
      <c r="AS82" s="98">
        <f ca="1">IFERROR((OFFSET(RAB_AVE!$A$1,CELL("row",INDEX(RAB_AVE!$B$55:$JB$67,MATCH(AS5,RAB_AVE!$B$55:$B$67,0),1))-1,MATCH(VALUE("20"&amp;RIGHT(AS6,2)),RAB_AVE!$C54:$JB54,0)+1)),0)/1000</f>
        <v>87637.195397151649</v>
      </c>
      <c r="AT82" s="98">
        <f ca="1">IFERROR((OFFSET(RAB_AVE!$A$1,CELL("row",INDEX(RAB_AVE!$B$55:$JB$67,MATCH(AT5,RAB_AVE!$B$55:$B$67,0),1))-1,MATCH(VALUE("20"&amp;RIGHT(AT6,2)),RAB_AVE!$C54:$JB54,0)+1)),0)/1000</f>
        <v>95108.858427293933</v>
      </c>
      <c r="AU82" s="98">
        <f ca="1">IFERROR((OFFSET(RAB_AVE!$A$1,CELL("row",INDEX(RAB_AVE!$B$55:$JB$67,MATCH(AU5,RAB_AVE!$B$55:$B$67,0),1))-1,MATCH(VALUE("20"&amp;RIGHT(AU6,2)),RAB_AVE!$C54:$JB54,0)+1)),0)/1000</f>
        <v>98787.375966754102</v>
      </c>
      <c r="AV82" s="98">
        <f ca="1">IFERROR((OFFSET(RAB_AVE!$A$1,CELL("row",INDEX(RAB_AVE!$B$55:$JB$67,MATCH(AV5,RAB_AVE!$B$55:$B$67,0),1))-1,MATCH(VALUE("20"&amp;RIGHT(AV6,2)),RAB_AVE!$C54:$JB54,0)+1)),0)/1000</f>
        <v>104402.56467148781</v>
      </c>
      <c r="AW82" s="277">
        <f ca="1">IFERROR((OFFSET(RAB_AVE!$A$1,CELL("row",INDEX(RAB_AVE!$B$55:$JB$67,MATCH(AW5,RAB_AVE!$B$55:$B$67,0),1))-1,MATCH(VALUE("20"&amp;RIGHT(AW6,2)),RAB_AVE!$C54:$JB54,0)+1)),0)/1000</f>
        <v>110090.88206120353</v>
      </c>
      <c r="AX82" s="277">
        <f ca="1">IFERROR((OFFSET(RAB_AVE!$A$1,CELL("row",INDEX(RAB_AVE!$B$55:$JB$67,MATCH(AX5,RAB_AVE!$B$55:$B$67,0),1))-1,MATCH(VALUE("20"&amp;RIGHT(AX6,2)),RAB_AVE!$C54:$JB54,0)+1)),0)/1000</f>
        <v>114158.83938362057</v>
      </c>
      <c r="AY82" s="277">
        <f ca="1">IFERROR((OFFSET(RAB_AVE!$A$1,CELL("row",INDEX(RAB_AVE!$B$55:$JB$67,MATCH(AY5,RAB_AVE!$B$55:$B$67,0),1))-1,MATCH(VALUE("20"&amp;RIGHT(AY6,2)),RAB_AVE!$C54:$JB54,0)+1)),0)/1000</f>
        <v>118622.2894629401</v>
      </c>
      <c r="AZ82" s="277">
        <f ca="1">IFERROR((OFFSET(RAB_AVE!$A$1,CELL("row",INDEX(RAB_AVE!$B$55:$JB$67,MATCH(AZ5,RAB_AVE!$B$55:$B$67,0),1))-1,MATCH(VALUE("20"&amp;RIGHT(AZ6,2)),RAB_AVE!$C54:$JB54,0)+1)),0)/1000</f>
        <v>124307.07014963716</v>
      </c>
      <c r="BA82" s="277">
        <f ca="1">IFERROR((OFFSET(RAB_AVE!$A$1,CELL("row",INDEX(RAB_AVE!$B$55:$JB$67,MATCH(BA5,RAB_AVE!$B$55:$B$67,0),1))-1,MATCH(VALUE("20"&amp;RIGHT(BA6,2)),RAB_AVE!$C54:$JB54,0)+1)),0)/1000</f>
        <v>133847.61119548074</v>
      </c>
      <c r="BB82" s="277">
        <f ca="1">IFERROR((OFFSET(RAB_AVE!$A$1,CELL("row",INDEX(RAB_AVE!$B$55:$JB$67,MATCH(BB5,RAB_AVE!$B$55:$B$67,0),1))-1,MATCH(VALUE("20"&amp;RIGHT(BB6,2)),RAB_AVE!$C54:$JB54,0)+1)),0)/1000</f>
        <v>127058.0891013551</v>
      </c>
      <c r="BC82" s="277">
        <f ca="1">IFERROR((OFFSET(RAB_AVE!$A$1,CELL("row",INDEX(RAB_AVE!$B$55:$JB$67,MATCH(BC5,RAB_AVE!$B$55:$B$67,0),1))-1,MATCH(VALUE("20"&amp;RIGHT(BC6,2)),RAB_AVE!$C54:$JB54,0)+1)),0)/1000</f>
        <v>131416.42190032988</v>
      </c>
      <c r="BD82" s="277">
        <f ca="1">IFERROR((OFFSET(RAB_AVE!$A$1,CELL("row",INDEX(RAB_AVE!$B$55:$JB$67,MATCH(BD5,RAB_AVE!$B$55:$B$67,0),1))-1,MATCH(VALUE("20"&amp;RIGHT(BD6,2)),RAB_AVE!$C54:$JB54,0)+1)),0)/1000</f>
        <v>135508.31042623241</v>
      </c>
      <c r="BE82" s="277">
        <f ca="1">IFERROR((OFFSET(RAB_AVE!$A$1,CELL("row",INDEX(RAB_AVE!$B$55:$JB$67,MATCH(BE5,RAB_AVE!$B$55:$B$67,0),1))-1,MATCH(VALUE("20"&amp;RIGHT(BE6,2)),RAB_AVE!$C54:$JB54,0)+1)),0)/1000</f>
        <v>139180.98590161384</v>
      </c>
      <c r="BF82" s="277">
        <f ca="1">IFERROR((OFFSET(RAB_AVE!$A$1,CELL("row",INDEX(RAB_AVE!$B$55:$JB$67,MATCH(BF5,RAB_AVE!$B$55:$B$67,0),1))-1,MATCH(VALUE("20"&amp;RIGHT(BF6,2)),RAB_AVE!$C54:$JB54,0)+1)),0)/1000</f>
        <v>141704.6349454711</v>
      </c>
      <c r="BG82" s="98">
        <f ca="1">IFERROR((OFFSET(RAB_AVE!$A$1,CELL("row",INDEX(RAB_AVE!$B$55:$JB$67,MATCH(BG5,RAB_AVE!$B$55:$B$67,0),1))-1,MATCH(VALUE("20"&amp;RIGHT(BG6,2)),RAB_AVE!$C54:$JB54,0)+1)),0)/1000</f>
        <v>143569.43601750559</v>
      </c>
      <c r="BH82" s="98">
        <f ca="1">IFERROR((OFFSET(RAB_AVE!$A$1,CELL("row",INDEX(RAB_AVE!$B$55:$JB$67,MATCH(BH5,RAB_AVE!$B$55:$B$67,0),1))-1,MATCH(VALUE("20"&amp;RIGHT(BH6,2)),RAB_AVE!$C54:$JB54,0)+1)),0)/1000</f>
        <v>149577.77812035926</v>
      </c>
      <c r="BI82" s="98">
        <f ca="1">IFERROR((OFFSET(RAB_AVE!$A$1,CELL("row",INDEX(RAB_AVE!$B$55:$JB$67,MATCH(BI5,RAB_AVE!$B$55:$B$67,0),1))-1,MATCH(VALUE("20"&amp;RIGHT(BI6,2)),RAB_AVE!$C54:$JB54,0)+1)),0)/1000</f>
        <v>54995.09367788821</v>
      </c>
      <c r="BJ82" s="98">
        <f ca="1">IFERROR((OFFSET(RAB_AVE!$A$1,CELL("row",INDEX(RAB_AVE!$B$55:$JB$67,MATCH(BJ5,RAB_AVE!$B$55:$B$67,0),1))-1,MATCH(VALUE("20"&amp;RIGHT(BJ6,2)),RAB_AVE!$C54:$JB54,0)+1)),0)/1000</f>
        <v>53746.490993035026</v>
      </c>
      <c r="BK82" s="98">
        <f ca="1">IFERROR((OFFSET(RAB_AVE!$A$1,CELL("row",INDEX(RAB_AVE!$B$55:$JB$67,MATCH(BK5,RAB_AVE!$B$55:$B$67,0),1))-1,MATCH(VALUE("20"&amp;RIGHT(BK6,2)),RAB_AVE!$C54:$JB54,0)+1)),0)/1000</f>
        <v>50802.254972572235</v>
      </c>
      <c r="BL82" s="98">
        <f ca="1">IFERROR((OFFSET(RAB_AVE!$A$1,CELL("row",INDEX(RAB_AVE!$B$55:$JB$67,MATCH(BL5,RAB_AVE!$B$55:$B$67,0),1))-1,MATCH(VALUE("20"&amp;RIGHT(BL6,2)),RAB_AVE!$C54:$JB54,0)+1)),0)/1000</f>
        <v>47148.992704532371</v>
      </c>
      <c r="BM82" s="98">
        <f ca="1">IFERROR((OFFSET(RAB_AVE!$A$1,CELL("row",INDEX(RAB_AVE!$B$55:$JB$67,MATCH(BM5,RAB_AVE!$B$55:$B$67,0),1))-1,MATCH(VALUE("20"&amp;RIGHT(BM6,2)),RAB_AVE!$C54:$JB54,0)+1)),0)/1000</f>
        <v>42650.319337593304</v>
      </c>
      <c r="BN82" s="98">
        <f ca="1">IFERROR((OFFSET(RAB_AVE!$A$1,CELL("row",INDEX(RAB_AVE!$B$55:$JB$67,MATCH(BN5,RAB_AVE!$B$55:$B$67,0),1))-1,MATCH(VALUE("20"&amp;RIGHT(BN6,2)),RAB_AVE!$C54:$JB54,0)+1)),0)/1000</f>
        <v>37559.939899365454</v>
      </c>
      <c r="BO82" s="98">
        <f ca="1">IFERROR((OFFSET(RAB_AVE!$A$1,CELL("row",INDEX(RAB_AVE!$B$55:$JB$67,MATCH(BO5,RAB_AVE!$B$55:$B$67,0),1))-1,MATCH(VALUE("20"&amp;RIGHT(BO6,2)),RAB_AVE!$C54:$JB54,0)+1)),0)/1000</f>
        <v>33707.433626858619</v>
      </c>
      <c r="BP82" s="98">
        <f ca="1">IFERROR((OFFSET(RAB_AVE!$A$1,CELL("row",INDEX(RAB_AVE!$B$55:$JB$67,MATCH(BP5,RAB_AVE!$B$55:$B$67,0),1))-1,MATCH(VALUE("20"&amp;RIGHT(BP6,2)),RAB_AVE!$C54:$JB54,0)+1)),0)/1000</f>
        <v>30165.61093178446</v>
      </c>
      <c r="BQ82" s="98">
        <f ca="1">IFERROR((OFFSET(RAB_AVE!$A$1,CELL("row",INDEX(RAB_AVE!$B$55:$JB$67,MATCH(BQ5,RAB_AVE!$B$55:$B$67,0),1))-1,MATCH(VALUE("20"&amp;RIGHT(BQ6,2)),RAB_AVE!$C54:$JB54,0)+1)),0)/1000</f>
        <v>26378.874925497465</v>
      </c>
      <c r="BR82" s="98">
        <f ca="1">IFERROR((OFFSET(RAB_AVE!$A$1,CELL("row",INDEX(RAB_AVE!$B$55:$JB$67,MATCH(BR5,RAB_AVE!$B$55:$B$67,0),1))-1,MATCH(VALUE("20"&amp;RIGHT(BR6,2)),RAB_AVE!$C54:$JB54,0)+1)),0)/1000</f>
        <v>111569.5773843747</v>
      </c>
      <c r="BS82" s="98">
        <f ca="1">IFERROR((OFFSET(RAB_AVE!$A$1,CELL("row",INDEX(RAB_AVE!$B$55:$JB$67,MATCH(BS5,RAB_AVE!$B$55:$B$67,0),1))-1,MATCH(VALUE("20"&amp;RIGHT(BS6,2)),RAB_AVE!$C54:$JB54,0)+1)),0)/1000</f>
        <v>110724.75419586846</v>
      </c>
      <c r="BT82" s="98">
        <f ca="1">IFERROR((OFFSET(RAB_AVE!$A$1,CELL("row",INDEX(RAB_AVE!$B$55:$JB$67,MATCH(BT5,RAB_AVE!$B$55:$B$67,0),1))-1,MATCH(VALUE("20"&amp;RIGHT(BT6,2)),RAB_AVE!$C54:$JB54,0)+1)),0)/1000</f>
        <v>115650.84815070104</v>
      </c>
      <c r="BU82" s="98">
        <f ca="1">IFERROR((OFFSET(RAB_AVE!$A$1,CELL("row",INDEX(RAB_AVE!$B$55:$JB$67,MATCH(BU5,RAB_AVE!$B$55:$B$67,0),1))-1,MATCH(VALUE("20"&amp;RIGHT(BU6,2)),RAB_AVE!$C54:$JB54,0)+1)),0)/1000</f>
        <v>118520.24455148222</v>
      </c>
      <c r="BV82" s="98">
        <f ca="1">IFERROR((OFFSET(RAB_AVE!$A$1,CELL("row",INDEX(RAB_AVE!$B$55:$JB$67,MATCH(BV5,RAB_AVE!$B$55:$B$67,0),1))-1,MATCH(VALUE("20"&amp;RIGHT(BV6,2)),RAB_AVE!$C54:$JB54,0)+1)),0)/1000</f>
        <v>114137.07305527521</v>
      </c>
      <c r="BW82" s="98">
        <f ca="1">IFERROR((OFFSET(RAB_AVE!$A$1,CELL("row",INDEX(RAB_AVE!$B$55:$JB$67,MATCH(BW5,RAB_AVE!$B$55:$B$67,0),1))-1,MATCH(VALUE("20"&amp;RIGHT(BW6,2)),RAB_AVE!$C54:$JB54,0)+1)),0)/1000</f>
        <v>110892.779475256</v>
      </c>
      <c r="BX82" s="277">
        <f ca="1">IFERROR((OFFSET(RAB_AVE!$A$1,CELL("row",INDEX(RAB_AVE!$B$55:$JB$67,MATCH(BX5,RAB_AVE!$B$55:$B$67,0),1))-1,MATCH(VALUE("20"&amp;RIGHT(BX6,2)),RAB_AVE!$C54:$JB54,0)+1)),0)/1000</f>
        <v>103721.43753915089</v>
      </c>
      <c r="BY82" s="277">
        <f ca="1">IFERROR((OFFSET(RAB_AVE!$A$1,CELL("row",INDEX(RAB_AVE!$B$55:$JB$67,MATCH(BY5,RAB_AVE!$B$55:$B$67,0),1))-1,MATCH(VALUE("20"&amp;RIGHT(BY6,2)),RAB_AVE!$C54:$JB54,0)+1)),0)/1000</f>
        <v>93684.458624116363</v>
      </c>
      <c r="BZ82" s="277">
        <f ca="1">IFERROR((OFFSET(RAB_AVE!$A$1,CELL("row",INDEX(RAB_AVE!$B$55:$JB$67,MATCH(BZ5,RAB_AVE!$B$55:$B$67,0),1))-1,MATCH(VALUE("20"&amp;RIGHT(BZ6,2)),RAB_AVE!$C54:$JB54,0)+1)),0)/1000</f>
        <v>86471.877614161378</v>
      </c>
      <c r="CA82" s="277">
        <f ca="1">IFERROR((OFFSET(RAB_AVE!$A$1,CELL("row",INDEX(RAB_AVE!$B$55:$JB$67,MATCH(CA5,RAB_AVE!$B$55:$B$67,0),1))-1,MATCH(VALUE("20"&amp;RIGHT(CA6,2)),RAB_AVE!$C54:$JB54,0)+1)),0)/1000</f>
        <v>79333.65781516915</v>
      </c>
      <c r="CB82" s="98">
        <f ca="1">IFERROR((OFFSET(RAB_AVE!$A$1,CELL("row",INDEX(RAB_AVE!$B$55:$JB$67,MATCH(CB5,RAB_AVE!$B$55:$B$67,0),1))-1,MATCH(VALUE("20"&amp;RIGHT(CB6,2)),RAB_AVE!$C54:$JB54,0)+1)),0)/1000</f>
        <v>212487.68591263759</v>
      </c>
      <c r="CC82" s="98">
        <f ca="1">IFERROR((OFFSET(RAB_AVE!$A$1,CELL("row",INDEX(RAB_AVE!$B$55:$JB$67,MATCH(CC5,RAB_AVE!$B$55:$B$67,0),1))-1,MATCH(VALUE("20"&amp;RIGHT(CC6,2)),RAB_AVE!$C54:$JB54,0)+1)),0)/1000</f>
        <v>244151.50395278673</v>
      </c>
      <c r="CD82" s="98">
        <f ca="1">IFERROR((OFFSET(RAB_AVE!$A$1,CELL("row",INDEX(RAB_AVE!$B$55:$JB$67,MATCH(CD5,RAB_AVE!$B$55:$B$67,0),1))-1,MATCH(VALUE("20"&amp;RIGHT(CD6,2)),RAB_AVE!$C54:$JB54,0)+1)),0)/1000</f>
        <v>274315.47552317067</v>
      </c>
      <c r="CE82" s="98">
        <f ca="1">IFERROR((OFFSET(RAB_AVE!$A$1,CELL("row",INDEX(RAB_AVE!$B$55:$JB$67,MATCH(CE5,RAB_AVE!$B$55:$B$67,0),1))-1,MATCH(VALUE("20"&amp;RIGHT(CE6,2)),RAB_AVE!$C54:$JB54,0)+1)),0)/1000</f>
        <v>309658.84990886512</v>
      </c>
      <c r="CF82" s="98">
        <f ca="1">IFERROR((OFFSET(RAB_AVE!$A$1,CELL("row",INDEX(RAB_AVE!$B$55:$JB$67,MATCH(CF5,RAB_AVE!$B$55:$B$67,0),1))-1,MATCH(VALUE("20"&amp;RIGHT(CF6,2)),RAB_AVE!$C54:$JB54,0)+1)),0)/1000</f>
        <v>364911.19698006072</v>
      </c>
      <c r="CG82" s="98">
        <f ca="1">IFERROR((OFFSET(RAB_AVE!$A$1,CELL("row",INDEX(RAB_AVE!$B$55:$JB$67,MATCH(CG5,RAB_AVE!$B$55:$B$67,0),1))-1,MATCH(VALUE("20"&amp;RIGHT(CG6,2)),RAB_AVE!$C54:$JB54,0)+1)),0)/1000</f>
        <v>418825.75284809148</v>
      </c>
      <c r="CH82" s="98">
        <f ca="1">IFERROR((OFFSET(RAB_AVE!$A$1,CELL("row",INDEX(RAB_AVE!$B$55:$JB$67,MATCH(CH5,RAB_AVE!$B$55:$B$67,0),1))-1,MATCH(VALUE("20"&amp;RIGHT(CH6,2)),RAB_AVE!$C54:$JB54,0)+1)),0)/1000</f>
        <v>450916.28624500963</v>
      </c>
      <c r="CI82" s="98">
        <f ca="1">IFERROR((OFFSET(RAB_AVE!$A$1,CELL("row",INDEX(RAB_AVE!$B$55:$JB$67,MATCH(CI5,RAB_AVE!$B$55:$B$67,0),1))-1,MATCH(VALUE("20"&amp;RIGHT(CI6,2)),RAB_AVE!$C54:$JB54,0)+1)),0)/1000</f>
        <v>473853.67932454206</v>
      </c>
      <c r="CJ82" s="98">
        <f ca="1">IFERROR((OFFSET(RAB_AVE!$A$1,CELL("row",INDEX(RAB_AVE!$B$55:$JB$67,MATCH(CJ5,RAB_AVE!$B$55:$B$67,0),1))-1,MATCH(VALUE("20"&amp;RIGHT(CJ6,2)),RAB_AVE!$C54:$JB54,0)+1)),0)/1000</f>
        <v>507401.82482125063</v>
      </c>
      <c r="CK82" s="98">
        <f ca="1">IFERROR((OFFSET(RAB_AVE!$A$1,CELL("row",INDEX(RAB_AVE!$B$55:$JB$67,MATCH(CK5,RAB_AVE!$B$55:$B$67,0),1))-1,MATCH(VALUE("20"&amp;RIGHT(CK6,2)),RAB_AVE!$C54:$JB54,0)+1)),0)/1000</f>
        <v>540762.58899801096</v>
      </c>
      <c r="CL82" s="98">
        <f ca="1">IFERROR((OFFSET(RAB_AVE!$A$1,CELL("row",INDEX(RAB_AVE!$B$55:$JB$67,MATCH(CL5,RAB_AVE!$B$55:$B$67,0),1))-1,MATCH(VALUE("20"&amp;RIGHT(CL6,2)),RAB_AVE!$C54:$JB54,0)+1)),0)/1000</f>
        <v>553901.48358138977</v>
      </c>
      <c r="CM82" s="98">
        <f ca="1">IFERROR((OFFSET(RAB_AVE!$A$1,CELL("row",INDEX(RAB_AVE!$B$55:$JB$67,MATCH(CM5,RAB_AVE!$B$55:$B$67,0),1))-1,MATCH(VALUE("20"&amp;RIGHT(CM6,2)),RAB_AVE!$C54:$JB54,0)+1)),0)/1000</f>
        <v>555655.00693440146</v>
      </c>
      <c r="CN82" s="98">
        <f ca="1">IFERROR((OFFSET(RAB_AVE!$A$1,CELL("row",INDEX(RAB_AVE!$B$55:$JB$67,MATCH(CN5,RAB_AVE!$B$55:$B$67,0),1))-1,MATCH(VALUE("20"&amp;RIGHT(CN6,2)),RAB_AVE!$C54:$JB54,0)+1)),0)/1000</f>
        <v>552218.21774925734</v>
      </c>
      <c r="CO82" s="98">
        <f ca="1">IFERROR((OFFSET(RAB_AVE!$A$1,CELL("row",INDEX(RAB_AVE!$B$55:$JB$67,MATCH(CO5,RAB_AVE!$B$55:$B$67,0),1))-1,MATCH(VALUE("20"&amp;RIGHT(CO6,2)),RAB_AVE!$C54:$JB54,0)+1)),0)/1000</f>
        <v>548349.59071222949</v>
      </c>
      <c r="CP82" s="98">
        <f ca="1">IFERROR((OFFSET(RAB_AVE!$A$1,CELL("row",INDEX(RAB_AVE!$B$55:$JB$67,MATCH(CP5,RAB_AVE!$B$55:$B$67,0),1))-1,MATCH(VALUE("20"&amp;RIGHT(CP6,2)),RAB_AVE!$C54:$JB54,0)+1)),0)/1000</f>
        <v>545909.23838912719</v>
      </c>
      <c r="CQ82" s="98">
        <f ca="1">IFERROR((OFFSET(RAB_AVE!$A$1,CELL("row",INDEX(RAB_AVE!$B$55:$JB$67,MATCH(CQ5,RAB_AVE!$B$55:$B$67,0),1))-1,MATCH(VALUE("20"&amp;RIGHT(CQ6,2)),RAB_AVE!$C54:$JB54,0)+1)),0)/1000</f>
        <v>539737.96504024777</v>
      </c>
      <c r="CR82" s="98">
        <f ca="1">IFERROR((OFFSET(RAB_AVE!$A$1,CELL("row",INDEX(RAB_AVE!$B$55:$JB$67,MATCH(CR5,RAB_AVE!$B$55:$B$67,0),1))-1,MATCH(VALUE("20"&amp;RIGHT(CR6,2)),RAB_AVE!$C54:$JB54,0)+1)),0)/1000</f>
        <v>534532.73585527053</v>
      </c>
      <c r="CS82" s="98">
        <f ca="1">IFERROR((OFFSET(RAB_AVE!$A$1,CELL("row",INDEX(RAB_AVE!$B$55:$JB$67,MATCH(CS5,RAB_AVE!$B$55:$B$67,0),1))-1,MATCH(VALUE("20"&amp;RIGHT(CS6,2)),RAB_AVE!$C54:$JB54,0)+1)),0)/1000</f>
        <v>546877.35862629698</v>
      </c>
      <c r="CT82" s="98">
        <f ca="1">IFERROR((OFFSET(RAB_AVE!$A$1,CELL("row",INDEX(RAB_AVE!$B$55:$JB$67,MATCH(CT5,RAB_AVE!$B$55:$B$67,0),1))-1,MATCH(VALUE("20"&amp;RIGHT(CT6,2)),RAB_AVE!$C54:$JB54,0)+1)),0)/1000</f>
        <v>559646.54621504969</v>
      </c>
      <c r="CU82" s="98">
        <f ca="1">IFERROR((OFFSET(RAB_AVE!$A$1,CELL("row",INDEX(RAB_AVE!$B$55:$JB$67,MATCH(CU5,RAB_AVE!$B$55:$B$67,0),1))-1,MATCH(VALUE("20"&amp;RIGHT(CU6,2)),RAB_AVE!$C54:$JB54,0)+1)),0)/1000</f>
        <v>11392.984878377067</v>
      </c>
      <c r="CV82" s="98">
        <f ca="1">IFERROR((OFFSET(RAB_AVE!$A$1,CELL("row",INDEX(RAB_AVE!$B$55:$JB$67,MATCH(CV5,RAB_AVE!$B$55:$B$67,0),1))-1,MATCH(VALUE("20"&amp;RIGHT(CV6,2)),RAB_AVE!$C54:$JB54,0)+1)),0)/1000</f>
        <v>12148.014304532744</v>
      </c>
      <c r="CW82" s="98">
        <f ca="1">IFERROR((OFFSET(RAB_AVE!$A$1,CELL("row",INDEX(RAB_AVE!$B$55:$JB$67,MATCH(CW5,RAB_AVE!$B$55:$B$67,0),1))-1,MATCH(VALUE("20"&amp;RIGHT(CW6,2)),RAB_AVE!$C54:$JB54,0)+1)),0)/1000</f>
        <v>20828.42261260637</v>
      </c>
      <c r="CX82" s="98">
        <f ca="1">IFERROR((OFFSET(RAB_AVE!$A$1,CELL("row",INDEX(RAB_AVE!$B$55:$JB$67,MATCH(CX5,RAB_AVE!$B$55:$B$67,0),1))-1,MATCH(VALUE("20"&amp;RIGHT(CX6,2)),RAB_AVE!$C54:$JB54,0)+1)),0)/1000</f>
        <v>30425.06034917845</v>
      </c>
      <c r="CY82" s="98">
        <f ca="1">IFERROR((OFFSET(RAB_AVE!$A$1,CELL("row",INDEX(RAB_AVE!$B$55:$JB$67,MATCH(CY5,RAB_AVE!$B$55:$B$67,0),1))-1,MATCH(VALUE("20"&amp;RIGHT(CY6,2)),RAB_AVE!$C54:$JB54,0)+1)),0)/1000</f>
        <v>38405.580378958715</v>
      </c>
      <c r="CZ82" s="98">
        <f ca="1">IFERROR((OFFSET(RAB_AVE!$A$1,CELL("row",INDEX(RAB_AVE!$B$55:$JB$67,MATCH(CZ5,RAB_AVE!$B$55:$B$67,0),1))-1,MATCH(VALUE("20"&amp;RIGHT(CZ6,2)),RAB_AVE!$C54:$JB54,0)+1)),0)/1000</f>
        <v>45583.078326506598</v>
      </c>
      <c r="DA82" s="98">
        <f ca="1">IFERROR((OFFSET(RAB_AVE!$A$1,CELL("row",INDEX(RAB_AVE!$B$55:$JB$67,MATCH(DA5,RAB_AVE!$B$55:$B$67,0),1))-1,MATCH(VALUE("20"&amp;RIGHT(DA6,2)),RAB_AVE!$C54:$JB54,0)+1)),0)/1000</f>
        <v>46534.041028011947</v>
      </c>
      <c r="DB82" s="98">
        <f ca="1">IFERROR((OFFSET(RAB_AVE!$A$1,CELL("row",INDEX(RAB_AVE!$B$55:$JB$67,MATCH(DB5,RAB_AVE!$B$55:$B$67,0),1))-1,MATCH(VALUE("20"&amp;RIGHT(DB6,2)),RAB_AVE!$C54:$JB54,0)+1)),0)/1000</f>
        <v>46162.251341734765</v>
      </c>
      <c r="DC82" s="98">
        <f ca="1">IFERROR((OFFSET(RAB_AVE!$A$1,CELL("row",INDEX(RAB_AVE!$B$55:$JB$67,MATCH(DC5,RAB_AVE!$B$55:$B$67,0),1))-1,MATCH(VALUE("20"&amp;RIGHT(DC6,2)),RAB_AVE!$C54:$JB54,0)+1)),0)/1000</f>
        <v>47457.973149386329</v>
      </c>
      <c r="DD82" s="98">
        <f ca="1">IFERROR((OFFSET(RAB_AVE!$A$1,CELL("row",INDEX(RAB_AVE!$B$55:$JB$67,MATCH(DD5,RAB_AVE!$B$55:$B$67,0),1))-1,MATCH(VALUE("20"&amp;RIGHT(DD6,2)),RAB_AVE!$C54:$JB54,0)+1)),0)/1000</f>
        <v>43202.061130581955</v>
      </c>
      <c r="DE82" s="98">
        <f ca="1">IFERROR((OFFSET(RAB_AVE!$A$1,CELL("row",INDEX(RAB_AVE!$B$55:$JB$67,MATCH(DE5,RAB_AVE!$B$55:$B$67,0),1))-1,MATCH(VALUE("20"&amp;RIGHT(DE6,2)),RAB_AVE!$C54:$JB54,0)+1)),0)/1000</f>
        <v>50453.572925578032</v>
      </c>
      <c r="DF82" s="98">
        <f ca="1">IFERROR((OFFSET(RAB_AVE!$A$1,CELL("row",INDEX(RAB_AVE!$B$55:$JB$67,MATCH(DF5,RAB_AVE!$B$55:$B$67,0),1))-1,MATCH(VALUE("20"&amp;RIGHT(DF6,2)),RAB_AVE!$C54:$JB54,0)+1)),0)/1000</f>
        <v>51909.740446663651</v>
      </c>
      <c r="DG82" s="98">
        <f ca="1">IFERROR((OFFSET(RAB_AVE!$A$1,CELL("row",INDEX(RAB_AVE!$B$55:$JB$67,MATCH(DG5,RAB_AVE!$B$55:$B$67,0),1))-1,MATCH(VALUE("20"&amp;RIGHT(DG6,2)),RAB_AVE!$C54:$JB54,0)+1)),0)/1000</f>
        <v>51593.896339716819</v>
      </c>
      <c r="DH82" s="98">
        <f ca="1">IFERROR((OFFSET(RAB_AVE!$A$1,CELL("row",INDEX(RAB_AVE!$B$55:$JB$67,MATCH(DH5,RAB_AVE!$B$55:$B$67,0),1))-1,MATCH(VALUE("20"&amp;RIGHT(DH6,2)),RAB_AVE!$C54:$JB54,0)+1)),0)/1000</f>
        <v>51463.551585491165</v>
      </c>
      <c r="DI82" s="98">
        <f ca="1">IFERROR((OFFSET(RAB_AVE!$A$1,CELL("row",INDEX(RAB_AVE!$B$55:$JB$67,MATCH(DI5,RAB_AVE!$B$55:$B$67,0),1))-1,MATCH(VALUE("20"&amp;RIGHT(DI6,2)),RAB_AVE!$C54:$JB54,0)+1)),0)/1000</f>
        <v>51750.244107612234</v>
      </c>
      <c r="DJ82" s="98">
        <f ca="1">IFERROR((OFFSET(RAB_AVE!$A$1,CELL("row",INDEX(RAB_AVE!$B$55:$JB$67,MATCH(DJ5,RAB_AVE!$B$55:$B$67,0),1))-1,MATCH(VALUE("20"&amp;RIGHT(DJ6,2)),RAB_AVE!$C54:$JB54,0)+1)),0)/1000</f>
        <v>55730.181282030775</v>
      </c>
      <c r="DK82" s="98">
        <f ca="1">IFERROR((OFFSET(RAB_AVE!$A$1,CELL("row",INDEX(RAB_AVE!$B$55:$JB$67,MATCH(DK5,RAB_AVE!$B$55:$B$67,0),1))-1,MATCH(VALUE("20"&amp;RIGHT(DK6,2)),RAB_AVE!$C54:$JB54,0)+1)),0)/1000</f>
        <v>55142.113066264181</v>
      </c>
      <c r="DL82" s="98">
        <f ca="1">IFERROR((OFFSET(RAB_AVE!$A$1,CELL("row",INDEX(RAB_AVE!$B$55:$JB$67,MATCH(DL5,RAB_AVE!$B$55:$B$67,0),1))-1,MATCH(VALUE("20"&amp;RIGHT(DL6,2)),RAB_AVE!$C54:$JB54,0)+1)),0)/1000</f>
        <v>56622.321652113184</v>
      </c>
      <c r="DM82" s="98">
        <f ca="1">IFERROR((OFFSET(RAB_AVE!$A$1,CELL("row",INDEX(RAB_AVE!$B$55:$JB$67,MATCH(DM5,RAB_AVE!$B$55:$B$67,0),1))-1,MATCH(VALUE("20"&amp;RIGHT(DM6,2)),RAB_AVE!$C54:$JB54,0)+1)),0)/1000</f>
        <v>57938.835677698182</v>
      </c>
      <c r="DN82" s="98">
        <f ca="1">IFERROR((OFFSET(RAB_AVE!$A$1,CELL("row",INDEX(RAB_AVE!$B$55:$JB$67,MATCH(DN5,RAB_AVE!$B$55:$B$67,0),1))-1,MATCH(VALUE("20"&amp;RIGHT(DN6,2)),RAB_AVE!$C54:$JB54,0)+1)),0)/1000</f>
        <v>13014.509034830891</v>
      </c>
      <c r="DO82" s="98">
        <f ca="1">IFERROR((OFFSET(RAB_AVE!$A$1,CELL("row",INDEX(RAB_AVE!$B$55:$JB$67,MATCH(DO5,RAB_AVE!$B$55:$B$67,0),1))-1,MATCH(VALUE("20"&amp;RIGHT(DO6,2)),RAB_AVE!$C54:$JB54,0)+1)),0)/1000</f>
        <v>12934.909089749988</v>
      </c>
      <c r="DP82" s="98">
        <f ca="1">IFERROR((OFFSET(RAB_AVE!$A$1,CELL("row",INDEX(RAB_AVE!$B$55:$JB$67,MATCH(DP5,RAB_AVE!$B$55:$B$67,0),1))-1,MATCH(VALUE("20"&amp;RIGHT(DP6,2)),RAB_AVE!$C54:$JB54,0)+1)),0)/1000</f>
        <v>13086.895473095801</v>
      </c>
      <c r="DQ82" s="98">
        <f ca="1">IFERROR((OFFSET(RAB_AVE!$A$1,CELL("row",INDEX(RAB_AVE!$B$55:$JB$67,MATCH(DQ5,RAB_AVE!$B$55:$B$67,0),1))-1,MATCH(VALUE("20"&amp;RIGHT(DQ6,2)),RAB_AVE!$C54:$JB54,0)+1)),0)/1000</f>
        <v>13538.884260043837</v>
      </c>
      <c r="DR82" s="98">
        <f ca="1">IFERROR((OFFSET(RAB_AVE!$A$1,CELL("row",INDEX(RAB_AVE!$B$55:$JB$67,MATCH(DR5,RAB_AVE!$B$55:$B$67,0),1))-1,MATCH(VALUE("20"&amp;RIGHT(DR6,2)),RAB_AVE!$C54:$JB54,0)+1)),0)/1000</f>
        <v>17785.368698785282</v>
      </c>
      <c r="DS82" s="98">
        <f ca="1">IFERROR((OFFSET(RAB_AVE!$A$1,CELL("row",INDEX(RAB_AVE!$B$55:$JB$67,MATCH(DS5,RAB_AVE!$B$55:$B$67,0),1))-1,MATCH(VALUE("20"&amp;RIGHT(DS6,2)),RAB_AVE!$C54:$JB54,0)+1)),0)/1000</f>
        <v>21391.846978964375</v>
      </c>
      <c r="DT82" s="98">
        <f ca="1">IFERROR((OFFSET(RAB_AVE!$A$1,CELL("row",INDEX(RAB_AVE!$B$55:$JB$67,MATCH(DT5,RAB_AVE!$B$55:$B$67,0),1))-1,MATCH(VALUE("20"&amp;RIGHT(DT6,2)),RAB_AVE!$C54:$JB54,0)+1)),0)/1000</f>
        <v>21367.238929779152</v>
      </c>
      <c r="DU82" s="98">
        <f ca="1">IFERROR((OFFSET(RAB_AVE!$A$1,CELL("row",INDEX(RAB_AVE!$B$55:$JB$67,MATCH(DU5,RAB_AVE!$B$55:$B$67,0),1))-1,MATCH(VALUE("20"&amp;RIGHT(DU6,2)),RAB_AVE!$C54:$JB54,0)+1)),0)/1000</f>
        <v>21917.018922711683</v>
      </c>
      <c r="DV82" s="98">
        <f ca="1">IFERROR((OFFSET(RAB_AVE!$A$1,CELL("row",INDEX(RAB_AVE!$B$55:$JB$67,MATCH(DV5,RAB_AVE!$B$55:$B$67,0),1))-1,MATCH(VALUE("20"&amp;RIGHT(DV6,2)),RAB_AVE!$C54:$JB54,0)+1)),0)/1000</f>
        <v>16546.920427911336</v>
      </c>
      <c r="DW82" s="98">
        <f ca="1">IFERROR((OFFSET(RAB_AVE!$A$1,CELL("row",INDEX(RAB_AVE!$B$55:$JB$67,MATCH(DW5,RAB_AVE!$B$55:$B$67,0),1))-1,MATCH(VALUE("20"&amp;RIGHT(DW6,2)),RAB_AVE!$C54:$JB54,0)+1)),0)/1000</f>
        <v>19367.364046318591</v>
      </c>
      <c r="DX82" s="98">
        <f ca="1">IFERROR((OFFSET(RAB_AVE!$A$1,CELL("row",INDEX(RAB_AVE!$B$55:$JB$67,MATCH(DX5,RAB_AVE!$B$55:$B$67,0),1))-1,MATCH(VALUE("20"&amp;RIGHT(DX6,2)),RAB_AVE!$C54:$JB54,0)+1)),0)/1000</f>
        <v>19887.655871294355</v>
      </c>
      <c r="DY82" s="98">
        <f ca="1">IFERROR((OFFSET(RAB_AVE!$A$1,CELL("row",INDEX(RAB_AVE!$B$55:$JB$67,MATCH(DY5,RAB_AVE!$B$55:$B$67,0),1))-1,MATCH(VALUE("20"&amp;RIGHT(DY6,2)),RAB_AVE!$C54:$JB54,0)+1)),0)/1000</f>
        <v>20870.459231280951</v>
      </c>
      <c r="DZ82" s="98">
        <f ca="1">IFERROR((OFFSET(RAB_AVE!$A$1,CELL("row",INDEX(RAB_AVE!$B$55:$JB$67,MATCH(DZ5,RAB_AVE!$B$55:$B$67,0),1))-1,MATCH(VALUE("20"&amp;RIGHT(DZ6,2)),RAB_AVE!$C54:$JB54,0)+1)),0)/1000</f>
        <v>22281.926733631535</v>
      </c>
      <c r="EA82" s="277">
        <f ca="1">IFERROR((OFFSET(RAB_AVE!$A$1,CELL("row",INDEX(RAB_AVE!$B$55:$JB$67,MATCH(EA5,RAB_AVE!$B$55:$B$67,0),1))-1,MATCH(VALUE("20"&amp;RIGHT(EA6,2)),RAB_AVE!$C54:$JB54,0)+1)),0)/1000</f>
        <v>25869.574039167226</v>
      </c>
      <c r="EB82" s="277">
        <f ca="1">IFERROR((OFFSET(RAB_AVE!$A$1,CELL("row",INDEX(RAB_AVE!$B$55:$JB$67,MATCH(EB5,RAB_AVE!$B$55:$B$67,0),1))-1,MATCH(VALUE("20"&amp;RIGHT(EB6,2)),RAB_AVE!$C54:$JB54,0)+1)),0)/1000</f>
        <v>30891.167871988811</v>
      </c>
      <c r="EC82" s="277">
        <f ca="1">IFERROR((OFFSET(RAB_AVE!$A$1,CELL("row",INDEX(RAB_AVE!$B$55:$JB$67,MATCH(EC5,RAB_AVE!$B$55:$B$67,0),1))-1,MATCH(VALUE("20"&amp;RIGHT(EC6,2)),RAB_AVE!$C54:$JB54,0)+1)),0)/1000</f>
        <v>34255.289548733301</v>
      </c>
      <c r="ED82" s="277">
        <f ca="1">IFERROR((OFFSET(RAB_AVE!$A$1,CELL("row",INDEX(RAB_AVE!$B$55:$JB$67,MATCH(ED5,RAB_AVE!$B$55:$B$67,0),1))-1,MATCH(VALUE("20"&amp;RIGHT(ED6,2)),RAB_AVE!$C54:$JB54,0)+1)),0)/1000</f>
        <v>35940.119208377437</v>
      </c>
      <c r="EE82" s="98">
        <f ca="1">IFERROR((OFFSET(RAB_AVE!$A$1,CELL("row",INDEX(RAB_AVE!$B$55:$JB$67,MATCH(EE5,RAB_AVE!$B$55:$B$67,0),1))-1,MATCH(VALUE("20"&amp;RIGHT(EE6,2)),RAB_AVE!$C54:$JB54,0)+1)),0)/1000</f>
        <v>37138.304459122854</v>
      </c>
      <c r="EF82" s="98">
        <f ca="1">IFERROR((OFFSET(RAB_AVE!$A$1,CELL("row",INDEX(RAB_AVE!$B$55:$JB$67,MATCH(EF5,RAB_AVE!$B$55:$B$67,0),1))-1,MATCH(VALUE("20"&amp;RIGHT(EF6,2)),RAB_AVE!$C54:$JB54,0)+1)),0)/1000</f>
        <v>37885.821882552591</v>
      </c>
      <c r="EG82" s="98">
        <f ca="1">IFERROR((OFFSET(RAB_AVE!$A$1,CELL("row",INDEX(RAB_AVE!$B$55:$JB$67,MATCH(EG5,RAB_AVE!$B$55:$B$67,0),1))-1,MATCH(VALUE("20"&amp;RIGHT(EG6,2)),RAB_AVE!$C54:$JB54,0)+1)),0)/1000</f>
        <v>1615.2865554963664</v>
      </c>
      <c r="EH82" s="98">
        <f ca="1">IFERROR((OFFSET(RAB_AVE!$A$1,CELL("row",INDEX(RAB_AVE!$B$55:$JB$67,MATCH(EH5,RAB_AVE!$B$55:$B$67,0),1))-1,MATCH(VALUE("20"&amp;RIGHT(EH6,2)),RAB_AVE!$C54:$JB54,0)+1)),0)/1000</f>
        <v>1885.6820022465517</v>
      </c>
      <c r="EI82" s="98">
        <f ca="1">IFERROR((OFFSET(RAB_AVE!$A$1,CELL("row",INDEX(RAB_AVE!$B$55:$JB$67,MATCH(EI5,RAB_AVE!$B$55:$B$67,0),1))-1,MATCH(VALUE("20"&amp;RIGHT(EI6,2)),RAB_AVE!$C54:$JB54,0)+1)),0)/1000</f>
        <v>2129.1457109012144</v>
      </c>
      <c r="EJ82" s="98">
        <f ca="1">IFERROR((OFFSET(RAB_AVE!$A$1,CELL("row",INDEX(RAB_AVE!$B$55:$JB$67,MATCH(EJ5,RAB_AVE!$B$55:$B$67,0),1))-1,MATCH(VALUE("20"&amp;RIGHT(EJ6,2)),RAB_AVE!$C54:$JB54,0)+1)),0)/1000</f>
        <v>2419.5350252512258</v>
      </c>
      <c r="EK82" s="98">
        <f ca="1">IFERROR((OFFSET(RAB_AVE!$A$1,CELL("row",INDEX(RAB_AVE!$B$55:$JB$67,MATCH(EK5,RAB_AVE!$B$55:$B$67,0),1))-1,MATCH(VALUE("20"&amp;RIGHT(EK6,2)),RAB_AVE!$C54:$JB54,0)+1)),0)/1000</f>
        <v>2707.1301961712393</v>
      </c>
      <c r="EL82" s="98">
        <f ca="1">IFERROR((OFFSET(RAB_AVE!$A$1,CELL("row",INDEX(RAB_AVE!$B$55:$JB$67,MATCH(EL5,RAB_AVE!$B$55:$B$67,0),1))-1,MATCH(VALUE("20"&amp;RIGHT(EL6,2)),RAB_AVE!$C54:$JB54,0)+1)),0)/1000</f>
        <v>2989.8715871002673</v>
      </c>
      <c r="EM82" s="98">
        <f ca="1">IFERROR((OFFSET(RAB_AVE!$A$1,CELL("row",INDEX(RAB_AVE!$B$55:$JB$67,MATCH(EM5,RAB_AVE!$B$55:$B$67,0),1))-1,MATCH(VALUE("20"&amp;RIGHT(EM6,2)),RAB_AVE!$C54:$JB54,0)+1)),0)/1000</f>
        <v>3338.0020701450521</v>
      </c>
      <c r="EN82" s="98">
        <f ca="1">IFERROR((OFFSET(RAB_AVE!$A$1,CELL("row",INDEX(RAB_AVE!$B$55:$JB$67,MATCH(EN5,RAB_AVE!$B$55:$B$67,0),1))-1,MATCH(VALUE("20"&amp;RIGHT(EN6,2)),RAB_AVE!$C54:$JB54,0)+1)),0)/1000</f>
        <v>3672.6812346697461</v>
      </c>
      <c r="EO82" s="277">
        <f ca="1">IFERROR((OFFSET(RAB_AVE!$A$1,CELL("row",INDEX(RAB_AVE!$B$55:$JB$67,MATCH(EO5,RAB_AVE!$B$55:$B$67,0),1))-1,MATCH(VALUE("20"&amp;RIGHT(EO6,2)),RAB_AVE!$C54:$JB54,0)+1)),0)/1000</f>
        <v>4054.4251355869342</v>
      </c>
      <c r="EP82" s="277">
        <f ca="1">IFERROR((OFFSET(RAB_AVE!$A$1,CELL("row",INDEX(RAB_AVE!$B$55:$JB$67,MATCH(EP5,RAB_AVE!$B$55:$B$67,0),1))-1,MATCH(VALUE("20"&amp;RIGHT(EP6,2)),RAB_AVE!$C54:$JB54,0)+1)),0)/1000</f>
        <v>4503.5142932224408</v>
      </c>
      <c r="EQ82" s="277">
        <f ca="1">IFERROR((OFFSET(RAB_AVE!$A$1,CELL("row",INDEX(RAB_AVE!$B$55:$JB$67,MATCH(EQ5,RAB_AVE!$B$55:$B$67,0),1))-1,MATCH(VALUE("20"&amp;RIGHT(EQ6,2)),RAB_AVE!$C54:$JB54,0)+1)),0)/1000</f>
        <v>4772.2243063288424</v>
      </c>
      <c r="ER82" s="277">
        <f ca="1">IFERROR((OFFSET(RAB_AVE!$A$1,CELL("row",INDEX(RAB_AVE!$B$55:$JB$67,MATCH(ER5,RAB_AVE!$B$55:$B$67,0),1))-1,MATCH(VALUE("20"&amp;RIGHT(ER6,2)),RAB_AVE!$C54:$JB54,0)+1)),0)/1000</f>
        <v>4985.2500888575114</v>
      </c>
      <c r="ES82" s="277">
        <f ca="1">IFERROR((OFFSET(RAB_AVE!$A$1,CELL("row",INDEX(RAB_AVE!$B$55:$JB$67,MATCH(ES5,RAB_AVE!$B$55:$B$67,0),1))-1,MATCH(VALUE("20"&amp;RIGHT(ES6,2)),RAB_AVE!$C54:$JB54,0)+1)),0)/1000</f>
        <v>5496.8340578610414</v>
      </c>
      <c r="ET82" s="277">
        <f ca="1">IFERROR((OFFSET(RAB_AVE!$A$1,CELL("row",INDEX(RAB_AVE!$B$55:$JB$67,MATCH(ET5,RAB_AVE!$B$55:$B$67,0),1))-1,MATCH(VALUE("20"&amp;RIGHT(ET6,2)),RAB_AVE!$C54:$JB54,0)+1)),0)/1000</f>
        <v>6101.6118244027048</v>
      </c>
      <c r="EU82" s="277">
        <f ca="1">IFERROR((OFFSET(RAB_AVE!$A$1,CELL("row",INDEX(RAB_AVE!$B$55:$JB$67,MATCH(EU5,RAB_AVE!$B$55:$B$67,0),1))-1,MATCH(VALUE("20"&amp;RIGHT(EU6,2)),RAB_AVE!$C54:$JB54,0)+1)),0)/1000</f>
        <v>6483.6483804688332</v>
      </c>
      <c r="EV82" s="277">
        <f ca="1">IFERROR((OFFSET(RAB_AVE!$A$1,CELL("row",INDEX(RAB_AVE!$B$55:$JB$67,MATCH(EV5,RAB_AVE!$B$55:$B$67,0),1))-1,MATCH(VALUE("20"&amp;RIGHT(EV6,2)),RAB_AVE!$C54:$JB54,0)+1)),0)/1000</f>
        <v>6588.9078794081042</v>
      </c>
      <c r="EW82" s="98">
        <f ca="1">IFERROR((OFFSET(RAB_AVE!$A$1,CELL("row",INDEX(RAB_AVE!$B$55:$JB$67,MATCH(EW5,RAB_AVE!$B$55:$B$67,0),1))-1,MATCH(VALUE("20"&amp;RIGHT(EW6,2)),RAB_AVE!$C54:$JB54,0)+1)),0)/1000</f>
        <v>6961.4732623536775</v>
      </c>
      <c r="EX82" s="98">
        <f ca="1">IFERROR((OFFSET(RAB_AVE!$A$1,CELL("row",INDEX(RAB_AVE!$B$55:$JB$67,MATCH(EX5,RAB_AVE!$B$55:$B$67,0),1))-1,MATCH(VALUE("20"&amp;RIGHT(EX6,2)),RAB_AVE!$C54:$JB54,0)+1)),0)/1000</f>
        <v>7587.5643429963029</v>
      </c>
      <c r="EY82" s="98">
        <f ca="1">IFERROR((OFFSET(RAB_AVE!$A$1,CELL("row",INDEX(RAB_AVE!$B$55:$JB$67,MATCH(EY5,RAB_AVE!$B$55:$B$67,0),1))-1,MATCH(VALUE("20"&amp;RIGHT(EY6,2)),RAB_AVE!$C54:$JB54,0)+1)),0)/1000</f>
        <v>8597.4346808740611</v>
      </c>
      <c r="EZ82" s="98">
        <f ca="1">IFERROR((OFFSET(RAB_AVE!$A$1,CELL("row",INDEX(RAB_AVE!$B$55:$JB$67,MATCH(EZ5,RAB_AVE!$B$55:$B$67,0),1))-1,MATCH(VALUE("20"&amp;RIGHT(EZ6,2)),RAB_AVE!$C54:$JB54,0)+1)),0)/1000</f>
        <v>2567.3771215688939</v>
      </c>
      <c r="FA82" s="98">
        <f ca="1">IFERROR((OFFSET(RAB_AVE!$A$1,CELL("row",INDEX(RAB_AVE!$B$55:$JB$67,MATCH(FA5,RAB_AVE!$B$55:$B$67,0),1))-1,MATCH(VALUE("20"&amp;RIGHT(FA6,2)),RAB_AVE!$C54:$JB54,0)+1)),0)/1000</f>
        <v>2679.5986775067922</v>
      </c>
      <c r="FB82" s="98">
        <f ca="1">IFERROR((OFFSET(RAB_AVE!$A$1,CELL("row",INDEX(RAB_AVE!$B$55:$JB$67,MATCH(FB5,RAB_AVE!$B$55:$B$67,0),1))-1,MATCH(VALUE("20"&amp;RIGHT(FB6,2)),RAB_AVE!$C54:$JB54,0)+1)),0)/1000</f>
        <v>2815.3010687790756</v>
      </c>
      <c r="FC82" s="98">
        <f ca="1">IFERROR((OFFSET(RAB_AVE!$A$1,CELL("row",INDEX(RAB_AVE!$B$55:$JB$67,MATCH(FC5,RAB_AVE!$B$55:$B$67,0),1))-1,MATCH(VALUE("20"&amp;RIGHT(FC6,2)),RAB_AVE!$C54:$JB54,0)+1)),0)/1000</f>
        <v>2916.2236978476876</v>
      </c>
      <c r="FD82" s="98">
        <f ca="1">IFERROR((OFFSET(RAB_AVE!$A$1,CELL("row",INDEX(RAB_AVE!$B$55:$JB$67,MATCH(FD5,RAB_AVE!$B$55:$B$67,0),1))-1,MATCH(VALUE("20"&amp;RIGHT(FD6,2)),RAB_AVE!$C54:$JB54,0)+1)),0)/1000</f>
        <v>3114.1359734311663</v>
      </c>
      <c r="FE82" s="98">
        <f ca="1">IFERROR((OFFSET(RAB_AVE!$A$1,CELL("row",INDEX(RAB_AVE!$B$55:$JB$67,MATCH(FE5,RAB_AVE!$B$55:$B$67,0),1))-1,MATCH(VALUE("20"&amp;RIGHT(FE6,2)),RAB_AVE!$C54:$JB54,0)+1)),0)/1000</f>
        <v>3240.4047214166262</v>
      </c>
      <c r="FF82" s="98">
        <f ca="1">IFERROR((OFFSET(RAB_AVE!$A$1,CELL("row",INDEX(RAB_AVE!$B$55:$JB$67,MATCH(FF5,RAB_AVE!$B$55:$B$67,0),1))-1,MATCH(VALUE("20"&amp;RIGHT(FF6,2)),RAB_AVE!$C54:$JB54,0)+1)),0)/1000</f>
        <v>3542.0309267048538</v>
      </c>
      <c r="FG82" s="98">
        <f ca="1">IFERROR((OFFSET(RAB_AVE!$A$1,CELL("row",INDEX(RAB_AVE!$B$55:$JB$67,MATCH(FG5,RAB_AVE!$B$55:$B$67,0),1))-1,MATCH(VALUE("20"&amp;RIGHT(FG6,2)),RAB_AVE!$C54:$JB54,0)+1)),0)/1000</f>
        <v>3912.8055306312644</v>
      </c>
      <c r="FH82" s="98">
        <f ca="1">IFERROR((OFFSET(RAB_AVE!$A$1,CELL("row",INDEX(RAB_AVE!$B$55:$JB$67,MATCH(FH5,RAB_AVE!$B$55:$B$67,0),1))-1,MATCH(VALUE("20"&amp;RIGHT(FH6,2)),RAB_AVE!$C54:$JB54,0)+1)),0)/1000</f>
        <v>4220.7522590460148</v>
      </c>
      <c r="FI82" s="98">
        <f ca="1">IFERROR((OFFSET(RAB_AVE!$A$1,CELL("row",INDEX(RAB_AVE!$B$55:$JB$67,MATCH(FI5,RAB_AVE!$B$55:$B$67,0),1))-1,MATCH(VALUE("20"&amp;RIGHT(FI6,2)),RAB_AVE!$C54:$JB54,0)+1)),0)/1000</f>
        <v>4519.7554108205577</v>
      </c>
      <c r="FJ82" s="98">
        <f ca="1">IFERROR((OFFSET(RAB_AVE!$A$1,CELL("row",INDEX(RAB_AVE!$B$55:$JB$67,MATCH(FJ5,RAB_AVE!$B$55:$B$67,0),1))-1,MATCH(VALUE("20"&amp;RIGHT(FJ6,2)),RAB_AVE!$C54:$JB54,0)+1)),0)/1000</f>
        <v>4818.1442034334632</v>
      </c>
      <c r="FK82" s="98">
        <f ca="1">IFERROR((OFFSET(RAB_AVE!$A$1,CELL("row",INDEX(RAB_AVE!$B$55:$JB$67,MATCH(FK5,RAB_AVE!$B$55:$B$67,0),1))-1,MATCH(VALUE("20"&amp;RIGHT(FK6,2)),RAB_AVE!$C54:$JB54,0)+1)),0)/1000</f>
        <v>5315.618508356556</v>
      </c>
      <c r="FL82" s="98">
        <f ca="1">IFERROR((OFFSET(RAB_AVE!$A$1,CELL("row",INDEX(RAB_AVE!$B$55:$JB$67,MATCH(FL5,RAB_AVE!$B$55:$B$67,0),1))-1,MATCH(VALUE("20"&amp;RIGHT(FL6,2)),RAB_AVE!$C54:$JB54,0)+1)),0)/1000</f>
        <v>5417.9791446528043</v>
      </c>
      <c r="FM82" s="98">
        <f ca="1">IFERROR((OFFSET(RAB_AVE!$A$1,CELL("row",INDEX(RAB_AVE!$B$55:$JB$67,MATCH(FM5,RAB_AVE!$B$55:$B$67,0),1))-1,MATCH(VALUE("20"&amp;RIGHT(FM6,2)),RAB_AVE!$C54:$JB54,0)+1)),0)/1000</f>
        <v>5761.0406793672537</v>
      </c>
      <c r="FN82" s="98">
        <f ca="1">IFERROR((OFFSET(RAB_AVE!$A$1,CELL("row",INDEX(RAB_AVE!$B$55:$JB$67,MATCH(FN5,RAB_AVE!$B$55:$B$67,0),1))-1,MATCH(VALUE("20"&amp;RIGHT(FN6,2)),RAB_AVE!$C54:$JB54,0)+1)),0)/1000</f>
        <v>6137.1814263433662</v>
      </c>
      <c r="FO82" s="98">
        <f ca="1">IFERROR((OFFSET(RAB_AVE!$A$1,CELL("row",INDEX(RAB_AVE!$B$55:$JB$67,MATCH(FO5,RAB_AVE!$B$55:$B$67,0),1))-1,MATCH(VALUE("20"&amp;RIGHT(FO6,2)),RAB_AVE!$C54:$JB54,0)+1)),0)/1000</f>
        <v>6391.1799104256588</v>
      </c>
      <c r="FP82" s="98">
        <f ca="1">IFERROR((OFFSET(RAB_AVE!$A$1,CELL("row",INDEX(RAB_AVE!$B$55:$JB$67,MATCH(FP5,RAB_AVE!$B$55:$B$67,0),1))-1,MATCH(VALUE("20"&amp;RIGHT(FP6,2)),RAB_AVE!$C54:$JB54,0)+1)),0)/1000</f>
        <v>6818.5068978334739</v>
      </c>
      <c r="FQ82" s="98">
        <f ca="1">IFERROR((OFFSET(RAB_AVE!$A$1,CELL("row",INDEX(RAB_AVE!$B$55:$JB$67,MATCH(FQ5,RAB_AVE!$B$55:$B$67,0),1))-1,MATCH(VALUE("20"&amp;RIGHT(FQ6,2)),RAB_AVE!$C54:$JB54,0)+1)),0)/1000</f>
        <v>7274.7759360825348</v>
      </c>
      <c r="FR82" s="98">
        <f ca="1">IFERROR((OFFSET(RAB_AVE!$A$1,CELL("row",INDEX(RAB_AVE!$B$55:$JB$67,MATCH(FR5,RAB_AVE!$B$55:$B$67,0),1))-1,MATCH(VALUE("20"&amp;RIGHT(FR6,2)),RAB_AVE!$C54:$JB54,0)+1)),0)/1000</f>
        <v>7995.317924315922</v>
      </c>
      <c r="FS82" s="98">
        <f ca="1">IFERROR((OFFSET(RAB_AVE!$A$1,CELL("row",INDEX(RAB_AVE!$B$55:$JB$67,MATCH(FS5,RAB_AVE!$B$55:$B$67,0),1))-1,MATCH(VALUE("20"&amp;RIGHT(FS6,2)),RAB_AVE!$C54:$JB54,0)+1)),0)/1000</f>
        <v>16183.141092788339</v>
      </c>
      <c r="FT82" s="98">
        <f ca="1">IFERROR((OFFSET(RAB_AVE!$A$1,CELL("row",INDEX(RAB_AVE!$B$55:$JB$67,MATCH(FT5,RAB_AVE!$B$55:$B$67,0),1))-1,MATCH(VALUE("20"&amp;RIGHT(FT6,2)),RAB_AVE!$C54:$JB54,0)+1)),0)/1000</f>
        <v>16780.864903513811</v>
      </c>
      <c r="FU82" s="98">
        <f ca="1">IFERROR((OFFSET(RAB_AVE!$A$1,CELL("row",INDEX(RAB_AVE!$B$55:$JB$67,MATCH(FU5,RAB_AVE!$B$55:$B$67,0),1))-1,MATCH(VALUE("20"&amp;RIGHT(FU6,2)),RAB_AVE!$C54:$JB54,0)+1)),0)/1000</f>
        <v>17459.354505175641</v>
      </c>
      <c r="FV82" s="98">
        <f ca="1">IFERROR((OFFSET(RAB_AVE!$A$1,CELL("row",INDEX(RAB_AVE!$B$55:$JB$67,MATCH(FV5,RAB_AVE!$B$55:$B$67,0),1))-1,MATCH(VALUE("20"&amp;RIGHT(FV6,2)),RAB_AVE!$C54:$JB54,0)+1)),0)/1000</f>
        <v>18336.643088370969</v>
      </c>
      <c r="FW82" s="98">
        <f ca="1">IFERROR((OFFSET(RAB_AVE!$A$1,CELL("row",INDEX(RAB_AVE!$B$55:$JB$67,MATCH(FW5,RAB_AVE!$B$55:$B$67,0),1))-1,MATCH(VALUE("20"&amp;RIGHT(FW6,2)),RAB_AVE!$C54:$JB54,0)+1)),0)/1000</f>
        <v>19627.600979836436</v>
      </c>
      <c r="FX82" s="98">
        <f ca="1">IFERROR((OFFSET(RAB_AVE!$A$1,CELL("row",INDEX(RAB_AVE!$B$55:$JB$67,MATCH(FX5,RAB_AVE!$B$55:$B$67,0),1))-1,MATCH(VALUE("20"&amp;RIGHT(FX6,2)),RAB_AVE!$C54:$JB54,0)+1)),0)/1000</f>
        <v>21285.503608349733</v>
      </c>
      <c r="FY82" s="98">
        <f ca="1">IFERROR((OFFSET(RAB_AVE!$A$1,CELL("row",INDEX(RAB_AVE!$B$55:$JB$67,MATCH(FY5,RAB_AVE!$B$55:$B$67,0),1))-1,MATCH(VALUE("20"&amp;RIGHT(FY6,2)),RAB_AVE!$C54:$JB54,0)+1)),0)/1000</f>
        <v>22519.968721308123</v>
      </c>
      <c r="FZ82" s="98">
        <f ca="1">IFERROR((OFFSET(RAB_AVE!$A$1,CELL("row",INDEX(RAB_AVE!$B$55:$JB$67,MATCH(FZ5,RAB_AVE!$B$55:$B$67,0),1))-1,MATCH(VALUE("20"&amp;RIGHT(FZ6,2)),RAB_AVE!$C54:$JB54,0)+1)),0)/1000</f>
        <v>23499.56340790277</v>
      </c>
      <c r="GA82" s="98">
        <f ca="1">IFERROR((OFFSET(RAB_AVE!$A$1,CELL("row",INDEX(RAB_AVE!$B$55:$JB$67,MATCH(GA5,RAB_AVE!$B$55:$B$67,0),1))-1,MATCH(VALUE("20"&amp;RIGHT(GA6,2)),RAB_AVE!$C54:$JB54,0)+1)),0)/1000</f>
        <v>24405.996398928768</v>
      </c>
      <c r="GB82" s="98">
        <f ca="1">IFERROR((OFFSET(RAB_AVE!$A$1,CELL("row",INDEX(RAB_AVE!$B$55:$JB$67,MATCH(GB5,RAB_AVE!$B$55:$B$67,0),1))-1,MATCH(VALUE("20"&amp;RIGHT(GB6,2)),RAB_AVE!$C54:$JB54,0)+1)),0)/1000</f>
        <v>24961.146736699535</v>
      </c>
      <c r="GC82" s="98">
        <f ca="1">IFERROR((OFFSET(RAB_AVE!$A$1,CELL("row",INDEX(RAB_AVE!$B$55:$JB$67,MATCH(GC5,RAB_AVE!$B$55:$B$67,0),1))-1,MATCH(VALUE("20"&amp;RIGHT(GC6,2)),RAB_AVE!$C54:$JB54,0)+1)),0)/1000</f>
        <v>23456.819255682803</v>
      </c>
      <c r="GD82" s="98">
        <f ca="1">IFERROR((OFFSET(RAB_AVE!$A$1,CELL("row",INDEX(RAB_AVE!$B$55:$JB$67,MATCH(GD5,RAB_AVE!$B$55:$B$67,0),1))-1,MATCH(VALUE("20"&amp;RIGHT(GD6,2)),RAB_AVE!$C54:$JB54,0)+1)),0)/1000</f>
        <v>21891.075246726283</v>
      </c>
      <c r="GE82" s="98">
        <f ca="1">IFERROR((OFFSET(RAB_AVE!$A$1,CELL("row",INDEX(RAB_AVE!$B$55:$JB$67,MATCH(GE5,RAB_AVE!$B$55:$B$67,0),1))-1,MATCH(VALUE("20"&amp;RIGHT(GE6,2)),RAB_AVE!$C54:$JB54,0)+1)),0)/1000</f>
        <v>22049.04096999998</v>
      </c>
      <c r="GF82" s="98">
        <f ca="1">IFERROR((OFFSET(RAB_AVE!$A$1,CELL("row",INDEX(RAB_AVE!$B$55:$JB$67,MATCH(GF5,RAB_AVE!$B$55:$B$67,0),1))-1,MATCH(VALUE("20"&amp;RIGHT(GF6,2)),RAB_AVE!$C54:$JB54,0)+1)),0)/1000</f>
        <v>22795.073644999982</v>
      </c>
      <c r="GG82" s="98">
        <f ca="1">IFERROR((OFFSET(RAB_AVE!$A$1,CELL("row",INDEX(RAB_AVE!$B$55:$JB$67,MATCH(GG5,RAB_AVE!$B$55:$B$67,0),1))-1,MATCH(VALUE("20"&amp;RIGHT(GG6,2)),RAB_AVE!$C54:$JB54,0)+1)),0)/1000</f>
        <v>23596.693784999985</v>
      </c>
      <c r="GH82" s="277">
        <f ca="1">IFERROR((OFFSET(RAB_AVE!$A$1,CELL("row",INDEX(RAB_AVE!$B$55:$JB$67,MATCH(GH5,RAB_AVE!$B$55:$B$67,0),1))-1,MATCH(VALUE("20"&amp;RIGHT(GH6,2)),RAB_AVE!$C54:$JB54,0)+1)),0)/1000</f>
        <v>23504.354929999987</v>
      </c>
      <c r="GI82" s="277">
        <f ca="1">IFERROR((OFFSET(RAB_AVE!$A$1,CELL("row",INDEX(RAB_AVE!$B$55:$JB$67,MATCH(GI5,RAB_AVE!$B$55:$B$67,0),1))-1,MATCH(VALUE("20"&amp;RIGHT(GI6,2)),RAB_AVE!$C54:$JB54,0)+1)),0)/1000</f>
        <v>23799.044219999992</v>
      </c>
      <c r="GJ82" s="277">
        <f ca="1">IFERROR((OFFSET(RAB_AVE!$A$1,CELL("row",INDEX(RAB_AVE!$B$55:$JB$67,MATCH(GJ5,RAB_AVE!$B$55:$B$67,0),1))-1,MATCH(VALUE("20"&amp;RIGHT(GJ6,2)),RAB_AVE!$C54:$JB54,0)+1)),0)/1000</f>
        <v>24960.278119999988</v>
      </c>
      <c r="GK82" s="98">
        <f ca="1">IFERROR((OFFSET(RAB_AVE!$A$1,CELL("row",INDEX(RAB_AVE!$B$55:$JB$67,MATCH(GK5,RAB_AVE!$B$55:$B$67,0),1))-1,MATCH(VALUE("20"&amp;RIGHT(GK6,2)),RAB_AVE!$C54:$JB54,0)+1)),0)/1000</f>
        <v>25928.506999999994</v>
      </c>
      <c r="GL82" s="98">
        <f ca="1">IFERROR((OFFSET(RAB_AVE!$A$1,CELL("row",INDEX(RAB_AVE!$B$55:$JB$67,MATCH(GL5,RAB_AVE!$B$55:$B$67,0),1))-1,MATCH(VALUE("20"&amp;RIGHT(GL6,2)),RAB_AVE!$C54:$JB54,0)+1)),0)/1000</f>
        <v>0</v>
      </c>
      <c r="GM82" s="98">
        <f ca="1">IFERROR((OFFSET(RAB_AVE!$A$1,CELL("row",INDEX(RAB_AVE!$B$55:$JB$67,MATCH(GM5,RAB_AVE!$B$55:$B$67,0),1))-1,MATCH(VALUE("20"&amp;RIGHT(GM6,2)),RAB_AVE!$C54:$JB54,0)+1)),0)/1000</f>
        <v>0</v>
      </c>
      <c r="GN82" s="98">
        <f ca="1">IFERROR((OFFSET(RAB_AVE!$A$1,CELL("row",INDEX(RAB_AVE!$B$55:$JB$67,MATCH(GN5,RAB_AVE!$B$55:$B$67,0),1))-1,MATCH(VALUE("20"&amp;RIGHT(GN6,2)),RAB_AVE!$C54:$JB54,0)+1)),0)/1000</f>
        <v>0</v>
      </c>
      <c r="GO82" s="98">
        <f ca="1">IFERROR((OFFSET(RAB_AVE!$A$1,CELL("row",INDEX(RAB_AVE!$B$55:$JB$67,MATCH(GO5,RAB_AVE!$B$55:$B$67,0),1))-1,MATCH(VALUE("20"&amp;RIGHT(GO6,2)),RAB_AVE!$C54:$JB54,0)+1)),0)/1000</f>
        <v>0</v>
      </c>
      <c r="GP82" s="98">
        <f ca="1">IFERROR((OFFSET(RAB_AVE!$A$1,CELL("row",INDEX(RAB_AVE!$B$55:$JB$67,MATCH(GP5,RAB_AVE!$B$55:$B$67,0),1))-1,MATCH(VALUE("20"&amp;RIGHT(GP6,2)),RAB_AVE!$C54:$JB54,0)+1)),0)/1000</f>
        <v>0</v>
      </c>
      <c r="GQ82" s="98">
        <f ca="1">IFERROR((OFFSET(RAB_AVE!$A$1,CELL("row",INDEX(RAB_AVE!$B$55:$JB$67,MATCH(GQ5,RAB_AVE!$B$55:$B$67,0),1))-1,MATCH(VALUE("20"&amp;RIGHT(GQ6,2)),RAB_AVE!$C54:$JB54,0)+1)),0)/1000</f>
        <v>0</v>
      </c>
      <c r="GR82" s="98">
        <f ca="1">IFERROR((OFFSET(RAB_AVE!$A$1,CELL("row",INDEX(RAB_AVE!$B$55:$JB$67,MATCH(GR5,RAB_AVE!$B$55:$B$67,0),1))-1,MATCH(VALUE("20"&amp;RIGHT(GR6,2)),RAB_AVE!$C54:$JB54,0)+1)),0)/1000</f>
        <v>0</v>
      </c>
      <c r="GS82" s="98">
        <f ca="1">IFERROR((OFFSET(RAB_AVE!$A$1,CELL("row",INDEX(RAB_AVE!$B$55:$JB$67,MATCH(GS5,RAB_AVE!$B$55:$B$67,0),1))-1,MATCH(VALUE("20"&amp;RIGHT(GS6,2)),RAB_AVE!$C54:$JB54,0)+1)),0)/1000</f>
        <v>0</v>
      </c>
      <c r="GT82" s="98">
        <f ca="1">IFERROR((OFFSET(RAB_AVE!$A$1,CELL("row",INDEX(RAB_AVE!$B$55:$JB$67,MATCH(GT5,RAB_AVE!$B$55:$B$67,0),1))-1,MATCH(VALUE("20"&amp;RIGHT(GT6,2)),RAB_AVE!$C54:$JB54,0)+1)),0)/1000</f>
        <v>0</v>
      </c>
      <c r="GU82" s="98">
        <f ca="1">IFERROR((OFFSET(RAB_AVE!$A$1,CELL("row",INDEX(RAB_AVE!$B$55:$JB$67,MATCH(GU5,RAB_AVE!$B$55:$B$67,0),1))-1,MATCH(VALUE("20"&amp;RIGHT(GU6,2)),RAB_AVE!$C54:$JB54,0)+1)),0)/1000</f>
        <v>5.7964234891532076</v>
      </c>
      <c r="GV82" s="98">
        <f ca="1">IFERROR((OFFSET(RAB_AVE!$A$1,CELL("row",INDEX(RAB_AVE!$B$55:$JB$67,MATCH(GV5,RAB_AVE!$B$55:$B$67,0),1))-1,MATCH(VALUE("20"&amp;RIGHT(GV6,2)),RAB_AVE!$C54:$JB54,0)+1)),0)/1000</f>
        <v>4.0907896102316048</v>
      </c>
      <c r="GW82" s="98">
        <f ca="1">IFERROR((OFFSET(RAB_AVE!$A$1,CELL("row",INDEX(RAB_AVE!$B$55:$JB$67,MATCH(GW5,RAB_AVE!$B$55:$B$67,0),1))-1,MATCH(VALUE("20"&amp;RIGHT(GW6,2)),RAB_AVE!$C54:$JB54,0)+1)),0)/1000</f>
        <v>19.574559536434496</v>
      </c>
      <c r="GX82" s="98">
        <f ca="1">IFERROR((OFFSET(RAB_AVE!$A$1,CELL("row",INDEX(RAB_AVE!$B$55:$JB$67,MATCH(GX5,RAB_AVE!$B$55:$B$67,0),1))-1,MATCH(VALUE("20"&amp;RIGHT(GX6,2)),RAB_AVE!$C54:$JB54,0)+1)),0)/1000</f>
        <v>147.28087825880752</v>
      </c>
      <c r="GY82" s="98">
        <f ca="1">IFERROR((OFFSET(RAB_AVE!$A$1,CELL("row",INDEX(RAB_AVE!$B$55:$JB$67,MATCH(GY5,RAB_AVE!$B$55:$B$67,0),1))-1,MATCH(VALUE("20"&amp;RIGHT(GY6,2)),RAB_AVE!$C54:$JB54,0)+1)),0)/1000</f>
        <v>458.92763844942749</v>
      </c>
      <c r="GZ82" s="98">
        <f ca="1">IFERROR((OFFSET(RAB_AVE!$A$1,CELL("row",INDEX(RAB_AVE!$B$55:$JB$67,MATCH(GZ5,RAB_AVE!$B$55:$B$67,0),1))-1,MATCH(VALUE("20"&amp;RIGHT(GZ6,2)),RAB_AVE!$C54:$JB54,0)+1)),0)/1000</f>
        <v>972.67103128539225</v>
      </c>
      <c r="HA82" s="98">
        <f ca="1">IFERROR((OFFSET(RAB_AVE!$A$1,CELL("row",INDEX(RAB_AVE!$B$55:$JB$67,MATCH(HA5,RAB_AVE!$B$55:$B$67,0),1))-1,MATCH(VALUE("20"&amp;RIGHT(HA6,2)),RAB_AVE!$C54:$JB54,0)+1)),0)/1000</f>
        <v>1198.3605637411588</v>
      </c>
      <c r="HB82" s="98">
        <f ca="1">IFERROR((OFFSET(RAB_AVE!$A$1,CELL("row",INDEX(RAB_AVE!$B$55:$JB$67,MATCH(HB5,RAB_AVE!$B$55:$B$67,0),1))-1,MATCH(VALUE("20"&amp;RIGHT(HB6,2)),RAB_AVE!$C54:$JB54,0)+1)),0)/1000</f>
        <v>1453.1661734146651</v>
      </c>
      <c r="HC82" s="98">
        <f ca="1">IFERROR((OFFSET(RAB_AVE!$A$1,CELL("row",INDEX(RAB_AVE!$B$55:$JB$67,MATCH(HC5,RAB_AVE!$B$55:$B$67,0),1))-1,MATCH(VALUE("20"&amp;RIGHT(HC6,2)),RAB_AVE!$C54:$JB54,0)+1)),0)/1000</f>
        <v>1742.7796526538939</v>
      </c>
      <c r="HD82" s="98">
        <f ca="1">IFERROR((OFFSET(RAB_AVE!$A$1,CELL("row",INDEX(RAB_AVE!$B$55:$JB$67,MATCH(HD5,RAB_AVE!$B$55:$B$67,0),1))-1,MATCH(VALUE("20"&amp;RIGHT(HD6,2)),RAB_AVE!$C54:$JB54,0)+1)),0)/1000</f>
        <v>2214.4788069840633</v>
      </c>
      <c r="HE82" s="98">
        <f ca="1">IFERROR((OFFSET(RAB_AVE!$A$1,CELL("row",INDEX(RAB_AVE!$B$55:$JB$67,MATCH(HE5,RAB_AVE!$B$55:$B$67,0),1))-1,MATCH(VALUE("20"&amp;RIGHT(HE6,2)),RAB_AVE!$C54:$JB54,0)+1)),0)/1000</f>
        <v>6702.5696012692943</v>
      </c>
      <c r="HF82" s="98">
        <f ca="1">IFERROR((OFFSET(RAB_AVE!$A$1,CELL("row",INDEX(RAB_AVE!$B$55:$JB$67,MATCH(HF5,RAB_AVE!$B$55:$B$67,0),1))-1,MATCH(VALUE("20"&amp;RIGHT(HF6,2)),RAB_AVE!$C54:$JB54,0)+1)),0)/1000</f>
        <v>7480.4147991002292</v>
      </c>
      <c r="HG82" s="98">
        <f ca="1">IFERROR((OFFSET(RAB_AVE!$A$1,CELL("row",INDEX(RAB_AVE!$B$55:$JB$67,MATCH(HG5,RAB_AVE!$B$55:$B$67,0),1))-1,MATCH(VALUE("20"&amp;RIGHT(HG6,2)),RAB_AVE!$C54:$JB54,0)+1)),0)/1000</f>
        <v>7972.6024910929518</v>
      </c>
      <c r="HH82" s="98">
        <f ca="1">IFERROR((OFFSET(RAB_AVE!$A$1,CELL("row",INDEX(RAB_AVE!$B$55:$JB$67,MATCH(HH5,RAB_AVE!$B$55:$B$67,0),1))-1,MATCH(VALUE("20"&amp;RIGHT(HH6,2)),RAB_AVE!$C54:$JB54,0)+1)),0)/1000</f>
        <v>8301.2527428963913</v>
      </c>
      <c r="HI82" s="98">
        <f ca="1">IFERROR((OFFSET(RAB_AVE!$A$1,CELL("row",INDEX(RAB_AVE!$B$55:$JB$67,MATCH(HI5,RAB_AVE!$B$55:$B$67,0),1))-1,MATCH(VALUE("20"&amp;RIGHT(HI6,2)),RAB_AVE!$C54:$JB54,0)+1)),0)/1000</f>
        <v>8638.1835559710598</v>
      </c>
      <c r="HJ82" s="98">
        <f ca="1">IFERROR((OFFSET(RAB_AVE!$A$1,CELL("row",INDEX(RAB_AVE!$B$55:$JB$67,MATCH(HJ5,RAB_AVE!$B$55:$B$67,0),1))-1,MATCH(VALUE("20"&amp;RIGHT(HJ6,2)),RAB_AVE!$C54:$JB54,0)+1)),0)/1000</f>
        <v>9086.3759600770245</v>
      </c>
      <c r="HK82" s="98">
        <f ca="1">IFERROR((OFFSET(RAB_AVE!$A$1,CELL("row",INDEX(RAB_AVE!$B$55:$JB$67,MATCH(HK5,RAB_AVE!$B$55:$B$67,0),1))-1,MATCH(VALUE("20"&amp;RIGHT(HK6,2)),RAB_AVE!$C54:$JB54,0)+1)),0)/1000</f>
        <v>9557.7675625625852</v>
      </c>
      <c r="HL82" s="98">
        <f ca="1">IFERROR((OFFSET(RAB_AVE!$A$1,CELL("row",INDEX(RAB_AVE!$B$55:$JB$67,MATCH(HL5,RAB_AVE!$B$55:$B$67,0),1))-1,MATCH(VALUE("20"&amp;RIGHT(HL6,2)),RAB_AVE!$C54:$JB54,0)+1)),0)/1000</f>
        <v>9814.5171443172039</v>
      </c>
      <c r="HM82" s="98">
        <f ca="1">IFERROR((OFFSET(RAB_AVE!$A$1,CELL("row",INDEX(RAB_AVE!$B$55:$JB$67,MATCH(HM5,RAB_AVE!$B$55:$B$67,0),1))-1,MATCH(VALUE("20"&amp;RIGHT(HM6,2)),RAB_AVE!$C54:$JB54,0)+1)),0)/1000</f>
        <v>9919.1608400344994</v>
      </c>
      <c r="HN82" s="98">
        <f ca="1">IFERROR((OFFSET(RAB_AVE!$A$1,CELL("row",INDEX(RAB_AVE!$B$55:$JB$67,MATCH(HN5,RAB_AVE!$B$55:$B$67,0),1))-1,MATCH(VALUE("20"&amp;RIGHT(HN6,2)),RAB_AVE!$C54:$JB54,0)+1)),0)/1000</f>
        <v>10007.08862394017</v>
      </c>
      <c r="HO82" s="98">
        <f ca="1">IFERROR((OFFSET(RAB_AVE!$A$1,CELL("row",INDEX(RAB_AVE!$B$55:$JB$67,MATCH(HO5,RAB_AVE!$B$55:$B$67,0),1))-1,MATCH(VALUE("20"&amp;RIGHT(HO6,2)),RAB_AVE!$C54:$JB54,0)+1)),0)/1000</f>
        <v>9974.2160220629121</v>
      </c>
      <c r="HP82" s="98">
        <f ca="1">IFERROR((OFFSET(RAB_AVE!$A$1,CELL("row",INDEX(RAB_AVE!$B$55:$JB$67,MATCH(HP5,RAB_AVE!$B$55:$B$67,0),1))-1,MATCH(VALUE("20"&amp;RIGHT(HP6,2)),RAB_AVE!$C54:$JB54,0)+1)),0)/1000</f>
        <v>9852.5732211157574</v>
      </c>
      <c r="HQ82" s="277">
        <f ca="1">IFERROR((OFFSET(RAB_AVE!$A$1,CELL("row",INDEX(RAB_AVE!$B$55:$JB$67,MATCH(HQ5,RAB_AVE!$B$55:$B$67,0),1))-1,MATCH(VALUE("20"&amp;RIGHT(HQ6,2)),RAB_AVE!$C54:$JB54,0)+1)),0)/1000</f>
        <v>9623.9395012568712</v>
      </c>
      <c r="HR82" s="277">
        <f ca="1">IFERROR((OFFSET(RAB_AVE!$A$1,CELL("row",INDEX(RAB_AVE!$B$55:$JB$67,MATCH(HR5,RAB_AVE!$B$55:$B$67,0),1))-1,MATCH(VALUE("20"&amp;RIGHT(HR6,2)),RAB_AVE!$C54:$JB54,0)+1)),0)/1000</f>
        <v>9495.713048589676</v>
      </c>
      <c r="HS82" s="277">
        <f ca="1">IFERROR((OFFSET(RAB_AVE!$A$1,CELL("row",INDEX(RAB_AVE!$B$55:$JB$67,MATCH(HS5,RAB_AVE!$B$55:$B$67,0),1))-1,MATCH(VALUE("20"&amp;RIGHT(HS6,2)),RAB_AVE!$C54:$JB54,0)+1)),0)/1000</f>
        <v>9369.2513358964188</v>
      </c>
      <c r="HT82" s="277">
        <f ca="1">IFERROR((OFFSET(RAB_AVE!$A$1,CELL("row",INDEX(RAB_AVE!$B$55:$JB$67,MATCH(HT5,RAB_AVE!$B$55:$B$67,0),1))-1,MATCH(VALUE("20"&amp;RIGHT(HT6,2)),RAB_AVE!$C54:$JB54,0)+1)),0)/1000</f>
        <v>9217.7371026352412</v>
      </c>
      <c r="HU82" s="277">
        <f ca="1">IFERROR((OFFSET(RAB_AVE!$A$1,CELL("row",INDEX(RAB_AVE!$B$55:$JB$67,MATCH(HU5,RAB_AVE!$B$55:$B$67,0),1))-1,MATCH(VALUE("20"&amp;RIGHT(HU6,2)),RAB_AVE!$C54:$JB54,0)+1)),0)/1000</f>
        <v>9254.0060051604123</v>
      </c>
      <c r="HV82" s="277">
        <f ca="1">IFERROR((OFFSET(RAB_AVE!$A$1,CELL("row",INDEX(RAB_AVE!$B$55:$JB$67,MATCH(HV5,RAB_AVE!$B$55:$B$67,0),1))-1,MATCH(VALUE("20"&amp;RIGHT(HV6,2)),RAB_AVE!$C54:$JB54,0)+1)),0)/1000</f>
        <v>9758.8017020573516</v>
      </c>
      <c r="HW82" s="98">
        <f ca="1">IFERROR((OFFSET(RAB_AVE!$A$1,CELL("row",INDEX(RAB_AVE!$B$55:$JB$67,MATCH(HW5,RAB_AVE!$B$55:$B$67,0),1))-1,MATCH(VALUE("20"&amp;RIGHT(HW6,2)),RAB_AVE!$C54:$JB54,0)+1)),0)/1000</f>
        <v>10190.337507279202</v>
      </c>
      <c r="HX82" s="98">
        <f ca="1">IFERROR((OFFSET(RAB_AVE!$A$1,CELL("row",INDEX(RAB_AVE!$B$55:$JB$67,MATCH(HX5,RAB_AVE!$B$55:$B$67,0),1))-1,MATCH(VALUE("20"&amp;RIGHT(HX6,2)),RAB_AVE!$C54:$JB54,0)+1)),0)/1000</f>
        <v>36121.572427216735</v>
      </c>
      <c r="HY82" s="98">
        <f ca="1">IFERROR((OFFSET(RAB_AVE!$A$1,CELL("row",INDEX(RAB_AVE!$B$55:$JB$67,MATCH(HY5,RAB_AVE!$B$55:$B$67,0),1))-1,MATCH(VALUE("20"&amp;RIGHT(HY6,2)),RAB_AVE!$C54:$JB54,0)+1)),0)/1000</f>
        <v>41315.154857589005</v>
      </c>
      <c r="HZ82" s="98">
        <f ca="1">IFERROR((OFFSET(RAB_AVE!$A$1,CELL("row",INDEX(RAB_AVE!$B$55:$JB$67,MATCH(HZ5,RAB_AVE!$B$55:$B$67,0),1))-1,MATCH(VALUE("20"&amp;RIGHT(HZ6,2)),RAB_AVE!$C54:$JB54,0)+1)),0)/1000</f>
        <v>45289.108586598632</v>
      </c>
      <c r="IA82" s="98">
        <f ca="1">IFERROR((OFFSET(RAB_AVE!$A$1,CELL("row",INDEX(RAB_AVE!$B$55:$JB$67,MATCH(IA5,RAB_AVE!$B$55:$B$67,0),1))-1,MATCH(VALUE("20"&amp;RIGHT(IA6,2)),RAB_AVE!$C54:$JB54,0)+1)),0)/1000</f>
        <v>49453.637250187632</v>
      </c>
      <c r="IB82" s="98">
        <f ca="1">IFERROR((OFFSET(RAB_AVE!$A$1,CELL("row",INDEX(RAB_AVE!$B$55:$JB$67,MATCH(IB5,RAB_AVE!$B$55:$B$67,0),1))-1,MATCH(VALUE("20"&amp;RIGHT(IB6,2)),RAB_AVE!$C54:$JB54,0)+1)),0)/1000</f>
        <v>55240.137819902746</v>
      </c>
      <c r="IC82" s="98">
        <f ca="1">IFERROR((OFFSET(RAB_AVE!$A$1,CELL("row",INDEX(RAB_AVE!$B$55:$JB$67,MATCH(IC5,RAB_AVE!$B$55:$B$67,0),1))-1,MATCH(VALUE("20"&amp;RIGHT(IC6,2)),RAB_AVE!$C54:$JB54,0)+1)),0)/1000</f>
        <v>59253.470245375844</v>
      </c>
      <c r="ID82" s="98">
        <f ca="1">IFERROR((OFFSET(RAB_AVE!$A$1,CELL("row",INDEX(RAB_AVE!$B$55:$JB$67,MATCH(ID5,RAB_AVE!$B$55:$B$67,0),1))-1,MATCH(VALUE("20"&amp;RIGHT(ID6,2)),RAB_AVE!$C54:$JB54,0)+1)),0)/1000</f>
        <v>64752.622147933049</v>
      </c>
      <c r="IE82" s="98">
        <f ca="1">IFERROR((OFFSET(RAB_AVE!$A$1,CELL("row",INDEX(RAB_AVE!$B$55:$JB$67,MATCH(IE5,RAB_AVE!$B$55:$B$67,0),1))-1,MATCH(VALUE("20"&amp;RIGHT(IE6,2)),RAB_AVE!$C54:$JB54,0)+1)),0)/1000</f>
        <v>71065.639498059943</v>
      </c>
      <c r="IF82" s="98">
        <f ca="1">IFERROR((OFFSET(RAB_AVE!$A$1,CELL("row",INDEX(RAB_AVE!$B$55:$JB$67,MATCH(IF5,RAB_AVE!$B$55:$B$67,0),1))-1,MATCH(VALUE("20"&amp;RIGHT(IF6,2)),RAB_AVE!$C54:$JB54,0)+1)),0)/1000</f>
        <v>75832.866457806464</v>
      </c>
      <c r="IG82" s="98">
        <f ca="1">IFERROR((OFFSET(RAB_AVE!$A$1,CELL("row",INDEX(RAB_AVE!$B$55:$JB$67,MATCH(IG5,RAB_AVE!$B$55:$B$67,0),1))-1,MATCH(VALUE("20"&amp;RIGHT(IG6,2)),RAB_AVE!$C54:$JB54,0)+1)),0)/1000</f>
        <v>79074.377092963405</v>
      </c>
      <c r="IH82" s="98">
        <f ca="1">IFERROR((OFFSET(RAB_AVE!$A$1,CELL("row",INDEX(RAB_AVE!$B$55:$JB$67,MATCH(IH5,RAB_AVE!$B$55:$B$67,0),1))-1,MATCH(VALUE("20"&amp;RIGHT(IH6,2)),RAB_AVE!$C54:$JB54,0)+1)),0)/1000</f>
        <v>79325.321225420499</v>
      </c>
      <c r="II82" s="98">
        <f ca="1">IFERROR((OFFSET(RAB_AVE!$A$1,CELL("row",INDEX(RAB_AVE!$B$55:$JB$67,MATCH(II5,RAB_AVE!$B$55:$B$67,0),1))-1,MATCH(VALUE("20"&amp;RIGHT(II6,2)),RAB_AVE!$C54:$JB54,0)+1)),0)/1000</f>
        <v>79732.110573091602</v>
      </c>
      <c r="IJ82" s="98">
        <f ca="1">IFERROR((OFFSET(RAB_AVE!$A$1,CELL("row",INDEX(RAB_AVE!$B$55:$JB$67,MATCH(IJ5,RAB_AVE!$B$55:$B$67,0),1))-1,MATCH(VALUE("20"&amp;RIGHT(IJ6,2)),RAB_AVE!$C54:$JB54,0)+1)),0)/1000</f>
        <v>90754.520825073952</v>
      </c>
      <c r="IK82" s="98">
        <f ca="1">IFERROR((OFFSET(RAB_AVE!$A$1,CELL("row",INDEX(RAB_AVE!$B$55:$JB$67,MATCH(IK5,RAB_AVE!$B$55:$B$67,0),1))-1,MATCH(VALUE("20"&amp;RIGHT(IK6,2)),RAB_AVE!$C54:$JB54,0)+1)),0)/1000</f>
        <v>92585.530499999921</v>
      </c>
      <c r="IL82" s="98">
        <f ca="1">IFERROR((OFFSET(RAB_AVE!$A$1,CELL("row",INDEX(RAB_AVE!$B$55:$JB$67,MATCH(IL5,RAB_AVE!$B$55:$B$67,0),1))-1,MATCH(VALUE("20"&amp;RIGHT(IL6,2)),RAB_AVE!$C54:$JB54,0)+1)),0)/1000</f>
        <v>95043.356999999931</v>
      </c>
      <c r="IM82" s="98">
        <f ca="1">IFERROR((OFFSET(RAB_AVE!$A$1,CELL("row",INDEX(RAB_AVE!$B$55:$JB$67,MATCH(IM5,RAB_AVE!$B$55:$B$67,0),1))-1,MATCH(VALUE("20"&amp;RIGHT(IM6,2)),RAB_AVE!$C54:$JB54,0)+1)),0)/1000</f>
        <v>96593.053499999922</v>
      </c>
      <c r="IN82" s="98">
        <f ca="1">IFERROR((OFFSET(RAB_AVE!$A$1,CELL("row",INDEX(RAB_AVE!$B$55:$JB$67,MATCH(IN5,RAB_AVE!$B$55:$B$67,0),1))-1,MATCH(VALUE("20"&amp;RIGHT(IN6,2)),RAB_AVE!$C54:$JB54,0)+1)),0)/1000</f>
        <v>96824.209999999919</v>
      </c>
      <c r="IO82" s="98">
        <f ca="1">IFERROR((OFFSET(RAB_AVE!$A$1,CELL("row",INDEX(RAB_AVE!$B$55:$JB$67,MATCH(IO5,RAB_AVE!$B$55:$B$67,0),1))-1,MATCH(VALUE("20"&amp;RIGHT(IO6,2)),RAB_AVE!$C54:$JB54,0)+1)),0)/1000</f>
        <v>97872.415999999925</v>
      </c>
      <c r="IP82" s="98">
        <f ca="1">IFERROR((OFFSET(RAB_AVE!$A$1,CELL("row",INDEX(RAB_AVE!$B$55:$JB$67,MATCH(IP5,RAB_AVE!$B$55:$B$67,0),1))-1,MATCH(VALUE("20"&amp;RIGHT(IP6,2)),RAB_AVE!$C54:$JB54,0)+1)),0)/1000</f>
        <v>103306.52199999992</v>
      </c>
      <c r="IQ82" s="114"/>
      <c r="IR82" s="114"/>
      <c r="IS82" s="114"/>
      <c r="IT82" s="114"/>
      <c r="IU82" s="114"/>
      <c r="IV82" s="114"/>
      <c r="IW82" s="114"/>
      <c r="IX82" s="114"/>
      <c r="IY82" s="114"/>
      <c r="IZ82" s="114"/>
      <c r="JA82" s="143"/>
      <c r="JB82" s="143"/>
      <c r="JC82" s="143"/>
      <c r="JD82" s="143"/>
      <c r="JE82" s="143"/>
      <c r="JF82" s="143"/>
      <c r="JG82" s="143"/>
      <c r="JH82" s="143"/>
      <c r="JI82" s="143"/>
      <c r="JJ82" s="143"/>
      <c r="JK82" s="143"/>
      <c r="JL82" s="143"/>
      <c r="JM82" s="143"/>
      <c r="JN82" s="143"/>
      <c r="JO82" s="143"/>
      <c r="JP82" s="143"/>
      <c r="JQ82" s="143"/>
      <c r="JR82" s="143"/>
    </row>
    <row r="83" spans="1:278" s="109" customFormat="1">
      <c r="A83" s="109" t="s">
        <v>123</v>
      </c>
      <c r="B83" s="109" t="s">
        <v>124</v>
      </c>
      <c r="C83" s="109" t="s">
        <v>10</v>
      </c>
      <c r="D83" s="98">
        <f ca="1">IFERROR((OFFSET(RAB_AVE!$A$1,CELL("row",INDEX(RAB_AVE!$B$71:$JB$83,MATCH(D5,RAB_AVE!$B$71:$B$83,0),1))-1,MATCH(VALUE("20"&amp;RIGHT(D6,2)),RAB_AVE!$C70:$JB70,0)+1)),0)/1000</f>
        <v>23728.468254877502</v>
      </c>
      <c r="E83" s="98">
        <f ca="1">IFERROR((OFFSET(RAB_AVE!$A$1,CELL("row",INDEX(RAB_AVE!$B$71:$JB$83,MATCH(E5,RAB_AVE!$B$71:$B$83,0),1))-1,MATCH(VALUE("20"&amp;RIGHT(E6,2)),RAB_AVE!$C70:$JB70,0)+1)),0)/1000</f>
        <v>23916.251790792227</v>
      </c>
      <c r="F83" s="98">
        <f ca="1">IFERROR((OFFSET(RAB_AVE!$A$1,CELL("row",INDEX(RAB_AVE!$B$71:$JB$83,MATCH(F5,RAB_AVE!$B$71:$B$83,0),1))-1,MATCH(VALUE("20"&amp;RIGHT(F6,2)),RAB_AVE!$C70:$JB70,0)+1)),0)/1000</f>
        <v>24234.654137366822</v>
      </c>
      <c r="G83" s="98">
        <f ca="1">IFERROR((OFFSET(RAB_AVE!$A$1,CELL("row",INDEX(RAB_AVE!$B$71:$JB$83,MATCH(G5,RAB_AVE!$B$71:$B$83,0),1))-1,MATCH(VALUE("20"&amp;RIGHT(G6,2)),RAB_AVE!$C70:$JB70,0)+1)),0)/1000</f>
        <v>24578.830026978074</v>
      </c>
      <c r="H83" s="98">
        <f ca="1">IFERROR((OFFSET(RAB_AVE!$A$1,CELL("row",INDEX(RAB_AVE!$B$71:$JB$83,MATCH(H5,RAB_AVE!$B$71:$B$83,0),1))-1,MATCH(VALUE("20"&amp;RIGHT(H6,2)),RAB_AVE!$C70:$JB70,0)+1)),0)/1000</f>
        <v>25900.750284939131</v>
      </c>
      <c r="I83" s="98">
        <f ca="1">IFERROR((OFFSET(RAB_AVE!$A$1,CELL("row",INDEX(RAB_AVE!$B$71:$JB$83,MATCH(I5,RAB_AVE!$B$71:$B$83,0),1))-1,MATCH(VALUE("20"&amp;RIGHT(I6,2)),RAB_AVE!$C70:$JB70,0)+1)),0)/1000</f>
        <v>29672.579567759312</v>
      </c>
      <c r="J83" s="98">
        <f ca="1">IFERROR((OFFSET(RAB_AVE!$A$1,CELL("row",INDEX(RAB_AVE!$B$71:$JB$83,MATCH(J5,RAB_AVE!$B$71:$B$83,0),1))-1,MATCH(VALUE("20"&amp;RIGHT(J6,2)),RAB_AVE!$C70:$JB70,0)+1)),0)/1000</f>
        <v>37791.703272132872</v>
      </c>
      <c r="K83" s="98">
        <f ca="1">IFERROR((OFFSET(RAB_AVE!$A$1,CELL("row",INDEX(RAB_AVE!$B$71:$JB$83,MATCH(K5,RAB_AVE!$B$71:$B$83,0),1))-1,MATCH(VALUE("20"&amp;RIGHT(K6,2)),RAB_AVE!$C70:$JB70,0)+1)),0)/1000</f>
        <v>50959.483676328149</v>
      </c>
      <c r="L83" s="98">
        <f ca="1">IFERROR((OFFSET(RAB_AVE!$A$1,CELL("row",INDEX(RAB_AVE!$B$71:$JB$83,MATCH(L5,RAB_AVE!$B$71:$B$83,0),1))-1,MATCH(VALUE("20"&amp;RIGHT(L6,2)),RAB_AVE!$C70:$JB70,0)+1)),0)/1000</f>
        <v>64520.965512511837</v>
      </c>
      <c r="M83" s="98">
        <f ca="1">IFERROR((OFFSET(RAB_AVE!$A$1,CELL("row",INDEX(RAB_AVE!$B$71:$JB$83,MATCH(M5,RAB_AVE!$B$71:$B$83,0),1))-1,MATCH(VALUE("20"&amp;RIGHT(M6,2)),RAB_AVE!$C70:$JB70,0)+1)),0)/1000</f>
        <v>71769.09871616296</v>
      </c>
      <c r="N83" s="98">
        <f ca="1">IFERROR((OFFSET(RAB_AVE!$A$1,CELL("row",INDEX(RAB_AVE!$B$71:$JB$83,MATCH(N5,RAB_AVE!$B$71:$B$83,0),1))-1,MATCH(VALUE("20"&amp;RIGHT(N6,2)),RAB_AVE!$C70:$JB70,0)+1)),0)/1000</f>
        <v>71336.417356892023</v>
      </c>
      <c r="O83" s="98">
        <f ca="1">IFERROR((OFFSET(RAB_AVE!$A$1,CELL("row",INDEX(RAB_AVE!$B$71:$JB$83,MATCH(O5,RAB_AVE!$B$71:$B$83,0),1))-1,MATCH(VALUE("20"&amp;RIGHT(O6,2)),RAB_AVE!$C70:$JB70,0)+1)),0)/1000</f>
        <v>72032.297379839816</v>
      </c>
      <c r="P83" s="98">
        <f ca="1">IFERROR((OFFSET(RAB_AVE!$A$1,CELL("row",INDEX(RAB_AVE!$B$71:$JB$83,MATCH(P5,RAB_AVE!$B$71:$B$83,0),1))-1,MATCH(VALUE("20"&amp;RIGHT(P6,2)),RAB_AVE!$C70:$JB70,0)+1)),0)/1000</f>
        <v>71985.665934478209</v>
      </c>
      <c r="Q83" s="98">
        <f ca="1">IFERROR((OFFSET(RAB_AVE!$A$1,CELL("row",INDEX(RAB_AVE!$B$71:$JB$83,MATCH(Q5,RAB_AVE!$B$71:$B$83,0),1))-1,MATCH(VALUE("20"&amp;RIGHT(Q6,2)),RAB_AVE!$C70:$JB70,0)+1)),0)/1000</f>
        <v>71585.409493146828</v>
      </c>
      <c r="R83" s="98">
        <f ca="1">IFERROR((OFFSET(RAB_AVE!$A$1,CELL("row",INDEX(RAB_AVE!$B$71:$JB$83,MATCH(R5,RAB_AVE!$B$71:$B$83,0),1))-1,MATCH(VALUE("20"&amp;RIGHT(R6,2)),RAB_AVE!$C70:$JB70,0)+1)),0)/1000</f>
        <v>71366.419158424949</v>
      </c>
      <c r="S83" s="98">
        <f ca="1">IFERROR((OFFSET(RAB_AVE!$A$1,CELL("row",INDEX(RAB_AVE!$B$71:$JB$83,MATCH(S5,RAB_AVE!$B$71:$B$83,0),1))-1,MATCH(VALUE("20"&amp;RIGHT(S6,2)),RAB_AVE!$C70:$JB70,0)+1)),0)/1000</f>
        <v>71541.876515756245</v>
      </c>
      <c r="T83" s="98">
        <f ca="1">IFERROR((OFFSET(RAB_AVE!$A$1,CELL("row",INDEX(RAB_AVE!$B$71:$JB$83,MATCH(T5,RAB_AVE!$B$71:$B$83,0),1))-1,MATCH(VALUE("20"&amp;RIGHT(T6,2)),RAB_AVE!$C70:$JB70,0)+1)),0)/1000</f>
        <v>73283.588146185662</v>
      </c>
      <c r="U83" s="98">
        <f ca="1">IFERROR((OFFSET(RAB_AVE!$A$1,CELL("row",INDEX(RAB_AVE!$B$71:$JB$83,MATCH(U5,RAB_AVE!$B$71:$B$83,0),1))-1,MATCH(VALUE("20"&amp;RIGHT(U6,2)),RAB_AVE!$C70:$JB70,0)+1)),0)/1000</f>
        <v>78801.181380253169</v>
      </c>
      <c r="V83" s="98">
        <f ca="1">IFERROR((OFFSET(RAB_AVE!$A$1,CELL("row",INDEX(RAB_AVE!$B$71:$JB$83,MATCH(V5,RAB_AVE!$B$71:$B$83,0),1))-1,MATCH(VALUE("20"&amp;RIGHT(V6,2)),RAB_AVE!$C70:$JB70,0)+1)),0)/1000</f>
        <v>87391.702192242519</v>
      </c>
      <c r="W83" s="98">
        <f ca="1">IFERROR((OFFSET(RAB_AVE!$A$1,CELL("row",INDEX(RAB_AVE!$B$71:$JB$83,MATCH(W5,RAB_AVE!$B$71:$B$83,0),1))-1,MATCH(VALUE("20"&amp;RIGHT(W6,2)),RAB_AVE!$C70:$JB70,0)+1)),0)/1000</f>
        <v>1296221.1602090502</v>
      </c>
      <c r="X83" s="98">
        <f ca="1">IFERROR((OFFSET(RAB_AVE!$A$1,CELL("row",INDEX(RAB_AVE!$B$71:$JB$83,MATCH(X5,RAB_AVE!$B$71:$B$83,0),1))-1,MATCH(VALUE("20"&amp;RIGHT(X6,2)),RAB_AVE!$C70:$JB70,0)+1)),0)/1000</f>
        <v>1452090.7345299416</v>
      </c>
      <c r="Y83" s="98">
        <f ca="1">IFERROR((OFFSET(RAB_AVE!$A$1,CELL("row",INDEX(RAB_AVE!$B$71:$JB$83,MATCH(Y5,RAB_AVE!$B$71:$B$83,0),1))-1,MATCH(VALUE("20"&amp;RIGHT(Y6,2)),RAB_AVE!$C70:$JB70,0)+1)),0)/1000</f>
        <v>1659976.9706203232</v>
      </c>
      <c r="Z83" s="98">
        <f ca="1">IFERROR((OFFSET(RAB_AVE!$A$1,CELL("row",INDEX(RAB_AVE!$B$71:$JB$83,MATCH(Z5,RAB_AVE!$B$71:$B$83,0),1))-1,MATCH(VALUE("20"&amp;RIGHT(Z6,2)),RAB_AVE!$C70:$JB70,0)+1)),0)/1000</f>
        <v>1946998.4258733706</v>
      </c>
      <c r="AA83" s="98">
        <f ca="1">IFERROR((OFFSET(RAB_AVE!$A$1,CELL("row",INDEX(RAB_AVE!$B$71:$JB$83,MATCH(AA5,RAB_AVE!$B$71:$B$83,0),1))-1,MATCH(VALUE("20"&amp;RIGHT(AA6,2)),RAB_AVE!$C70:$JB70,0)+1)),0)/1000</f>
        <v>2286086.1425635843</v>
      </c>
      <c r="AB83" s="98">
        <f ca="1">IFERROR((OFFSET(RAB_AVE!$A$1,CELL("row",INDEX(RAB_AVE!$B$71:$JB$83,MATCH(AB5,RAB_AVE!$B$71:$B$83,0),1))-1,MATCH(VALUE("20"&amp;RIGHT(AB6,2)),RAB_AVE!$C70:$JB70,0)+1)),0)/1000</f>
        <v>2592589.1723276568</v>
      </c>
      <c r="AC83" s="98">
        <f ca="1">IFERROR((OFFSET(RAB_AVE!$A$1,CELL("row",INDEX(RAB_AVE!$B$71:$JB$83,MATCH(AC5,RAB_AVE!$B$71:$B$83,0),1))-1,MATCH(VALUE("20"&amp;RIGHT(AC6,2)),RAB_AVE!$C70:$JB70,0)+1)),0)/1000</f>
        <v>2916517.0568203321</v>
      </c>
      <c r="AD83" s="98">
        <f ca="1">IFERROR((OFFSET(RAB_AVE!$A$1,CELL("row",INDEX(RAB_AVE!$B$71:$JB$83,MATCH(AD5,RAB_AVE!$B$71:$B$83,0),1))-1,MATCH(VALUE("20"&amp;RIGHT(AD6,2)),RAB_AVE!$C70:$JB70,0)+1)),0)/1000</f>
        <v>3196148.9241101514</v>
      </c>
      <c r="AE83" s="98">
        <f ca="1">IFERROR((OFFSET(RAB_AVE!$A$1,CELL("row",INDEX(RAB_AVE!$B$71:$JB$83,MATCH(AE5,RAB_AVE!$B$71:$B$83,0),1))-1,MATCH(VALUE("20"&amp;RIGHT(AE6,2)),RAB_AVE!$C70:$JB70,0)+1)),0)/1000</f>
        <v>3403088.3160483018</v>
      </c>
      <c r="AF83" s="98">
        <f ca="1">IFERROR((OFFSET(RAB_AVE!$A$1,CELL("row",INDEX(RAB_AVE!$B$71:$JB$83,MATCH(AF5,RAB_AVE!$B$71:$B$83,0),1))-1,MATCH(VALUE("20"&amp;RIGHT(AF6,2)),RAB_AVE!$C70:$JB70,0)+1)),0)/1000</f>
        <v>3494461.1818555426</v>
      </c>
      <c r="AG83" s="98">
        <f ca="1">IFERROR((OFFSET(RAB_AVE!$A$1,CELL("row",INDEX(RAB_AVE!$B$71:$JB$83,MATCH(AG5,RAB_AVE!$B$71:$B$83,0),1))-1,MATCH(VALUE("20"&amp;RIGHT(AG6,2)),RAB_AVE!$C70:$JB70,0)+1)),0)/1000</f>
        <v>3524165.1013715151</v>
      </c>
      <c r="AH83" s="98">
        <f ca="1">IFERROR((OFFSET(RAB_AVE!$A$1,CELL("row",INDEX(RAB_AVE!$B$71:$JB$83,MATCH(AH5,RAB_AVE!$B$71:$B$83,0),1))-1,MATCH(VALUE("20"&amp;RIGHT(AH6,2)),RAB_AVE!$C70:$JB70,0)+1)),0)/1000</f>
        <v>3539244.2799468497</v>
      </c>
      <c r="AI83" s="98">
        <f ca="1">IFERROR((OFFSET(RAB_AVE!$A$1,CELL("row",INDEX(RAB_AVE!$B$71:$JB$83,MATCH(AI5,RAB_AVE!$B$71:$B$83,0),1))-1,MATCH(VALUE("20"&amp;RIGHT(AI6,2)),RAB_AVE!$C70:$JB70,0)+1)),0)/1000</f>
        <v>3615517.2913118554</v>
      </c>
      <c r="AJ83" s="98">
        <f ca="1">IFERROR((OFFSET(RAB_AVE!$A$1,CELL("row",INDEX(RAB_AVE!$B$71:$JB$83,MATCH(AJ5,RAB_AVE!$B$71:$B$83,0),1))-1,MATCH(VALUE("20"&amp;RIGHT(AJ6,2)),RAB_AVE!$C70:$JB70,0)+1)),0)/1000</f>
        <v>3690470.8703481322</v>
      </c>
      <c r="AK83" s="98">
        <f ca="1">IFERROR((OFFSET(RAB_AVE!$A$1,CELL("row",INDEX(RAB_AVE!$B$71:$JB$83,MATCH(AK5,RAB_AVE!$B$71:$B$83,0),1))-1,MATCH(VALUE("20"&amp;RIGHT(AK6,2)),RAB_AVE!$C70:$JB70,0)+1)),0)/1000</f>
        <v>3761498.5811021128</v>
      </c>
      <c r="AL83" s="98">
        <f ca="1">IFERROR((OFFSET(RAB_AVE!$A$1,CELL("row",INDEX(RAB_AVE!$B$71:$JB$83,MATCH(AL5,RAB_AVE!$B$71:$B$83,0),1))-1,MATCH(VALUE("20"&amp;RIGHT(AL6,2)),RAB_AVE!$C70:$JB70,0)+1)),0)/1000</f>
        <v>3759418.5094300499</v>
      </c>
      <c r="AM83" s="98">
        <f ca="1">IFERROR((OFFSET(RAB_AVE!$A$1,CELL("row",INDEX(RAB_AVE!$B$71:$JB$83,MATCH(AM5,RAB_AVE!$B$71:$B$83,0),1))-1,MATCH(VALUE("20"&amp;RIGHT(AM6,2)),RAB_AVE!$C70:$JB70,0)+1)),0)/1000</f>
        <v>3710509.5593768549</v>
      </c>
      <c r="AN83" s="98">
        <f ca="1">IFERROR((OFFSET(RAB_AVE!$A$1,CELL("row",INDEX(RAB_AVE!$B$71:$JB$83,MATCH(AN5,RAB_AVE!$B$71:$B$83,0),1))-1,MATCH(VALUE("20"&amp;RIGHT(AN6,2)),RAB_AVE!$C70:$JB70,0)+1)),0)/1000</f>
        <v>3790495.2504752721</v>
      </c>
      <c r="AO83" s="98">
        <f ca="1">IFERROR((OFFSET(RAB_AVE!$A$1,CELL("row",INDEX(RAB_AVE!$B$71:$JB$83,MATCH(AO5,RAB_AVE!$B$71:$B$83,0),1))-1,MATCH(VALUE("20"&amp;RIGHT(AO6,2)),RAB_AVE!$C70:$JB70,0)+1)),0)/1000</f>
        <v>3915882.5879453653</v>
      </c>
      <c r="AP83" s="98">
        <f ca="1">IFERROR((OFFSET(RAB_AVE!$A$1,CELL("row",INDEX(RAB_AVE!$B$71:$JB$83,MATCH(AP5,RAB_AVE!$B$71:$B$83,0),1))-1,MATCH(VALUE("20"&amp;RIGHT(AP6,2)),RAB_AVE!$C70:$JB70,0)+1)),0)/1000</f>
        <v>156341.96466237545</v>
      </c>
      <c r="AQ83" s="98">
        <f ca="1">IFERROR((OFFSET(RAB_AVE!$A$1,CELL("row",INDEX(RAB_AVE!$B$71:$JB$83,MATCH(AQ5,RAB_AVE!$B$71:$B$83,0),1))-1,MATCH(VALUE("20"&amp;RIGHT(AQ6,2)),RAB_AVE!$C70:$JB70,0)+1)),0)/1000</f>
        <v>162656.57886416858</v>
      </c>
      <c r="AR83" s="98">
        <f ca="1">IFERROR((OFFSET(RAB_AVE!$A$1,CELL("row",INDEX(RAB_AVE!$B$71:$JB$83,MATCH(AR5,RAB_AVE!$B$71:$B$83,0),1))-1,MATCH(VALUE("20"&amp;RIGHT(AR6,2)),RAB_AVE!$C70:$JB70,0)+1)),0)/1000</f>
        <v>168827.49472769882</v>
      </c>
      <c r="AS83" s="98">
        <f ca="1">IFERROR((OFFSET(RAB_AVE!$A$1,CELL("row",INDEX(RAB_AVE!$B$71:$JB$83,MATCH(AS5,RAB_AVE!$B$71:$B$83,0),1))-1,MATCH(VALUE("20"&amp;RIGHT(AS6,2)),RAB_AVE!$C70:$JB70,0)+1)),0)/1000</f>
        <v>173715.56860941433</v>
      </c>
      <c r="AT83" s="98">
        <f ca="1">IFERROR((OFFSET(RAB_AVE!$A$1,CELL("row",INDEX(RAB_AVE!$B$71:$JB$83,MATCH(AT5,RAB_AVE!$B$71:$B$83,0),1))-1,MATCH(VALUE("20"&amp;RIGHT(AT6,2)),RAB_AVE!$C70:$JB70,0)+1)),0)/1000</f>
        <v>188525.99454622314</v>
      </c>
      <c r="AU83" s="98">
        <f ca="1">IFERROR((OFFSET(RAB_AVE!$A$1,CELL("row",INDEX(RAB_AVE!$B$71:$JB$83,MATCH(AU5,RAB_AVE!$B$71:$B$83,0),1))-1,MATCH(VALUE("20"&amp;RIGHT(AU6,2)),RAB_AVE!$C70:$JB70,0)+1)),0)/1000</f>
        <v>195817.59901977103</v>
      </c>
      <c r="AV83" s="98">
        <f ca="1">IFERROR((OFFSET(RAB_AVE!$A$1,CELL("row",INDEX(RAB_AVE!$B$71:$JB$83,MATCH(AV5,RAB_AVE!$B$71:$B$83,0),1))-1,MATCH(VALUE("20"&amp;RIGHT(AV6,2)),RAB_AVE!$C70:$JB70,0)+1)),0)/1000</f>
        <v>206948.09782534605</v>
      </c>
      <c r="AW83" s="277">
        <f ca="1">IFERROR((OFFSET(RAB_AVE!$A$1,CELL("row",INDEX(RAB_AVE!$B$71:$JB$83,MATCH(AW5,RAB_AVE!$B$71:$B$83,0),1))-1,MATCH(VALUE("20"&amp;RIGHT(AW6,2)),RAB_AVE!$C70:$JB70,0)+1)),0)/1000</f>
        <v>218223.55324478608</v>
      </c>
      <c r="AX83" s="277">
        <f ca="1">IFERROR((OFFSET(RAB_AVE!$A$1,CELL("row",INDEX(RAB_AVE!$B$71:$JB$83,MATCH(AX5,RAB_AVE!$B$71:$B$83,0),1))-1,MATCH(VALUE("20"&amp;RIGHT(AX6,2)),RAB_AVE!$C70:$JB70,0)+1)),0)/1000</f>
        <v>226287.11023266066</v>
      </c>
      <c r="AY83" s="277">
        <f ca="1">IFERROR((OFFSET(RAB_AVE!$A$1,CELL("row",INDEX(RAB_AVE!$B$71:$JB$83,MATCH(AY5,RAB_AVE!$B$71:$B$83,0),1))-1,MATCH(VALUE("20"&amp;RIGHT(AY6,2)),RAB_AVE!$C70:$JB70,0)+1)),0)/1000</f>
        <v>235134.61801716726</v>
      </c>
      <c r="AZ83" s="277">
        <f ca="1">IFERROR((OFFSET(RAB_AVE!$A$1,CELL("row",INDEX(RAB_AVE!$B$71:$JB$83,MATCH(AZ5,RAB_AVE!$B$71:$B$83,0),1))-1,MATCH(VALUE("20"&amp;RIGHT(AZ6,2)),RAB_AVE!$C70:$JB70,0)+1)),0)/1000</f>
        <v>246403.0631804422</v>
      </c>
      <c r="BA83" s="277">
        <f ca="1">IFERROR((OFFSET(RAB_AVE!$A$1,CELL("row",INDEX(RAB_AVE!$B$71:$JB$83,MATCH(BA5,RAB_AVE!$B$71:$B$83,0),1))-1,MATCH(VALUE("20"&amp;RIGHT(BA6,2)),RAB_AVE!$C70:$JB70,0)+1)),0)/1000</f>
        <v>265314.44537106907</v>
      </c>
      <c r="BB83" s="277">
        <f ca="1">IFERROR((OFFSET(RAB_AVE!$A$1,CELL("row",INDEX(RAB_AVE!$B$71:$JB$83,MATCH(BB5,RAB_AVE!$B$71:$B$83,0),1))-1,MATCH(VALUE("20"&amp;RIGHT(BB6,2)),RAB_AVE!$C70:$JB70,0)+1)),0)/1000</f>
        <v>251856.16791256546</v>
      </c>
      <c r="BC83" s="277">
        <f ca="1">IFERROR((OFFSET(RAB_AVE!$A$1,CELL("row",INDEX(RAB_AVE!$B$71:$JB$83,MATCH(BC5,RAB_AVE!$B$71:$B$83,0),1))-1,MATCH(VALUE("20"&amp;RIGHT(BC6,2)),RAB_AVE!$C70:$JB70,0)+1)),0)/1000</f>
        <v>260495.31106911472</v>
      </c>
      <c r="BD83" s="277">
        <f ca="1">IFERROR((OFFSET(RAB_AVE!$A$1,CELL("row",INDEX(RAB_AVE!$B$71:$JB$83,MATCH(BD5,RAB_AVE!$B$71:$B$83,0),1))-1,MATCH(VALUE("20"&amp;RIGHT(BD6,2)),RAB_AVE!$C70:$JB70,0)+1)),0)/1000</f>
        <v>268606.30524958507</v>
      </c>
      <c r="BE83" s="277">
        <f ca="1">IFERROR((OFFSET(RAB_AVE!$A$1,CELL("row",INDEX(RAB_AVE!$B$71:$JB$83,MATCH(BE5,RAB_AVE!$B$71:$B$83,0),1))-1,MATCH(VALUE("20"&amp;RIGHT(BE6,2)),RAB_AVE!$C70:$JB70,0)+1)),0)/1000</f>
        <v>275886.33017818321</v>
      </c>
      <c r="BF83" s="277">
        <f ca="1">IFERROR((OFFSET(RAB_AVE!$A$1,CELL("row",INDEX(RAB_AVE!$B$71:$JB$83,MATCH(BF5,RAB_AVE!$B$71:$B$83,0),1))-1,MATCH(VALUE("20"&amp;RIGHT(BF6,2)),RAB_AVE!$C70:$JB70,0)+1)),0)/1000</f>
        <v>280888.73945774377</v>
      </c>
      <c r="BG83" s="98">
        <f ca="1">IFERROR((OFFSET(RAB_AVE!$A$1,CELL("row",INDEX(RAB_AVE!$B$71:$JB$83,MATCH(BG5,RAB_AVE!$B$71:$B$83,0),1))-1,MATCH(VALUE("20"&amp;RIGHT(BG6,2)),RAB_AVE!$C70:$JB70,0)+1)),0)/1000</f>
        <v>284585.17147939722</v>
      </c>
      <c r="BH83" s="98">
        <f ca="1">IFERROR((OFFSET(RAB_AVE!$A$1,CELL("row",INDEX(RAB_AVE!$B$71:$JB$83,MATCH(BH5,RAB_AVE!$B$71:$B$83,0),1))-1,MATCH(VALUE("20"&amp;RIGHT(BH6,2)),RAB_AVE!$C70:$JB70,0)+1)),0)/1000</f>
        <v>296494.9848912654</v>
      </c>
      <c r="BI83" s="98">
        <f ca="1">IFERROR((OFFSET(RAB_AVE!$A$1,CELL("row",INDEX(RAB_AVE!$B$71:$JB$83,MATCH(BI5,RAB_AVE!$B$71:$B$83,0),1))-1,MATCH(VALUE("20"&amp;RIGHT(BI6,2)),RAB_AVE!$C70:$JB70,0)+1)),0)/1000</f>
        <v>638709.6148445385</v>
      </c>
      <c r="BJ83" s="98">
        <f ca="1">IFERROR((OFFSET(RAB_AVE!$A$1,CELL("row",INDEX(RAB_AVE!$B$71:$JB$83,MATCH(BJ5,RAB_AVE!$B$71:$B$83,0),1))-1,MATCH(VALUE("20"&amp;RIGHT(BJ6,2)),RAB_AVE!$C70:$JB70,0)+1)),0)/1000</f>
        <v>786645.29541165847</v>
      </c>
      <c r="BK83" s="98">
        <f ca="1">IFERROR((OFFSET(RAB_AVE!$A$1,CELL("row",INDEX(RAB_AVE!$B$71:$JB$83,MATCH(BK5,RAB_AVE!$B$71:$B$83,0),1))-1,MATCH(VALUE("20"&amp;RIGHT(BK6,2)),RAB_AVE!$C70:$JB70,0)+1)),0)/1000</f>
        <v>942324.29445017746</v>
      </c>
      <c r="BL83" s="98">
        <f ca="1">IFERROR((OFFSET(RAB_AVE!$A$1,CELL("row",INDEX(RAB_AVE!$B$71:$JB$83,MATCH(BL5,RAB_AVE!$B$71:$B$83,0),1))-1,MATCH(VALUE("20"&amp;RIGHT(BL6,2)),RAB_AVE!$C70:$JB70,0)+1)),0)/1000</f>
        <v>1139775.9885939723</v>
      </c>
      <c r="BM83" s="98">
        <f ca="1">IFERROR((OFFSET(RAB_AVE!$A$1,CELL("row",INDEX(RAB_AVE!$B$71:$JB$83,MATCH(BM5,RAB_AVE!$B$71:$B$83,0),1))-1,MATCH(VALUE("20"&amp;RIGHT(BM6,2)),RAB_AVE!$C70:$JB70,0)+1)),0)/1000</f>
        <v>1356531.2381196513</v>
      </c>
      <c r="BN83" s="98">
        <f ca="1">IFERROR((OFFSET(RAB_AVE!$A$1,CELL("row",INDEX(RAB_AVE!$B$71:$JB$83,MATCH(BN5,RAB_AVE!$B$71:$B$83,0),1))-1,MATCH(VALUE("20"&amp;RIGHT(BN6,2)),RAB_AVE!$C70:$JB70,0)+1)),0)/1000</f>
        <v>1572787.5846118487</v>
      </c>
      <c r="BO83" s="98">
        <f ca="1">IFERROR((OFFSET(RAB_AVE!$A$1,CELL("row",INDEX(RAB_AVE!$B$71:$JB$83,MATCH(BO5,RAB_AVE!$B$71:$B$83,0),1))-1,MATCH(VALUE("20"&amp;RIGHT(BO6,2)),RAB_AVE!$C70:$JB70,0)+1)),0)/1000</f>
        <v>1885331.0632487894</v>
      </c>
      <c r="BP83" s="277">
        <f ca="1">IFERROR((OFFSET(RAB_AVE!$A$1,CELL("row",INDEX(RAB_AVE!$B$71:$JB$83,MATCH(BP5,RAB_AVE!$B$71:$B$83,0),1))-1,MATCH(VALUE("20"&amp;RIGHT(BP6,2)),RAB_AVE!$C70:$JB70,0)+1)),0)/1000</f>
        <v>2206523.0571150617</v>
      </c>
      <c r="BQ83" s="277">
        <f ca="1">IFERROR((OFFSET(RAB_AVE!$A$1,CELL("row",INDEX(RAB_AVE!$B$71:$JB$83,MATCH(BQ5,RAB_AVE!$B$71:$B$83,0),1))-1,MATCH(VALUE("20"&amp;RIGHT(BQ6,2)),RAB_AVE!$C70:$JB70,0)+1)),0)/1000</f>
        <v>2421735.5431084814</v>
      </c>
      <c r="BR83" s="277">
        <f ca="1">IFERROR((OFFSET(RAB_AVE!$A$1,CELL("row",INDEX(RAB_AVE!$B$71:$JB$83,MATCH(BR5,RAB_AVE!$B$71:$B$83,0),1))-1,MATCH(VALUE("20"&amp;RIGHT(BR6,2)),RAB_AVE!$C70:$JB70,0)+1)),0)/1000</f>
        <v>2186201.8496212796</v>
      </c>
      <c r="BS83" s="277">
        <f ca="1">IFERROR((OFFSET(RAB_AVE!$A$1,CELL("row",INDEX(RAB_AVE!$B$71:$JB$83,MATCH(BS5,RAB_AVE!$B$71:$B$83,0),1))-1,MATCH(VALUE("20"&amp;RIGHT(BS6,2)),RAB_AVE!$C70:$JB70,0)+1)),0)/1000</f>
        <v>2228604.8937958688</v>
      </c>
      <c r="BT83" s="277">
        <f ca="1">IFERROR((OFFSET(RAB_AVE!$A$1,CELL("row",INDEX(RAB_AVE!$B$71:$JB$83,MATCH(BT5,RAB_AVE!$B$71:$B$83,0),1))-1,MATCH(VALUE("20"&amp;RIGHT(BT6,2)),RAB_AVE!$C70:$JB70,0)+1)),0)/1000</f>
        <v>2234560.4409130593</v>
      </c>
      <c r="BU83" s="277">
        <f ca="1">IFERROR((OFFSET(RAB_AVE!$A$1,CELL("row",INDEX(RAB_AVE!$B$71:$JB$83,MATCH(BU5,RAB_AVE!$B$71:$B$83,0),1))-1,MATCH(VALUE("20"&amp;RIGHT(BU6,2)),RAB_AVE!$C70:$JB70,0)+1)),0)/1000</f>
        <v>2258844.440244054</v>
      </c>
      <c r="BV83" s="98">
        <f ca="1">IFERROR((OFFSET(RAB_AVE!$A$1,CELL("row",INDEX(RAB_AVE!$B$71:$JB$83,MATCH(BV5,RAB_AVE!$B$71:$B$83,0),1))-1,MATCH(VALUE("20"&amp;RIGHT(BV6,2)),RAB_AVE!$C70:$JB70,0)+1)),0)/1000</f>
        <v>2334968.2391880495</v>
      </c>
      <c r="BW83" s="98">
        <f ca="1">IFERROR((OFFSET(RAB_AVE!$A$1,CELL("row",INDEX(RAB_AVE!$B$71:$JB$83,MATCH(BW5,RAB_AVE!$B$71:$B$83,0),1))-1,MATCH(VALUE("20"&amp;RIGHT(BW6,2)),RAB_AVE!$C70:$JB70,0)+1)),0)/1000</f>
        <v>2395458.1237387829</v>
      </c>
      <c r="BX83" s="277">
        <f ca="1">IFERROR((OFFSET(RAB_AVE!$A$1,CELL("row",INDEX(RAB_AVE!$B$71:$JB$83,MATCH(BX5,RAB_AVE!$B$71:$B$83,0),1))-1,MATCH(VALUE("20"&amp;RIGHT(BX6,2)),RAB_AVE!$C70:$JB70,0)+1)),0)/1000</f>
        <v>2431129.4878276838</v>
      </c>
      <c r="BY83" s="277">
        <f ca="1">IFERROR((OFFSET(RAB_AVE!$A$1,CELL("row",INDEX(RAB_AVE!$B$71:$JB$83,MATCH(BY5,RAB_AVE!$B$71:$B$83,0),1))-1,MATCH(VALUE("20"&amp;RIGHT(BY6,2)),RAB_AVE!$C70:$JB70,0)+1)),0)/1000</f>
        <v>2503638.6751061114</v>
      </c>
      <c r="BZ83" s="277">
        <f ca="1">IFERROR((OFFSET(RAB_AVE!$A$1,CELL("row",INDEX(RAB_AVE!$B$71:$JB$83,MATCH(BZ5,RAB_AVE!$B$71:$B$83,0),1))-1,MATCH(VALUE("20"&amp;RIGHT(BZ6,2)),RAB_AVE!$C70:$JB70,0)+1)),0)/1000</f>
        <v>2682954.8315424528</v>
      </c>
      <c r="CA83" s="277">
        <f ca="1">IFERROR((OFFSET(RAB_AVE!$A$1,CELL("row",INDEX(RAB_AVE!$B$71:$JB$83,MATCH(CA5,RAB_AVE!$B$71:$B$83,0),1))-1,MATCH(VALUE("20"&amp;RIGHT(CA6,2)),RAB_AVE!$C70:$JB70,0)+1)),0)/1000</f>
        <v>2893792.1956837191</v>
      </c>
      <c r="CB83" s="98">
        <f ca="1">IFERROR((OFFSET(RAB_AVE!$A$1,CELL("row",INDEX(RAB_AVE!$B$71:$JB$83,MATCH(CB5,RAB_AVE!$B$71:$B$83,0),1))-1,MATCH(VALUE("20"&amp;RIGHT(CB6,2)),RAB_AVE!$C70:$JB70,0)+1)),0)/1000</f>
        <v>1053755.3330644157</v>
      </c>
      <c r="CC83" s="98">
        <f ca="1">IFERROR((OFFSET(RAB_AVE!$A$1,CELL("row",INDEX(RAB_AVE!$B$71:$JB$83,MATCH(CC5,RAB_AVE!$B$71:$B$83,0),1))-1,MATCH(VALUE("20"&amp;RIGHT(CC6,2)),RAB_AVE!$C70:$JB70,0)+1)),0)/1000</f>
        <v>1168064.5090460924</v>
      </c>
      <c r="CD83" s="98">
        <f ca="1">IFERROR((OFFSET(RAB_AVE!$A$1,CELL("row",INDEX(RAB_AVE!$B$71:$JB$83,MATCH(CD5,RAB_AVE!$B$71:$B$83,0),1))-1,MATCH(VALUE("20"&amp;RIGHT(CD6,2)),RAB_AVE!$C70:$JB70,0)+1)),0)/1000</f>
        <v>1283299.501959509</v>
      </c>
      <c r="CE83" s="98">
        <f ca="1">IFERROR((OFFSET(RAB_AVE!$A$1,CELL("row",INDEX(RAB_AVE!$B$71:$JB$83,MATCH(CE5,RAB_AVE!$B$71:$B$83,0),1))-1,MATCH(VALUE("20"&amp;RIGHT(CE6,2)),RAB_AVE!$C70:$JB70,0)+1)),0)/1000</f>
        <v>1427603.4607222679</v>
      </c>
      <c r="CF83" s="98">
        <f ca="1">IFERROR((OFFSET(RAB_AVE!$A$1,CELL("row",INDEX(RAB_AVE!$B$71:$JB$83,MATCH(CF5,RAB_AVE!$B$71:$B$83,0),1))-1,MATCH(VALUE("20"&amp;RIGHT(CF6,2)),RAB_AVE!$C70:$JB70,0)+1)),0)/1000</f>
        <v>1628195.3838940563</v>
      </c>
      <c r="CG83" s="98">
        <f ca="1">IFERROR((OFFSET(RAB_AVE!$A$1,CELL("row",INDEX(RAB_AVE!$B$71:$JB$83,MATCH(CG5,RAB_AVE!$B$71:$B$83,0),1))-1,MATCH(VALUE("20"&amp;RIGHT(CG6,2)),RAB_AVE!$C70:$JB70,0)+1)),0)/1000</f>
        <v>1837287.8085733124</v>
      </c>
      <c r="CH83" s="98">
        <f ca="1">IFERROR((OFFSET(RAB_AVE!$A$1,CELL("row",INDEX(RAB_AVE!$B$71:$JB$83,MATCH(CH5,RAB_AVE!$B$71:$B$83,0),1))-1,MATCH(VALUE("20"&amp;RIGHT(CH6,2)),RAB_AVE!$C70:$JB70,0)+1)),0)/1000</f>
        <v>2005890.447703022</v>
      </c>
      <c r="CI83" s="98">
        <f ca="1">IFERROR((OFFSET(RAB_AVE!$A$1,CELL("row",INDEX(RAB_AVE!$B$71:$JB$83,MATCH(CI5,RAB_AVE!$B$71:$B$83,0),1))-1,MATCH(VALUE("20"&amp;RIGHT(CI6,2)),RAB_AVE!$C70:$JB70,0)+1)),0)/1000</f>
        <v>2154336.557312794</v>
      </c>
      <c r="CJ83" s="98">
        <f ca="1">IFERROR((OFFSET(RAB_AVE!$A$1,CELL("row",INDEX(RAB_AVE!$B$71:$JB$83,MATCH(CJ5,RAB_AVE!$B$71:$B$83,0),1))-1,MATCH(VALUE("20"&amp;RIGHT(CJ6,2)),RAB_AVE!$C70:$JB70,0)+1)),0)/1000</f>
        <v>2329443.680509185</v>
      </c>
      <c r="CK83" s="98">
        <f ca="1">IFERROR((OFFSET(RAB_AVE!$A$1,CELL("row",INDEX(RAB_AVE!$B$71:$JB$83,MATCH(CK5,RAB_AVE!$B$71:$B$83,0),1))-1,MATCH(VALUE("20"&amp;RIGHT(CK6,2)),RAB_AVE!$C70:$JB70,0)+1)),0)/1000</f>
        <v>2408227.1449041488</v>
      </c>
      <c r="CL83" s="98">
        <f ca="1">IFERROR((OFFSET(RAB_AVE!$A$1,CELL("row",INDEX(RAB_AVE!$B$71:$JB$83,MATCH(CL5,RAB_AVE!$B$71:$B$83,0),1))-1,MATCH(VALUE("20"&amp;RIGHT(CL6,2)),RAB_AVE!$C70:$JB70,0)+1)),0)/1000</f>
        <v>2415479.3949731397</v>
      </c>
      <c r="CM83" s="98">
        <f ca="1">IFERROR((OFFSET(RAB_AVE!$A$1,CELL("row",INDEX(RAB_AVE!$B$71:$JB$83,MATCH(CM5,RAB_AVE!$B$71:$B$83,0),1))-1,MATCH(VALUE("20"&amp;RIGHT(CM6,2)),RAB_AVE!$C70:$JB70,0)+1)),0)/1000</f>
        <v>2452078.0906763603</v>
      </c>
      <c r="CN83" s="98">
        <f ca="1">IFERROR((OFFSET(RAB_AVE!$A$1,CELL("row",INDEX(RAB_AVE!$B$71:$JB$83,MATCH(CN5,RAB_AVE!$B$71:$B$83,0),1))-1,MATCH(VALUE("20"&amp;RIGHT(CN6,2)),RAB_AVE!$C70:$JB70,0)+1)),0)/1000</f>
        <v>2487533.442579485</v>
      </c>
      <c r="CO83" s="98">
        <f ca="1">IFERROR((OFFSET(RAB_AVE!$A$1,CELL("row",INDEX(RAB_AVE!$B$71:$JB$83,MATCH(CO5,RAB_AVE!$B$71:$B$83,0),1))-1,MATCH(VALUE("20"&amp;RIGHT(CO6,2)),RAB_AVE!$C70:$JB70,0)+1)),0)/1000</f>
        <v>2521702.0923003932</v>
      </c>
      <c r="CP83" s="98">
        <f ca="1">IFERROR((OFFSET(RAB_AVE!$A$1,CELL("row",INDEX(RAB_AVE!$B$71:$JB$83,MATCH(CP5,RAB_AVE!$B$71:$B$83,0),1))-1,MATCH(VALUE("20"&amp;RIGHT(CP6,2)),RAB_AVE!$C70:$JB70,0)+1)),0)/1000</f>
        <v>2542217.093003375</v>
      </c>
      <c r="CQ83" s="98">
        <f ca="1">IFERROR((OFFSET(RAB_AVE!$A$1,CELL("row",INDEX(RAB_AVE!$B$71:$JB$83,MATCH(CQ5,RAB_AVE!$B$71:$B$83,0),1))-1,MATCH(VALUE("20"&amp;RIGHT(CQ6,2)),RAB_AVE!$C70:$JB70,0)+1)),0)/1000</f>
        <v>2543016.5273510343</v>
      </c>
      <c r="CR83" s="98">
        <f ca="1">IFERROR((OFFSET(RAB_AVE!$A$1,CELL("row",INDEX(RAB_AVE!$B$71:$JB$83,MATCH(CR5,RAB_AVE!$B$71:$B$83,0),1))-1,MATCH(VALUE("20"&amp;RIGHT(CR6,2)),RAB_AVE!$C70:$JB70,0)+1)),0)/1000</f>
        <v>2553861.0072745914</v>
      </c>
      <c r="CS83" s="98">
        <f ca="1">IFERROR((OFFSET(RAB_AVE!$A$1,CELL("row",INDEX(RAB_AVE!$B$71:$JB$83,MATCH(CS5,RAB_AVE!$B$71:$B$83,0),1))-1,MATCH(VALUE("20"&amp;RIGHT(CS6,2)),RAB_AVE!$C70:$JB70,0)+1)),0)/1000</f>
        <v>2655085.9463514346</v>
      </c>
      <c r="CT83" s="98">
        <f ca="1">IFERROR((OFFSET(RAB_AVE!$A$1,CELL("row",INDEX(RAB_AVE!$B$71:$JB$83,MATCH(CT5,RAB_AVE!$B$71:$B$83,0),1))-1,MATCH(VALUE("20"&amp;RIGHT(CT6,2)),RAB_AVE!$C70:$JB70,0)+1)),0)/1000</f>
        <v>2772819.3262207536</v>
      </c>
      <c r="CU83" s="98">
        <f ca="1">IFERROR((OFFSET(RAB_AVE!$A$1,CELL("row",INDEX(RAB_AVE!$B$71:$JB$83,MATCH(CU5,RAB_AVE!$B$71:$B$83,0),1))-1,MATCH(VALUE("20"&amp;RIGHT(CU6,2)),RAB_AVE!$C70:$JB70,0)+1)),0)/1000</f>
        <v>637436.98002792255</v>
      </c>
      <c r="CV83" s="98">
        <f ca="1">IFERROR((OFFSET(RAB_AVE!$A$1,CELL("row",INDEX(RAB_AVE!$B$71:$JB$83,MATCH(CV5,RAB_AVE!$B$71:$B$83,0),1))-1,MATCH(VALUE("20"&amp;RIGHT(CV6,2)),RAB_AVE!$C70:$JB70,0)+1)),0)/1000</f>
        <v>697912.86825673224</v>
      </c>
      <c r="CW83" s="98">
        <f ca="1">IFERROR((OFFSET(RAB_AVE!$A$1,CELL("row",INDEX(RAB_AVE!$B$71:$JB$83,MATCH(CW5,RAB_AVE!$B$71:$B$83,0),1))-1,MATCH(VALUE("20"&amp;RIGHT(CW6,2)),RAB_AVE!$C70:$JB70,0)+1)),0)/1000</f>
        <v>806504.39993018971</v>
      </c>
      <c r="CX83" s="98">
        <f ca="1">IFERROR((OFFSET(RAB_AVE!$A$1,CELL("row",INDEX(RAB_AVE!$B$71:$JB$83,MATCH(CX5,RAB_AVE!$B$71:$B$83,0),1))-1,MATCH(VALUE("20"&amp;RIGHT(CX6,2)),RAB_AVE!$C70:$JB70,0)+1)),0)/1000</f>
        <v>953246.15043350554</v>
      </c>
      <c r="CY83" s="98">
        <f ca="1">IFERROR((OFFSET(RAB_AVE!$A$1,CELL("row",INDEX(RAB_AVE!$B$71:$JB$83,MATCH(CY5,RAB_AVE!$B$71:$B$83,0),1))-1,MATCH(VALUE("20"&amp;RIGHT(CY6,2)),RAB_AVE!$C70:$JB70,0)+1)),0)/1000</f>
        <v>1085503.2242145606</v>
      </c>
      <c r="CZ83" s="98">
        <f ca="1">IFERROR((OFFSET(RAB_AVE!$A$1,CELL("row",INDEX(RAB_AVE!$B$71:$JB$83,MATCH(CZ5,RAB_AVE!$B$71:$B$83,0),1))-1,MATCH(VALUE("20"&amp;RIGHT(CZ6,2)),RAB_AVE!$C70:$JB70,0)+1)),0)/1000</f>
        <v>1182012.3916015502</v>
      </c>
      <c r="DA83" s="98">
        <f ca="1">IFERROR((OFFSET(RAB_AVE!$A$1,CELL("row",INDEX(RAB_AVE!$B$71:$JB$83,MATCH(DA5,RAB_AVE!$B$71:$B$83,0),1))-1,MATCH(VALUE("20"&amp;RIGHT(DA6,2)),RAB_AVE!$C70:$JB70,0)+1)),0)/1000</f>
        <v>1240513.6306996588</v>
      </c>
      <c r="DB83" s="98">
        <f ca="1">IFERROR((OFFSET(RAB_AVE!$A$1,CELL("row",INDEX(RAB_AVE!$B$71:$JB$83,MATCH(DB5,RAB_AVE!$B$71:$B$83,0),1))-1,MATCH(VALUE("20"&amp;RIGHT(DB6,2)),RAB_AVE!$C70:$JB70,0)+1)),0)/1000</f>
        <v>1294264.7017749767</v>
      </c>
      <c r="DC83" s="98">
        <f ca="1">IFERROR((OFFSET(RAB_AVE!$A$1,CELL("row",INDEX(RAB_AVE!$B$71:$JB$83,MATCH(DC5,RAB_AVE!$B$71:$B$83,0),1))-1,MATCH(VALUE("20"&amp;RIGHT(DC6,2)),RAB_AVE!$C70:$JB70,0)+1)),0)/1000</f>
        <v>1381416.7669061942</v>
      </c>
      <c r="DD83" s="98">
        <f ca="1">IFERROR((OFFSET(RAB_AVE!$A$1,CELL("row",INDEX(RAB_AVE!$B$71:$JB$83,MATCH(DD5,RAB_AVE!$B$71:$B$83,0),1))-1,MATCH(VALUE("20"&amp;RIGHT(DD6,2)),RAB_AVE!$C70:$JB70,0)+1)),0)/1000</f>
        <v>1491771.20357827</v>
      </c>
      <c r="DE83" s="98">
        <f ca="1">IFERROR((OFFSET(RAB_AVE!$A$1,CELL("row",INDEX(RAB_AVE!$B$71:$JB$83,MATCH(DE5,RAB_AVE!$B$71:$B$83,0),1))-1,MATCH(VALUE("20"&amp;RIGHT(DE6,2)),RAB_AVE!$C70:$JB70,0)+1)),0)/1000</f>
        <v>1439889.3511383734</v>
      </c>
      <c r="DF83" s="98">
        <f ca="1">IFERROR((OFFSET(RAB_AVE!$A$1,CELL("row",INDEX(RAB_AVE!$B$71:$JB$83,MATCH(DF5,RAB_AVE!$B$71:$B$83,0),1))-1,MATCH(VALUE("20"&amp;RIGHT(DF6,2)),RAB_AVE!$C70:$JB70,0)+1)),0)/1000</f>
        <v>1466208.7089603052</v>
      </c>
      <c r="DG83" s="98">
        <f ca="1">IFERROR((OFFSET(RAB_AVE!$A$1,CELL("row",INDEX(RAB_AVE!$B$71:$JB$83,MATCH(DG5,RAB_AVE!$B$71:$B$83,0),1))-1,MATCH(VALUE("20"&amp;RIGHT(DG6,2)),RAB_AVE!$C70:$JB70,0)+1)),0)/1000</f>
        <v>1487138.351449775</v>
      </c>
      <c r="DH83" s="98">
        <f ca="1">IFERROR((OFFSET(RAB_AVE!$A$1,CELL("row",INDEX(RAB_AVE!$B$71:$JB$83,MATCH(DH5,RAB_AVE!$B$71:$B$83,0),1))-1,MATCH(VALUE("20"&amp;RIGHT(DH6,2)),RAB_AVE!$C70:$JB70,0)+1)),0)/1000</f>
        <v>1511729.8247928615</v>
      </c>
      <c r="DI83" s="98">
        <f ca="1">IFERROR((OFFSET(RAB_AVE!$A$1,CELL("row",INDEX(RAB_AVE!$B$71:$JB$83,MATCH(DI5,RAB_AVE!$B$71:$B$83,0),1))-1,MATCH(VALUE("20"&amp;RIGHT(DI6,2)),RAB_AVE!$C70:$JB70,0)+1)),0)/1000</f>
        <v>1537986.1732295642</v>
      </c>
      <c r="DJ83" s="98">
        <f ca="1">IFERROR((OFFSET(RAB_AVE!$A$1,CELL("row",INDEX(RAB_AVE!$B$71:$JB$83,MATCH(DJ5,RAB_AVE!$B$71:$B$83,0),1))-1,MATCH(VALUE("20"&amp;RIGHT(DJ6,2)),RAB_AVE!$C70:$JB70,0)+1)),0)/1000</f>
        <v>1552657.9415332433</v>
      </c>
      <c r="DK83" s="98">
        <f ca="1">IFERROR((OFFSET(RAB_AVE!$A$1,CELL("row",INDEX(RAB_AVE!$B$71:$JB$83,MATCH(DK5,RAB_AVE!$B$71:$B$83,0),1))-1,MATCH(VALUE("20"&amp;RIGHT(DK6,2)),RAB_AVE!$C70:$JB70,0)+1)),0)/1000</f>
        <v>1595192.9286532656</v>
      </c>
      <c r="DL83" s="98">
        <f ca="1">IFERROR((OFFSET(RAB_AVE!$A$1,CELL("row",INDEX(RAB_AVE!$B$71:$JB$83,MATCH(DL5,RAB_AVE!$B$71:$B$83,0),1))-1,MATCH(VALUE("20"&amp;RIGHT(DL6,2)),RAB_AVE!$C70:$JB70,0)+1)),0)/1000</f>
        <v>1703845.4841230356</v>
      </c>
      <c r="DM83" s="98">
        <f ca="1">IFERROR((OFFSET(RAB_AVE!$A$1,CELL("row",INDEX(RAB_AVE!$B$71:$JB$83,MATCH(DM5,RAB_AVE!$B$71:$B$83,0),1))-1,MATCH(VALUE("20"&amp;RIGHT(DM6,2)),RAB_AVE!$C70:$JB70,0)+1)),0)/1000</f>
        <v>1837158.0850008831</v>
      </c>
      <c r="DN83" s="98">
        <f ca="1">IFERROR((OFFSET(RAB_AVE!$A$1,CELL("row",INDEX(RAB_AVE!$B$71:$JB$83,MATCH(DN5,RAB_AVE!$B$71:$B$83,0),1))-1,MATCH(VALUE("20"&amp;RIGHT(DN6,2)),RAB_AVE!$C70:$JB70,0)+1)),0)/1000</f>
        <v>363066.15191217745</v>
      </c>
      <c r="DO83" s="98">
        <f ca="1">IFERROR((OFFSET(RAB_AVE!$A$1,CELL("row",INDEX(RAB_AVE!$B$71:$JB$83,MATCH(DO5,RAB_AVE!$B$71:$B$83,0),1))-1,MATCH(VALUE("20"&amp;RIGHT(DO6,2)),RAB_AVE!$C70:$JB70,0)+1)),0)/1000</f>
        <v>438631.3888775009</v>
      </c>
      <c r="DP83" s="98">
        <f ca="1">IFERROR((OFFSET(RAB_AVE!$A$1,CELL("row",INDEX(RAB_AVE!$B$71:$JB$83,MATCH(DP5,RAB_AVE!$B$71:$B$83,0),1))-1,MATCH(VALUE("20"&amp;RIGHT(DP6,2)),RAB_AVE!$C70:$JB70,0)+1)),0)/1000</f>
        <v>552262.57180716016</v>
      </c>
      <c r="DQ83" s="98">
        <f ca="1">IFERROR((OFFSET(RAB_AVE!$A$1,CELL("row",INDEX(RAB_AVE!$B$71:$JB$83,MATCH(DQ5,RAB_AVE!$B$71:$B$83,0),1))-1,MATCH(VALUE("20"&amp;RIGHT(DQ6,2)),RAB_AVE!$C70:$JB70,0)+1)),0)/1000</f>
        <v>653726.34306378791</v>
      </c>
      <c r="DR83" s="98">
        <f ca="1">IFERROR((OFFSET(RAB_AVE!$A$1,CELL("row",INDEX(RAB_AVE!$B$71:$JB$83,MATCH(DR5,RAB_AVE!$B$71:$B$83,0),1))-1,MATCH(VALUE("20"&amp;RIGHT(DR6,2)),RAB_AVE!$C70:$JB70,0)+1)),0)/1000</f>
        <v>760812.60926807218</v>
      </c>
      <c r="DS83" s="98">
        <f ca="1">IFERROR((OFFSET(RAB_AVE!$A$1,CELL("row",INDEX(RAB_AVE!$B$71:$JB$83,MATCH(DS5,RAB_AVE!$B$71:$B$83,0),1))-1,MATCH(VALUE("20"&amp;RIGHT(DS6,2)),RAB_AVE!$C70:$JB70,0)+1)),0)/1000</f>
        <v>836358.37496717845</v>
      </c>
      <c r="DT83" s="98">
        <f ca="1">IFERROR((OFFSET(RAB_AVE!$A$1,CELL("row",INDEX(RAB_AVE!$B$71:$JB$83,MATCH(DT5,RAB_AVE!$B$71:$B$83,0),1))-1,MATCH(VALUE("20"&amp;RIGHT(DT6,2)),RAB_AVE!$C70:$JB70,0)+1)),0)/1000</f>
        <v>926895.52479619719</v>
      </c>
      <c r="DU83" s="98">
        <f ca="1">IFERROR((OFFSET(RAB_AVE!$A$1,CELL("row",INDEX(RAB_AVE!$B$71:$JB$83,MATCH(DU5,RAB_AVE!$B$71:$B$83,0),1))-1,MATCH(VALUE("20"&amp;RIGHT(DU6,2)),RAB_AVE!$C70:$JB70,0)+1)),0)/1000</f>
        <v>1014996.9092789751</v>
      </c>
      <c r="DV83" s="98">
        <f ca="1">IFERROR((OFFSET(RAB_AVE!$A$1,CELL("row",INDEX(RAB_AVE!$B$71:$JB$83,MATCH(DV5,RAB_AVE!$B$71:$B$83,0),1))-1,MATCH(VALUE("20"&amp;RIGHT(DV6,2)),RAB_AVE!$C70:$JB70,0)+1)),0)/1000</f>
        <v>1076306.339642039</v>
      </c>
      <c r="DW83" s="98">
        <f ca="1">IFERROR((OFFSET(RAB_AVE!$A$1,CELL("row",INDEX(RAB_AVE!$B$71:$JB$83,MATCH(DW5,RAB_AVE!$B$71:$B$83,0),1))-1,MATCH(VALUE("20"&amp;RIGHT(DW6,2)),RAB_AVE!$C70:$JB70,0)+1)),0)/1000</f>
        <v>1085631.385360166</v>
      </c>
      <c r="DX83" s="98">
        <f ca="1">IFERROR((OFFSET(RAB_AVE!$A$1,CELL("row",INDEX(RAB_AVE!$B$71:$JB$83,MATCH(DX5,RAB_AVE!$B$71:$B$83,0),1))-1,MATCH(VALUE("20"&amp;RIGHT(DX6,2)),RAB_AVE!$C70:$JB70,0)+1)),0)/1000</f>
        <v>1121654.4594782691</v>
      </c>
      <c r="DY83" s="98">
        <f ca="1">IFERROR((OFFSET(RAB_AVE!$A$1,CELL("row",INDEX(RAB_AVE!$B$71:$JB$83,MATCH(DY5,RAB_AVE!$B$71:$B$83,0),1))-1,MATCH(VALUE("20"&amp;RIGHT(DY6,2)),RAB_AVE!$C70:$JB70,0)+1)),0)/1000</f>
        <v>1138224.2375290631</v>
      </c>
      <c r="DZ83" s="98">
        <f ca="1">IFERROR((OFFSET(RAB_AVE!$A$1,CELL("row",INDEX(RAB_AVE!$B$71:$JB$83,MATCH(DZ5,RAB_AVE!$B$71:$B$83,0),1))-1,MATCH(VALUE("20"&amp;RIGHT(DZ6,2)),RAB_AVE!$C70:$JB70,0)+1)),0)/1000</f>
        <v>1149806.8734728494</v>
      </c>
      <c r="EA83" s="277">
        <f ca="1">IFERROR((OFFSET(RAB_AVE!$A$1,CELL("row",INDEX(RAB_AVE!$B$71:$JB$83,MATCH(EA5,RAB_AVE!$B$71:$B$83,0),1))-1,MATCH(VALUE("20"&amp;RIGHT(EA6,2)),RAB_AVE!$C70:$JB70,0)+1)),0)/1000</f>
        <v>1161777.4621496485</v>
      </c>
      <c r="EB83" s="277">
        <f ca="1">IFERROR((OFFSET(RAB_AVE!$A$1,CELL("row",INDEX(RAB_AVE!$B$71:$JB$83,MATCH(EB5,RAB_AVE!$B$71:$B$83,0),1))-1,MATCH(VALUE("20"&amp;RIGHT(EB6,2)),RAB_AVE!$C70:$JB70,0)+1)),0)/1000</f>
        <v>1165376.695787342</v>
      </c>
      <c r="EC83" s="277">
        <f ca="1">IFERROR((OFFSET(RAB_AVE!$A$1,CELL("row",INDEX(RAB_AVE!$B$71:$JB$83,MATCH(EC5,RAB_AVE!$B$71:$B$83,0),1))-1,MATCH(VALUE("20"&amp;RIGHT(EC6,2)),RAB_AVE!$C70:$JB70,0)+1)),0)/1000</f>
        <v>1157837.1988076931</v>
      </c>
      <c r="ED83" s="277">
        <f ca="1">IFERROR((OFFSET(RAB_AVE!$A$1,CELL("row",INDEX(RAB_AVE!$B$71:$JB$83,MATCH(ED5,RAB_AVE!$B$71:$B$83,0),1))-1,MATCH(VALUE("20"&amp;RIGHT(ED6,2)),RAB_AVE!$C70:$JB70,0)+1)),0)/1000</f>
        <v>1161695.0774258804</v>
      </c>
      <c r="EE83" s="98">
        <f ca="1">IFERROR((OFFSET(RAB_AVE!$A$1,CELL("row",INDEX(RAB_AVE!$B$71:$JB$83,MATCH(EE5,RAB_AVE!$B$71:$B$83,0),1))-1,MATCH(VALUE("20"&amp;RIGHT(EE6,2)),RAB_AVE!$C70:$JB70,0)+1)),0)/1000</f>
        <v>1217257.6542640782</v>
      </c>
      <c r="EF83" s="98">
        <f ca="1">IFERROR((OFFSET(RAB_AVE!$A$1,CELL("row",INDEX(RAB_AVE!$B$71:$JB$83,MATCH(EF5,RAB_AVE!$B$71:$B$83,0),1))-1,MATCH(VALUE("20"&amp;RIGHT(EF6,2)),RAB_AVE!$C70:$JB70,0)+1)),0)/1000</f>
        <v>1278518.2922774509</v>
      </c>
      <c r="EG83" s="98">
        <f ca="1">IFERROR((OFFSET(RAB_AVE!$A$1,CELL("row",INDEX(RAB_AVE!$B$71:$JB$83,MATCH(EG5,RAB_AVE!$B$71:$B$83,0),1))-1,MATCH(VALUE("20"&amp;RIGHT(EG6,2)),RAB_AVE!$C70:$JB70,0)+1)),0)/1000</f>
        <v>39558.884509502037</v>
      </c>
      <c r="EH83" s="98">
        <f ca="1">IFERROR((OFFSET(RAB_AVE!$A$1,CELL("row",INDEX(RAB_AVE!$B$71:$JB$83,MATCH(EH5,RAB_AVE!$B$71:$B$83,0),1))-1,MATCH(VALUE("20"&amp;RIGHT(EH6,2)),RAB_AVE!$C70:$JB70,0)+1)),0)/1000</f>
        <v>46180.955505814418</v>
      </c>
      <c r="EI83" s="98">
        <f ca="1">IFERROR((OFFSET(RAB_AVE!$A$1,CELL("row",INDEX(RAB_AVE!$B$71:$JB$83,MATCH(EI5,RAB_AVE!$B$71:$B$83,0),1))-1,MATCH(VALUE("20"&amp;RIGHT(EI6,2)),RAB_AVE!$C70:$JB70,0)+1)),0)/1000</f>
        <v>52143.459620117086</v>
      </c>
      <c r="EJ83" s="98">
        <f ca="1">IFERROR((OFFSET(RAB_AVE!$A$1,CELL("row",INDEX(RAB_AVE!$B$71:$JB$83,MATCH(EJ5,RAB_AVE!$B$71:$B$83,0),1))-1,MATCH(VALUE("20"&amp;RIGHT(EJ6,2)),RAB_AVE!$C70:$JB70,0)+1)),0)/1000</f>
        <v>59255.186830423474</v>
      </c>
      <c r="EK83" s="98">
        <f ca="1">IFERROR((OFFSET(RAB_AVE!$A$1,CELL("row",INDEX(RAB_AVE!$B$71:$JB$83,MATCH(EK5,RAB_AVE!$B$71:$B$83,0),1))-1,MATCH(VALUE("20"&amp;RIGHT(EK6,2)),RAB_AVE!$C70:$JB70,0)+1)),0)/1000</f>
        <v>66298.484574221817</v>
      </c>
      <c r="EL83" s="98">
        <f ca="1">IFERROR((OFFSET(RAB_AVE!$A$1,CELL("row",INDEX(RAB_AVE!$B$71:$JB$83,MATCH(EL5,RAB_AVE!$B$71:$B$83,0),1))-1,MATCH(VALUE("20"&amp;RIGHT(EL6,2)),RAB_AVE!$C70:$JB70,0)+1)),0)/1000</f>
        <v>73222.911693210874</v>
      </c>
      <c r="EM83" s="98">
        <f ca="1">IFERROR((OFFSET(RAB_AVE!$A$1,CELL("row",INDEX(RAB_AVE!$B$71:$JB$83,MATCH(EM5,RAB_AVE!$B$71:$B$83,0),1))-1,MATCH(VALUE("20"&amp;RIGHT(EM6,2)),RAB_AVE!$C70:$JB70,0)+1)),0)/1000</f>
        <v>81748.738597511401</v>
      </c>
      <c r="EN83" s="98">
        <f ca="1">IFERROR((OFFSET(RAB_AVE!$A$1,CELL("row",INDEX(RAB_AVE!$B$71:$JB$83,MATCH(EN5,RAB_AVE!$B$71:$B$83,0),1))-1,MATCH(VALUE("20"&amp;RIGHT(EN6,2)),RAB_AVE!$C70:$JB70,0)+1)),0)/1000</f>
        <v>89945.138407884733</v>
      </c>
      <c r="EO83" s="277">
        <f ca="1">IFERROR((OFFSET(RAB_AVE!$A$1,CELL("row",INDEX(RAB_AVE!$B$71:$JB$83,MATCH(EO5,RAB_AVE!$B$71:$B$83,0),1))-1,MATCH(VALUE("20"&amp;RIGHT(EO6,2)),RAB_AVE!$C70:$JB70,0)+1)),0)/1000</f>
        <v>99294.16866954595</v>
      </c>
      <c r="EP83" s="277">
        <f ca="1">IFERROR((OFFSET(RAB_AVE!$A$1,CELL("row",INDEX(RAB_AVE!$B$71:$JB$83,MATCH(EP5,RAB_AVE!$B$71:$B$83,0),1))-1,MATCH(VALUE("20"&amp;RIGHT(EP6,2)),RAB_AVE!$C70:$JB70,0)+1)),0)/1000</f>
        <v>110292.5058134541</v>
      </c>
      <c r="EQ83" s="277">
        <f ca="1">IFERROR((OFFSET(RAB_AVE!$A$1,CELL("row",INDEX(RAB_AVE!$B$71:$JB$83,MATCH(EQ5,RAB_AVE!$B$71:$B$83,0),1))-1,MATCH(VALUE("20"&amp;RIGHT(EQ6,2)),RAB_AVE!$C70:$JB70,0)+1)),0)/1000</f>
        <v>116873.30000062341</v>
      </c>
      <c r="ER83" s="277">
        <f ca="1">IFERROR((OFFSET(RAB_AVE!$A$1,CELL("row",INDEX(RAB_AVE!$B$71:$JB$83,MATCH(ER5,RAB_AVE!$B$71:$B$83,0),1))-1,MATCH(VALUE("20"&amp;RIGHT(ER6,2)),RAB_AVE!$C70:$JB70,0)+1)),0)/1000</f>
        <v>122090.36956634412</v>
      </c>
      <c r="ES83" s="277">
        <f ca="1">IFERROR((OFFSET(RAB_AVE!$A$1,CELL("row",INDEX(RAB_AVE!$B$71:$JB$83,MATCH(ES5,RAB_AVE!$B$71:$B$83,0),1))-1,MATCH(VALUE("20"&amp;RIGHT(ES6,2)),RAB_AVE!$C70:$JB70,0)+1)),0)/1000</f>
        <v>134619.22463410944</v>
      </c>
      <c r="ET83" s="277">
        <f ca="1">IFERROR((OFFSET(RAB_AVE!$A$1,CELL("row",INDEX(RAB_AVE!$B$71:$JB$83,MATCH(ET5,RAB_AVE!$B$71:$B$83,0),1))-1,MATCH(VALUE("20"&amp;RIGHT(ET6,2)),RAB_AVE!$C70:$JB70,0)+1)),0)/1000</f>
        <v>149430.42561831165</v>
      </c>
      <c r="EU83" s="277">
        <f ca="1">IFERROR((OFFSET(RAB_AVE!$A$1,CELL("row",INDEX(RAB_AVE!$B$71:$JB$83,MATCH(EU5,RAB_AVE!$B$71:$B$83,0),1))-1,MATCH(VALUE("20"&amp;RIGHT(EU6,2)),RAB_AVE!$C70:$JB70,0)+1)),0)/1000</f>
        <v>158786.6230981971</v>
      </c>
      <c r="EV83" s="277">
        <f ca="1">IFERROR((OFFSET(RAB_AVE!$A$1,CELL("row",INDEX(RAB_AVE!$B$71:$JB$83,MATCH(EV5,RAB_AVE!$B$71:$B$83,0),1))-1,MATCH(VALUE("20"&amp;RIGHT(EV6,2)),RAB_AVE!$C70:$JB70,0)+1)),0)/1000</f>
        <v>161364.46190202911</v>
      </c>
      <c r="EW83" s="98">
        <f ca="1">IFERROR((OFFSET(RAB_AVE!$A$1,CELL("row",INDEX(RAB_AVE!$B$71:$JB$83,MATCH(EW5,RAB_AVE!$B$71:$B$83,0),1))-1,MATCH(VALUE("20"&amp;RIGHT(EW6,2)),RAB_AVE!$C70:$JB70,0)+1)),0)/1000</f>
        <v>170488.70732215734</v>
      </c>
      <c r="EX83" s="98">
        <f ca="1">IFERROR((OFFSET(RAB_AVE!$A$1,CELL("row",INDEX(RAB_AVE!$B$71:$JB$83,MATCH(EX5,RAB_AVE!$B$71:$B$83,0),1))-1,MATCH(VALUE("20"&amp;RIGHT(EX6,2)),RAB_AVE!$C70:$JB70,0)+1)),0)/1000</f>
        <v>185821.87818728603</v>
      </c>
      <c r="EY83" s="98">
        <f ca="1">IFERROR((OFFSET(RAB_AVE!$A$1,CELL("row",INDEX(RAB_AVE!$B$71:$JB$83,MATCH(EY5,RAB_AVE!$B$71:$B$83,0),1))-1,MATCH(VALUE("20"&amp;RIGHT(EY6,2)),RAB_AVE!$C70:$JB70,0)+1)),0)/1000</f>
        <v>210553.92584145698</v>
      </c>
      <c r="EZ83" s="98">
        <f ca="1">IFERROR((OFFSET(RAB_AVE!$A$1,CELL("row",INDEX(RAB_AVE!$B$71:$JB$83,MATCH(EZ5,RAB_AVE!$B$71:$B$83,0),1))-1,MATCH(VALUE("20"&amp;RIGHT(EZ6,2)),RAB_AVE!$C70:$JB70,0)+1)),0)/1000</f>
        <v>72673.409843351648</v>
      </c>
      <c r="FA83" s="98">
        <f ca="1">IFERROR((OFFSET(RAB_AVE!$A$1,CELL("row",INDEX(RAB_AVE!$B$71:$JB$83,MATCH(FA5,RAB_AVE!$B$71:$B$83,0),1))-1,MATCH(VALUE("20"&amp;RIGHT(FA6,2)),RAB_AVE!$C70:$JB70,0)+1)),0)/1000</f>
        <v>75850.007102639313</v>
      </c>
      <c r="FB83" s="98">
        <f ca="1">IFERROR((OFFSET(RAB_AVE!$A$1,CELL("row",INDEX(RAB_AVE!$B$71:$JB$83,MATCH(FB5,RAB_AVE!$B$71:$B$83,0),1))-1,MATCH(VALUE("20"&amp;RIGHT(FB6,2)),RAB_AVE!$C70:$JB70,0)+1)),0)/1000</f>
        <v>79691.264164097724</v>
      </c>
      <c r="FC83" s="98">
        <f ca="1">IFERROR((OFFSET(RAB_AVE!$A$1,CELL("row",INDEX(RAB_AVE!$B$71:$JB$83,MATCH(FC5,RAB_AVE!$B$71:$B$83,0),1))-1,MATCH(VALUE("20"&amp;RIGHT(FC6,2)),RAB_AVE!$C70:$JB70,0)+1)),0)/1000</f>
        <v>82548.028572861062</v>
      </c>
      <c r="FD83" s="98">
        <f ca="1">IFERROR((OFFSET(RAB_AVE!$A$1,CELL("row",INDEX(RAB_AVE!$B$71:$JB$83,MATCH(FD5,RAB_AVE!$B$71:$B$83,0),1))-1,MATCH(VALUE("20"&amp;RIGHT(FD6,2)),RAB_AVE!$C70:$JB70,0)+1)),0)/1000</f>
        <v>88150.228497318982</v>
      </c>
      <c r="FE83" s="98">
        <f ca="1">IFERROR((OFFSET(RAB_AVE!$A$1,CELL("row",INDEX(RAB_AVE!$B$71:$JB$83,MATCH(FE5,RAB_AVE!$B$71:$B$83,0),1))-1,MATCH(VALUE("20"&amp;RIGHT(FE6,2)),RAB_AVE!$C70:$JB70,0)+1)),0)/1000</f>
        <v>91724.452321183271</v>
      </c>
      <c r="FF83" s="98">
        <f ca="1">IFERROR((OFFSET(RAB_AVE!$A$1,CELL("row",INDEX(RAB_AVE!$B$71:$JB$83,MATCH(FF5,RAB_AVE!$B$71:$B$83,0),1))-1,MATCH(VALUE("20"&amp;RIGHT(FF6,2)),RAB_AVE!$C70:$JB70,0)+1)),0)/1000</f>
        <v>100262.42855079625</v>
      </c>
      <c r="FG83" s="98">
        <f ca="1">IFERROR((OFFSET(RAB_AVE!$A$1,CELL("row",INDEX(RAB_AVE!$B$71:$JB$83,MATCH(FG5,RAB_AVE!$B$71:$B$83,0),1))-1,MATCH(VALUE("20"&amp;RIGHT(FG6,2)),RAB_AVE!$C70:$JB70,0)+1)),0)/1000</f>
        <v>110757.75256232465</v>
      </c>
      <c r="FH83" s="98">
        <f ca="1">IFERROR((OFFSET(RAB_AVE!$A$1,CELL("row",INDEX(RAB_AVE!$B$71:$JB$83,MATCH(FH5,RAB_AVE!$B$71:$B$83,0),1))-1,MATCH(VALUE("20"&amp;RIGHT(FH6,2)),RAB_AVE!$C70:$JB70,0)+1)),0)/1000</f>
        <v>119474.64055512837</v>
      </c>
      <c r="FI83" s="98">
        <f ca="1">IFERROR((OFFSET(RAB_AVE!$A$1,CELL("row",INDEX(RAB_AVE!$B$71:$JB$83,MATCH(FI5,RAB_AVE!$B$71:$B$83,0),1))-1,MATCH(VALUE("20"&amp;RIGHT(FI6,2)),RAB_AVE!$C70:$JB70,0)+1)),0)/1000</f>
        <v>127938.36737220292</v>
      </c>
      <c r="FJ83" s="98">
        <f ca="1">IFERROR((OFFSET(RAB_AVE!$A$1,CELL("row",INDEX(RAB_AVE!$B$71:$JB$83,MATCH(FJ5,RAB_AVE!$B$71:$B$83,0),1))-1,MATCH(VALUE("20"&amp;RIGHT(FJ6,2)),RAB_AVE!$C70:$JB70,0)+1)),0)/1000</f>
        <v>136384.70849851708</v>
      </c>
      <c r="FK83" s="98">
        <f ca="1">IFERROR((OFFSET(RAB_AVE!$A$1,CELL("row",INDEX(RAB_AVE!$B$71:$JB$83,MATCH(FK5,RAB_AVE!$B$71:$B$83,0),1))-1,MATCH(VALUE("20"&amp;RIGHT(FK6,2)),RAB_AVE!$C70:$JB70,0)+1)),0)/1000</f>
        <v>150466.45087551256</v>
      </c>
      <c r="FL83" s="98">
        <f ca="1">IFERROR((OFFSET(RAB_AVE!$A$1,CELL("row",INDEX(RAB_AVE!$B$71:$JB$83,MATCH(FL5,RAB_AVE!$B$71:$B$83,0),1))-1,MATCH(VALUE("20"&amp;RIGHT(FL6,2)),RAB_AVE!$C70:$JB70,0)+1)),0)/1000</f>
        <v>153363.92019643361</v>
      </c>
      <c r="FM83" s="98">
        <f ca="1">IFERROR((OFFSET(RAB_AVE!$A$1,CELL("row",INDEX(RAB_AVE!$B$71:$JB$83,MATCH(FM5,RAB_AVE!$B$71:$B$83,0),1))-1,MATCH(VALUE("20"&amp;RIGHT(FM6,2)),RAB_AVE!$C70:$JB70,0)+1)),0)/1000</f>
        <v>163074.79164233041</v>
      </c>
      <c r="FN83" s="98">
        <f ca="1">IFERROR((OFFSET(RAB_AVE!$A$1,CELL("row",INDEX(RAB_AVE!$B$71:$JB$83,MATCH(FN5,RAB_AVE!$B$71:$B$83,0),1))-1,MATCH(VALUE("20"&amp;RIGHT(FN6,2)),RAB_AVE!$C70:$JB70,0)+1)),0)/1000</f>
        <v>173722.01788639583</v>
      </c>
      <c r="FO83" s="98">
        <f ca="1">IFERROR((OFFSET(RAB_AVE!$A$1,CELL("row",INDEX(RAB_AVE!$B$71:$JB$83,MATCH(FO5,RAB_AVE!$B$71:$B$83,0),1))-1,MATCH(VALUE("20"&amp;RIGHT(FO6,2)),RAB_AVE!$C70:$JB70,0)+1)),0)/1000</f>
        <v>180911.78353626997</v>
      </c>
      <c r="FP83" s="98">
        <f ca="1">IFERROR((OFFSET(RAB_AVE!$A$1,CELL("row",INDEX(RAB_AVE!$B$71:$JB$83,MATCH(FP5,RAB_AVE!$B$71:$B$83,0),1))-1,MATCH(VALUE("20"&amp;RIGHT(FP6,2)),RAB_AVE!$C70:$JB70,0)+1)),0)/1000</f>
        <v>193007.92422713072</v>
      </c>
      <c r="FQ83" s="98">
        <f ca="1">IFERROR((OFFSET(RAB_AVE!$A$1,CELL("row",INDEX(RAB_AVE!$B$71:$JB$83,MATCH(FQ5,RAB_AVE!$B$71:$B$83,0),1))-1,MATCH(VALUE("20"&amp;RIGHT(FQ6,2)),RAB_AVE!$C70:$JB70,0)+1)),0)/1000</f>
        <v>205923.29979798838</v>
      </c>
      <c r="FR83" s="98">
        <f ca="1">IFERROR((OFFSET(RAB_AVE!$A$1,CELL("row",INDEX(RAB_AVE!$B$71:$JB$83,MATCH(FR5,RAB_AVE!$B$71:$B$83,0),1))-1,MATCH(VALUE("20"&amp;RIGHT(FR6,2)),RAB_AVE!$C70:$JB70,0)+1)),0)/1000</f>
        <v>226319.32261480219</v>
      </c>
      <c r="FS83" s="98">
        <f ca="1">IFERROR((OFFSET(RAB_AVE!$A$1,CELL("row",INDEX(RAB_AVE!$B$71:$JB$83,MATCH(FS5,RAB_AVE!$B$71:$B$83,0),1))-1,MATCH(VALUE("20"&amp;RIGHT(FS6,2)),RAB_AVE!$C70:$JB70,0)+1)),0)/1000</f>
        <v>262365.05577601754</v>
      </c>
      <c r="FT83" s="98">
        <f ca="1">IFERROR((OFFSET(RAB_AVE!$A$1,CELL("row",INDEX(RAB_AVE!$B$71:$JB$83,MATCH(FT5,RAB_AVE!$B$71:$B$83,0),1))-1,MATCH(VALUE("20"&amp;RIGHT(FT6,2)),RAB_AVE!$C70:$JB70,0)+1)),0)/1000</f>
        <v>273119.01459389902</v>
      </c>
      <c r="FU83" s="98">
        <f ca="1">IFERROR((OFFSET(RAB_AVE!$A$1,CELL("row",INDEX(RAB_AVE!$B$71:$JB$83,MATCH(FU5,RAB_AVE!$B$71:$B$83,0),1))-1,MATCH(VALUE("20"&amp;RIGHT(FU6,2)),RAB_AVE!$C70:$JB70,0)+1)),0)/1000</f>
        <v>285409.16345117619</v>
      </c>
      <c r="FV83" s="98">
        <f ca="1">IFERROR((OFFSET(RAB_AVE!$A$1,CELL("row",INDEX(RAB_AVE!$B$71:$JB$83,MATCH(FV5,RAB_AVE!$B$71:$B$83,0),1))-1,MATCH(VALUE("20"&amp;RIGHT(FV6,2)),RAB_AVE!$C70:$JB70,0)+1)),0)/1000</f>
        <v>299427.69077925349</v>
      </c>
      <c r="FW83" s="98">
        <f ca="1">IFERROR((OFFSET(RAB_AVE!$A$1,CELL("row",INDEX(RAB_AVE!$B$71:$JB$83,MATCH(FW5,RAB_AVE!$B$71:$B$83,0),1))-1,MATCH(VALUE("20"&amp;RIGHT(FW6,2)),RAB_AVE!$C70:$JB70,0)+1)),0)/1000</f>
        <v>319826.84206352994</v>
      </c>
      <c r="FX83" s="98">
        <f ca="1">IFERROR((OFFSET(RAB_AVE!$A$1,CELL("row",INDEX(RAB_AVE!$B$71:$JB$83,MATCH(FX5,RAB_AVE!$B$71:$B$83,0),1))-1,MATCH(VALUE("20"&amp;RIGHT(FX6,2)),RAB_AVE!$C70:$JB70,0)+1)),0)/1000</f>
        <v>351996.66290195764</v>
      </c>
      <c r="FY83" s="98">
        <f ca="1">IFERROR((OFFSET(RAB_AVE!$A$1,CELL("row",INDEX(RAB_AVE!$B$71:$JB$83,MATCH(FY5,RAB_AVE!$B$71:$B$83,0),1))-1,MATCH(VALUE("20"&amp;RIGHT(FY6,2)),RAB_AVE!$C70:$JB70,0)+1)),0)/1000</f>
        <v>393985.9149846214</v>
      </c>
      <c r="FZ83" s="98">
        <f ca="1">IFERROR((OFFSET(RAB_AVE!$A$1,CELL("row",INDEX(RAB_AVE!$B$71:$JB$83,MATCH(FZ5,RAB_AVE!$B$71:$B$83,0),1))-1,MATCH(VALUE("20"&amp;RIGHT(FZ6,2)),RAB_AVE!$C70:$JB70,0)+1)),0)/1000</f>
        <v>434750.36300753761</v>
      </c>
      <c r="GA83" s="98">
        <f ca="1">IFERROR((OFFSET(RAB_AVE!$A$1,CELL("row",INDEX(RAB_AVE!$B$71:$JB$83,MATCH(GA5,RAB_AVE!$B$71:$B$83,0),1))-1,MATCH(VALUE("20"&amp;RIGHT(GA6,2)),RAB_AVE!$C70:$JB70,0)+1)),0)/1000</f>
        <v>470000.73282084084</v>
      </c>
      <c r="GB83" s="98">
        <f ca="1">IFERROR((OFFSET(RAB_AVE!$A$1,CELL("row",INDEX(RAB_AVE!$B$71:$JB$83,MATCH(GB5,RAB_AVE!$B$71:$B$83,0),1))-1,MATCH(VALUE("20"&amp;RIGHT(GB6,2)),RAB_AVE!$C70:$JB70,0)+1)),0)/1000</f>
        <v>498474.74787336995</v>
      </c>
      <c r="GC83" s="98">
        <f ca="1">IFERROR((OFFSET(RAB_AVE!$A$1,CELL("row",INDEX(RAB_AVE!$B$71:$JB$83,MATCH(GC5,RAB_AVE!$B$71:$B$83,0),1))-1,MATCH(VALUE("20"&amp;RIGHT(GC6,2)),RAB_AVE!$C70:$JB70,0)+1)),0)/1000</f>
        <v>501405.16335795412</v>
      </c>
      <c r="GD83" s="98">
        <f ca="1">IFERROR((OFFSET(RAB_AVE!$A$1,CELL("row",INDEX(RAB_AVE!$B$71:$JB$83,MATCH(GD5,RAB_AVE!$B$71:$B$83,0),1))-1,MATCH(VALUE("20"&amp;RIGHT(GD6,2)),RAB_AVE!$C70:$JB70,0)+1)),0)/1000</f>
        <v>489821.43318794761</v>
      </c>
      <c r="GE83" s="98">
        <f ca="1">IFERROR((OFFSET(RAB_AVE!$A$1,CELL("row",INDEX(RAB_AVE!$B$71:$JB$83,MATCH(GE5,RAB_AVE!$B$71:$B$83,0),1))-1,MATCH(VALUE("20"&amp;RIGHT(GE6,2)),RAB_AVE!$C70:$JB70,0)+1)),0)/1000</f>
        <v>490230.72432500042</v>
      </c>
      <c r="GF83" s="98">
        <f ca="1">IFERROR((OFFSET(RAB_AVE!$A$1,CELL("row",INDEX(RAB_AVE!$B$71:$JB$83,MATCH(GF5,RAB_AVE!$B$71:$B$83,0),1))-1,MATCH(VALUE("20"&amp;RIGHT(GF6,2)),RAB_AVE!$C70:$JB70,0)+1)),0)/1000</f>
        <v>494553.55462500034</v>
      </c>
      <c r="GG83" s="98">
        <f ca="1">IFERROR((OFFSET(RAB_AVE!$A$1,CELL("row",INDEX(RAB_AVE!$B$71:$JB$83,MATCH(GG5,RAB_AVE!$B$71:$B$83,0),1))-1,MATCH(VALUE("20"&amp;RIGHT(GG6,2)),RAB_AVE!$C70:$JB70,0)+1)),0)/1000</f>
        <v>492208.35727500037</v>
      </c>
      <c r="GH83" s="277">
        <f ca="1">IFERROR((OFFSET(RAB_AVE!$A$1,CELL("row",INDEX(RAB_AVE!$B$71:$JB$83,MATCH(GH5,RAB_AVE!$B$71:$B$83,0),1))-1,MATCH(VALUE("20"&amp;RIGHT(GH6,2)),RAB_AVE!$C70:$JB70,0)+1)),0)/1000</f>
        <v>481696.93427000038</v>
      </c>
      <c r="GI83" s="277">
        <f ca="1">IFERROR((OFFSET(RAB_AVE!$A$1,CELL("row",INDEX(RAB_AVE!$B$71:$JB$83,MATCH(GI5,RAB_AVE!$B$71:$B$83,0),1))-1,MATCH(VALUE("20"&amp;RIGHT(GI6,2)),RAB_AVE!$C70:$JB70,0)+1)),0)/1000</f>
        <v>472118.39482500037</v>
      </c>
      <c r="GJ83" s="277">
        <f ca="1">IFERROR((OFFSET(RAB_AVE!$A$1,CELL("row",INDEX(RAB_AVE!$B$71:$JB$83,MATCH(GJ5,RAB_AVE!$B$71:$B$83,0),1))-1,MATCH(VALUE("20"&amp;RIGHT(GJ6,2)),RAB_AVE!$C70:$JB70,0)+1)),0)/1000</f>
        <v>479217.95190500031</v>
      </c>
      <c r="GK83" s="98">
        <f ca="1">IFERROR((OFFSET(RAB_AVE!$A$1,CELL("row",INDEX(RAB_AVE!$B$71:$JB$83,MATCH(GK5,RAB_AVE!$B$71:$B$83,0),1))-1,MATCH(VALUE("20"&amp;RIGHT(GK6,2)),RAB_AVE!$C70:$JB70,0)+1)),0)/1000</f>
        <v>487935.84650000033</v>
      </c>
      <c r="GL83" s="98">
        <f ca="1">IFERROR((OFFSET(RAB_AVE!$A$1,CELL("row",INDEX(RAB_AVE!$B$71:$JB$83,MATCH(GL5,RAB_AVE!$B$71:$B$83,0),1))-1,MATCH(VALUE("20"&amp;RIGHT(GL6,2)),RAB_AVE!$C70:$JB70,0)+1)),0)/1000</f>
        <v>100295.45726199099</v>
      </c>
      <c r="GM83" s="98">
        <f ca="1">IFERROR((OFFSET(RAB_AVE!$A$1,CELL("row",INDEX(RAB_AVE!$B$71:$JB$83,MATCH(GM5,RAB_AVE!$B$71:$B$83,0),1))-1,MATCH(VALUE("20"&amp;RIGHT(GM6,2)),RAB_AVE!$C70:$JB70,0)+1)),0)/1000</f>
        <v>107251.89101777332</v>
      </c>
      <c r="GN83" s="98">
        <f ca="1">IFERROR((OFFSET(RAB_AVE!$A$1,CELL("row",INDEX(RAB_AVE!$B$71:$JB$83,MATCH(GN5,RAB_AVE!$B$71:$B$83,0),1))-1,MATCH(VALUE("20"&amp;RIGHT(GN6,2)),RAB_AVE!$C70:$JB70,0)+1)),0)/1000</f>
        <v>117321.69610341065</v>
      </c>
      <c r="GO83" s="98">
        <f ca="1">IFERROR((OFFSET(RAB_AVE!$A$1,CELL("row",INDEX(RAB_AVE!$B$71:$JB$83,MATCH(GO5,RAB_AVE!$B$71:$B$83,0),1))-1,MATCH(VALUE("20"&amp;RIGHT(GO6,2)),RAB_AVE!$C70:$JB70,0)+1)),0)/1000</f>
        <v>133469.0188649011</v>
      </c>
      <c r="GP83" s="98">
        <f ca="1">IFERROR((OFFSET(RAB_AVE!$A$1,CELL("row",INDEX(RAB_AVE!$B$71:$JB$83,MATCH(GP5,RAB_AVE!$B$71:$B$83,0),1))-1,MATCH(VALUE("20"&amp;RIGHT(GP6,2)),RAB_AVE!$C70:$JB70,0)+1)),0)/1000</f>
        <v>149252.5796660856</v>
      </c>
      <c r="GQ83" s="98">
        <f ca="1">IFERROR((OFFSET(RAB_AVE!$A$1,CELL("row",INDEX(RAB_AVE!$B$71:$JB$83,MATCH(GQ5,RAB_AVE!$B$71:$B$83,0),1))-1,MATCH(VALUE("20"&amp;RIGHT(GQ6,2)),RAB_AVE!$C70:$JB70,0)+1)),0)/1000</f>
        <v>162295.26254955889</v>
      </c>
      <c r="GR83" s="98">
        <f ca="1">IFERROR((OFFSET(RAB_AVE!$A$1,CELL("row",INDEX(RAB_AVE!$B$71:$JB$83,MATCH(GR5,RAB_AVE!$B$71:$B$83,0),1))-1,MATCH(VALUE("20"&amp;RIGHT(GR6,2)),RAB_AVE!$C70:$JB70,0)+1)),0)/1000</f>
        <v>183165.11847539735</v>
      </c>
      <c r="GS83" s="98">
        <f ca="1">IFERROR((OFFSET(RAB_AVE!$A$1,CELL("row",INDEX(RAB_AVE!$B$71:$JB$83,MATCH(GS5,RAB_AVE!$B$71:$B$83,0),1))-1,MATCH(VALUE("20"&amp;RIGHT(GS6,2)),RAB_AVE!$C70:$JB70,0)+1)),0)/1000</f>
        <v>216490.07793214422</v>
      </c>
      <c r="GT83" s="98">
        <f ca="1">IFERROR((OFFSET(RAB_AVE!$A$1,CELL("row",INDEX(RAB_AVE!$B$71:$JB$83,MATCH(GT5,RAB_AVE!$B$71:$B$83,0),1))-1,MATCH(VALUE("20"&amp;RIGHT(GT6,2)),RAB_AVE!$C70:$JB70,0)+1)),0)/1000</f>
        <v>248422.10554120931</v>
      </c>
      <c r="GU83" s="98">
        <f ca="1">IFERROR((OFFSET(RAB_AVE!$A$1,CELL("row",INDEX(RAB_AVE!$B$71:$JB$83,MATCH(GU5,RAB_AVE!$B$71:$B$83,0),1))-1,MATCH(VALUE("20"&amp;RIGHT(GU6,2)),RAB_AVE!$C70:$JB70,0)+1)),0)/1000</f>
        <v>196680.67081466704</v>
      </c>
      <c r="GV83" s="98">
        <f ca="1">IFERROR((OFFSET(RAB_AVE!$A$1,CELL("row",INDEX(RAB_AVE!$B$71:$JB$83,MATCH(GV5,RAB_AVE!$B$71:$B$83,0),1))-1,MATCH(VALUE("20"&amp;RIGHT(GV6,2)),RAB_AVE!$C70:$JB70,0)+1)),0)/1000</f>
        <v>232916.77123086291</v>
      </c>
      <c r="GW83" s="98">
        <f ca="1">IFERROR((OFFSET(RAB_AVE!$A$1,CELL("row",INDEX(RAB_AVE!$B$71:$JB$83,MATCH(GW5,RAB_AVE!$B$71:$B$83,0),1))-1,MATCH(VALUE("20"&amp;RIGHT(GW6,2)),RAB_AVE!$C70:$JB70,0)+1)),0)/1000</f>
        <v>254759.10167999836</v>
      </c>
      <c r="GX83" s="98">
        <f ca="1">IFERROR((OFFSET(RAB_AVE!$A$1,CELL("row",INDEX(RAB_AVE!$B$71:$JB$83,MATCH(GX5,RAB_AVE!$B$71:$B$83,0),1))-1,MATCH(VALUE("20"&amp;RIGHT(GX6,2)),RAB_AVE!$C70:$JB70,0)+1)),0)/1000</f>
        <v>288685.12312121247</v>
      </c>
      <c r="GY83" s="98">
        <f ca="1">IFERROR((OFFSET(RAB_AVE!$A$1,CELL("row",INDEX(RAB_AVE!$B$71:$JB$83,MATCH(GY5,RAB_AVE!$B$71:$B$83,0),1))-1,MATCH(VALUE("20"&amp;RIGHT(GY6,2)),RAB_AVE!$C70:$JB70,0)+1)),0)/1000</f>
        <v>337896.16770026257</v>
      </c>
      <c r="GZ83" s="98">
        <f ca="1">IFERROR((OFFSET(RAB_AVE!$A$1,CELL("row",INDEX(RAB_AVE!$B$71:$JB$83,MATCH(GZ5,RAB_AVE!$B$71:$B$83,0),1))-1,MATCH(VALUE("20"&amp;RIGHT(GZ6,2)),RAB_AVE!$C70:$JB70,0)+1)),0)/1000</f>
        <v>404237.48908532626</v>
      </c>
      <c r="HA83" s="98">
        <f ca="1">IFERROR((OFFSET(RAB_AVE!$A$1,CELL("row",INDEX(RAB_AVE!$B$71:$JB$83,MATCH(HA5,RAB_AVE!$B$71:$B$83,0),1))-1,MATCH(VALUE("20"&amp;RIGHT(HA6,2)),RAB_AVE!$C70:$JB70,0)+1)),0)/1000</f>
        <v>441999.77049160469</v>
      </c>
      <c r="HB83" s="98">
        <f ca="1">IFERROR((OFFSET(RAB_AVE!$A$1,CELL("row",INDEX(RAB_AVE!$B$71:$JB$83,MATCH(HB5,RAB_AVE!$B$71:$B$83,0),1))-1,MATCH(VALUE("20"&amp;RIGHT(HB6,2)),RAB_AVE!$C70:$JB70,0)+1)),0)/1000</f>
        <v>426440.17925422336</v>
      </c>
      <c r="HC83" s="98">
        <f ca="1">IFERROR((OFFSET(RAB_AVE!$A$1,CELL("row",INDEX(RAB_AVE!$B$71:$JB$83,MATCH(HC5,RAB_AVE!$B$71:$B$83,0),1))-1,MATCH(VALUE("20"&amp;RIGHT(HC6,2)),RAB_AVE!$C70:$JB70,0)+1)),0)/1000</f>
        <v>515513.76341463136</v>
      </c>
      <c r="HD83" s="98">
        <f ca="1">IFERROR((OFFSET(RAB_AVE!$A$1,CELL("row",INDEX(RAB_AVE!$B$71:$JB$83,MATCH(HD5,RAB_AVE!$B$71:$B$83,0),1))-1,MATCH(VALUE("20"&amp;RIGHT(HD6,2)),RAB_AVE!$C70:$JB70,0)+1)),0)/1000</f>
        <v>599542.52940217743</v>
      </c>
      <c r="HE83" s="98">
        <f ca="1">IFERROR((OFFSET(RAB_AVE!$A$1,CELL("row",INDEX(RAB_AVE!$B$71:$JB$83,MATCH(HE5,RAB_AVE!$B$71:$B$83,0),1))-1,MATCH(VALUE("20"&amp;RIGHT(HE6,2)),RAB_AVE!$C70:$JB70,0)+1)),0)/1000</f>
        <v>18964.804063521908</v>
      </c>
      <c r="HF83" s="98">
        <f ca="1">IFERROR((OFFSET(RAB_AVE!$A$1,CELL("row",INDEX(RAB_AVE!$B$71:$JB$83,MATCH(HF5,RAB_AVE!$B$71:$B$83,0),1))-1,MATCH(VALUE("20"&amp;RIGHT(HF6,2)),RAB_AVE!$C70:$JB70,0)+1)),0)/1000</f>
        <v>22117.752610254676</v>
      </c>
      <c r="HG83" s="98">
        <f ca="1">IFERROR((OFFSET(RAB_AVE!$A$1,CELL("row",INDEX(RAB_AVE!$B$71:$JB$83,MATCH(HG5,RAB_AVE!$B$71:$B$83,0),1))-1,MATCH(VALUE("20"&amp;RIGHT(HG6,2)),RAB_AVE!$C70:$JB70,0)+1)),0)/1000</f>
        <v>23047.251928160546</v>
      </c>
      <c r="HH83" s="98">
        <f ca="1">IFERROR((OFFSET(RAB_AVE!$A$1,CELL("row",INDEX(RAB_AVE!$B$71:$JB$83,MATCH(HH5,RAB_AVE!$B$71:$B$83,0),1))-1,MATCH(VALUE("20"&amp;RIGHT(HH6,2)),RAB_AVE!$C70:$JB70,0)+1)),0)/1000</f>
        <v>24298.312253616041</v>
      </c>
      <c r="HI83" s="98">
        <f ca="1">IFERROR((OFFSET(RAB_AVE!$A$1,CELL("row",INDEX(RAB_AVE!$B$71:$JB$83,MATCH(HI5,RAB_AVE!$B$71:$B$83,0),1))-1,MATCH(VALUE("20"&amp;RIGHT(HI6,2)),RAB_AVE!$C70:$JB70,0)+1)),0)/1000</f>
        <v>26869.82800831498</v>
      </c>
      <c r="HJ83" s="98">
        <f ca="1">IFERROR((OFFSET(RAB_AVE!$A$1,CELL("row",INDEX(RAB_AVE!$B$71:$JB$83,MATCH(HJ5,RAB_AVE!$B$71:$B$83,0),1))-1,MATCH(VALUE("20"&amp;RIGHT(HJ6,2)),RAB_AVE!$C70:$JB70,0)+1)),0)/1000</f>
        <v>30688.654660599805</v>
      </c>
      <c r="HK83" s="98">
        <f ca="1">IFERROR((OFFSET(RAB_AVE!$A$1,CELL("row",INDEX(RAB_AVE!$B$71:$JB$83,MATCH(HK5,RAB_AVE!$B$71:$B$83,0),1))-1,MATCH(VALUE("20"&amp;RIGHT(HK6,2)),RAB_AVE!$C70:$JB70,0)+1)),0)/1000</f>
        <v>36325.53782533481</v>
      </c>
      <c r="HL83" s="98">
        <f ca="1">IFERROR((OFFSET(RAB_AVE!$A$1,CELL("row",INDEX(RAB_AVE!$B$71:$JB$83,MATCH(HL5,RAB_AVE!$B$71:$B$83,0),1))-1,MATCH(VALUE("20"&amp;RIGHT(HL6,2)),RAB_AVE!$C70:$JB70,0)+1)),0)/1000</f>
        <v>40507.224108411523</v>
      </c>
      <c r="HM83" s="98">
        <f ca="1">IFERROR((OFFSET(RAB_AVE!$A$1,CELL("row",INDEX(RAB_AVE!$B$71:$JB$83,MATCH(HM5,RAB_AVE!$B$71:$B$83,0),1))-1,MATCH(VALUE("20"&amp;RIGHT(HM6,2)),RAB_AVE!$C70:$JB70,0)+1)),0)/1000</f>
        <v>44480.787134656144</v>
      </c>
      <c r="HN83" s="98">
        <f ca="1">IFERROR((OFFSET(RAB_AVE!$A$1,CELL("row",INDEX(RAB_AVE!$B$71:$JB$83,MATCH(HN5,RAB_AVE!$B$71:$B$83,0),1))-1,MATCH(VALUE("20"&amp;RIGHT(HN6,2)),RAB_AVE!$C70:$JB70,0)+1)),0)/1000</f>
        <v>48151.224218134346</v>
      </c>
      <c r="HO83" s="98">
        <f ca="1">IFERROR((OFFSET(RAB_AVE!$A$1,CELL("row",INDEX(RAB_AVE!$B$71:$JB$83,MATCH(HO5,RAB_AVE!$B$71:$B$83,0),1))-1,MATCH(VALUE("20"&amp;RIGHT(HO6,2)),RAB_AVE!$C70:$JB70,0)+1)),0)/1000</f>
        <v>50396.838968855336</v>
      </c>
      <c r="HP83" s="98">
        <f ca="1">IFERROR((OFFSET(RAB_AVE!$A$1,CELL("row",INDEX(RAB_AVE!$B$71:$JB$83,MATCH(HP5,RAB_AVE!$B$71:$B$83,0),1))-1,MATCH(VALUE("20"&amp;RIGHT(HP6,2)),RAB_AVE!$C70:$JB70,0)+1)),0)/1000</f>
        <v>52542.627689499779</v>
      </c>
      <c r="HQ83" s="277">
        <f ca="1">IFERROR((OFFSET(RAB_AVE!$A$1,CELL("row",INDEX(RAB_AVE!$B$71:$JB$83,MATCH(HQ5,RAB_AVE!$B$71:$B$83,0),1))-1,MATCH(VALUE("20"&amp;RIGHT(HQ6,2)),RAB_AVE!$C70:$JB70,0)+1)),0)/1000</f>
        <v>45349.112451635221</v>
      </c>
      <c r="HR83" s="277">
        <f ca="1">IFERROR((OFFSET(RAB_AVE!$A$1,CELL("row",INDEX(RAB_AVE!$B$71:$JB$83,MATCH(HR5,RAB_AVE!$B$71:$B$83,0),1))-1,MATCH(VALUE("20"&amp;RIGHT(HR6,2)),RAB_AVE!$C70:$JB70,0)+1)),0)/1000</f>
        <v>46158.196773861062</v>
      </c>
      <c r="HS83" s="277">
        <f ca="1">IFERROR((OFFSET(RAB_AVE!$A$1,CELL("row",INDEX(RAB_AVE!$B$71:$JB$83,MATCH(HS5,RAB_AVE!$B$71:$B$83,0),1))-1,MATCH(VALUE("20"&amp;RIGHT(HS6,2)),RAB_AVE!$C70:$JB70,0)+1)),0)/1000</f>
        <v>47057.719289832246</v>
      </c>
      <c r="HT83" s="277">
        <f ca="1">IFERROR((OFFSET(RAB_AVE!$A$1,CELL("row",INDEX(RAB_AVE!$B$71:$JB$83,MATCH(HT5,RAB_AVE!$B$71:$B$83,0),1))-1,MATCH(VALUE("20"&amp;RIGHT(HT6,2)),RAB_AVE!$C70:$JB70,0)+1)),0)/1000</f>
        <v>48549.998770278842</v>
      </c>
      <c r="HU83" s="277">
        <f ca="1">IFERROR((OFFSET(RAB_AVE!$A$1,CELL("row",INDEX(RAB_AVE!$B$71:$JB$83,MATCH(HU5,RAB_AVE!$B$71:$B$83,0),1))-1,MATCH(VALUE("20"&amp;RIGHT(HU6,2)),RAB_AVE!$C70:$JB70,0)+1)),0)/1000</f>
        <v>49867.309623715882</v>
      </c>
      <c r="HV83" s="277">
        <f ca="1">IFERROR((OFFSET(RAB_AVE!$A$1,CELL("row",INDEX(RAB_AVE!$B$71:$JB$83,MATCH(HV5,RAB_AVE!$B$71:$B$83,0),1))-1,MATCH(VALUE("20"&amp;RIGHT(HV6,2)),RAB_AVE!$C70:$JB70,0)+1)),0)/1000</f>
        <v>51607.401847776724</v>
      </c>
      <c r="HW83" s="98">
        <f ca="1">IFERROR((OFFSET(RAB_AVE!$A$1,CELL("row",INDEX(RAB_AVE!$B$71:$JB$83,MATCH(HW5,RAB_AVE!$B$71:$B$83,0),1))-1,MATCH(VALUE("20"&amp;RIGHT(HW6,2)),RAB_AVE!$C70:$JB70,0)+1)),0)/1000</f>
        <v>52648.254136712581</v>
      </c>
      <c r="HX83" s="98">
        <f ca="1">IFERROR((OFFSET(RAB_AVE!$A$1,CELL("row",INDEX(RAB_AVE!$B$71:$JB$83,MATCH(HX5,RAB_AVE!$B$71:$B$83,0),1))-1,MATCH(VALUE("20"&amp;RIGHT(HX6,2)),RAB_AVE!$C70:$JB70,0)+1)),0)/1000</f>
        <v>63064.164099816189</v>
      </c>
      <c r="HY83" s="98">
        <f ca="1">IFERROR((OFFSET(RAB_AVE!$A$1,CELL("row",INDEX(RAB_AVE!$B$71:$JB$83,MATCH(HY5,RAB_AVE!$B$71:$B$83,0),1))-1,MATCH(VALUE("20"&amp;RIGHT(HY6,2)),RAB_AVE!$C70:$JB70,0)+1)),0)/1000</f>
        <v>72148.657037060708</v>
      </c>
      <c r="HZ83" s="98">
        <f ca="1">IFERROR((OFFSET(RAB_AVE!$A$1,CELL("row",INDEX(RAB_AVE!$B$71:$JB$83,MATCH(HZ5,RAB_AVE!$B$71:$B$83,0),1))-1,MATCH(VALUE("20"&amp;RIGHT(HZ6,2)),RAB_AVE!$C70:$JB70,0)+1)),0)/1000</f>
        <v>79099.812237835256</v>
      </c>
      <c r="IA83" s="98">
        <f ca="1">IFERROR((OFFSET(RAB_AVE!$A$1,CELL("row",INDEX(RAB_AVE!$B$71:$JB$83,MATCH(IA5,RAB_AVE!$B$71:$B$83,0),1))-1,MATCH(VALUE("20"&amp;RIGHT(IA6,2)),RAB_AVE!$C70:$JB70,0)+1)),0)/1000</f>
        <v>86383.5837417804</v>
      </c>
      <c r="IB83" s="98">
        <f ca="1">IFERROR((OFFSET(RAB_AVE!$A$1,CELL("row",INDEX(RAB_AVE!$B$71:$JB$83,MATCH(IB5,RAB_AVE!$B$71:$B$83,0),1))-1,MATCH(VALUE("20"&amp;RIGHT(IB6,2)),RAB_AVE!$C70:$JB70,0)+1)),0)/1000</f>
        <v>96505.265711901098</v>
      </c>
      <c r="IC83" s="98">
        <f ca="1">IFERROR((OFFSET(RAB_AVE!$A$1,CELL("row",INDEX(RAB_AVE!$B$71:$JB$83,MATCH(IC5,RAB_AVE!$B$71:$B$83,0),1))-1,MATCH(VALUE("20"&amp;RIGHT(IC6,2)),RAB_AVE!$C70:$JB70,0)+1)),0)/1000</f>
        <v>103527.64862252689</v>
      </c>
      <c r="ID83" s="98">
        <f ca="1">IFERROR((OFFSET(RAB_AVE!$A$1,CELL("row",INDEX(RAB_AVE!$B$71:$JB$83,MATCH(ID5,RAB_AVE!$B$71:$B$83,0),1))-1,MATCH(VALUE("20"&amp;RIGHT(ID6,2)),RAB_AVE!$C70:$JB70,0)+1)),0)/1000</f>
        <v>113149.80223970499</v>
      </c>
      <c r="IE83" s="98">
        <f ca="1">IFERROR((OFFSET(RAB_AVE!$A$1,CELL("row",INDEX(RAB_AVE!$B$71:$JB$83,MATCH(IE5,RAB_AVE!$B$71:$B$83,0),1))-1,MATCH(VALUE("20"&amp;RIGHT(IE6,2)),RAB_AVE!$C70:$JB70,0)+1)),0)/1000</f>
        <v>124196.46544936768</v>
      </c>
      <c r="IF83" s="98">
        <f ca="1">IFERROR((OFFSET(RAB_AVE!$A$1,CELL("row",INDEX(RAB_AVE!$B$71:$JB$83,MATCH(IF5,RAB_AVE!$B$71:$B$83,0),1))-1,MATCH(VALUE("20"&amp;RIGHT(IF6,2)),RAB_AVE!$C70:$JB70,0)+1)),0)/1000</f>
        <v>132539.60111057817</v>
      </c>
      <c r="IG83" s="98">
        <f ca="1">IFERROR((OFFSET(RAB_AVE!$A$1,CELL("row",INDEX(RAB_AVE!$B$71:$JB$83,MATCH(IG5,RAB_AVE!$B$71:$B$83,0),1))-1,MATCH(VALUE("20"&amp;RIGHT(IG6,2)),RAB_AVE!$C70:$JB70,0)+1)),0)/1000</f>
        <v>138214.03584901601</v>
      </c>
      <c r="IH83" s="98">
        <f ca="1">IFERROR((OFFSET(RAB_AVE!$A$1,CELL("row",INDEX(RAB_AVE!$B$71:$JB$83,MATCH(IH5,RAB_AVE!$B$71:$B$83,0),1))-1,MATCH(VALUE("20"&amp;RIGHT(IH6,2)),RAB_AVE!$C70:$JB70,0)+1)),0)/1000</f>
        <v>138667.97381494677</v>
      </c>
      <c r="II83" s="98">
        <f ca="1">IFERROR((OFFSET(RAB_AVE!$A$1,CELL("row",INDEX(RAB_AVE!$B$71:$JB$83,MATCH(II5,RAB_AVE!$B$71:$B$83,0),1))-1,MATCH(VALUE("20"&amp;RIGHT(II6,2)),RAB_AVE!$C70:$JB70,0)+1)),0)/1000</f>
        <v>139385.07267022229</v>
      </c>
      <c r="IJ83" s="98">
        <f ca="1">IFERROR((OFFSET(RAB_AVE!$A$1,CELL("row",INDEX(RAB_AVE!$B$71:$JB$83,MATCH(IJ5,RAB_AVE!$B$71:$B$83,0),1))-1,MATCH(VALUE("20"&amp;RIGHT(IJ6,2)),RAB_AVE!$C70:$JB70,0)+1)),0)/1000</f>
        <v>158559.95310392397</v>
      </c>
      <c r="IK83" s="98">
        <f ca="1">IFERROR((OFFSET(RAB_AVE!$A$1,CELL("row",INDEX(RAB_AVE!$B$71:$JB$83,MATCH(IK5,RAB_AVE!$B$71:$B$83,0),1))-1,MATCH(VALUE("20"&amp;RIGHT(IK6,2)),RAB_AVE!$C70:$JB70,0)+1)),0)/1000</f>
        <v>161758.96500000148</v>
      </c>
      <c r="IL83" s="98">
        <f ca="1">IFERROR((OFFSET(RAB_AVE!$A$1,CELL("row",INDEX(RAB_AVE!$B$71:$JB$83,MATCH(IL5,RAB_AVE!$B$71:$B$83,0),1))-1,MATCH(VALUE("20"&amp;RIGHT(IL6,2)),RAB_AVE!$C70:$JB70,0)+1)),0)/1000</f>
        <v>166053.1070000015</v>
      </c>
      <c r="IM83" s="98">
        <f ca="1">IFERROR((OFFSET(RAB_AVE!$A$1,CELL("row",INDEX(RAB_AVE!$B$71:$JB$83,MATCH(IM5,RAB_AVE!$B$71:$B$83,0),1))-1,MATCH(VALUE("20"&amp;RIGHT(IM6,2)),RAB_AVE!$C70:$JB70,0)+1)),0)/1000</f>
        <v>168760.63000000143</v>
      </c>
      <c r="IN83" s="98">
        <f ca="1">IFERROR((OFFSET(RAB_AVE!$A$1,CELL("row",INDEX(RAB_AVE!$B$71:$JB$83,MATCH(IN5,RAB_AVE!$B$71:$B$83,0),1))-1,MATCH(VALUE("20"&amp;RIGHT(IN6,2)),RAB_AVE!$C70:$JB70,0)+1)),0)/1000</f>
        <v>169164.4885000014</v>
      </c>
      <c r="IO83" s="98">
        <f ca="1">IFERROR((OFFSET(RAB_AVE!$A$1,CELL("row",INDEX(RAB_AVE!$B$71:$JB$83,MATCH(IO5,RAB_AVE!$B$71:$B$83,0),1))-1,MATCH(VALUE("20"&amp;RIGHT(IO6,2)),RAB_AVE!$C70:$JB70,0)+1)),0)/1000</f>
        <v>170995.84050000136</v>
      </c>
      <c r="IP83" s="98">
        <f ca="1">IFERROR((OFFSET(RAB_AVE!$A$1,CELL("row",INDEX(RAB_AVE!$B$71:$JB$83,MATCH(IP5,RAB_AVE!$B$71:$B$83,0),1))-1,MATCH(VALUE("20"&amp;RIGHT(IP6,2)),RAB_AVE!$C70:$JB70,0)+1)),0)/1000</f>
        <v>180489.92950000137</v>
      </c>
      <c r="IQ83" s="114"/>
      <c r="IR83" s="114"/>
      <c r="IS83" s="114"/>
      <c r="IT83" s="114"/>
      <c r="IU83" s="114"/>
      <c r="IV83" s="114"/>
      <c r="IW83" s="114"/>
      <c r="IX83" s="114"/>
      <c r="IY83" s="114"/>
      <c r="IZ83" s="114"/>
      <c r="JA83" s="143"/>
      <c r="JB83" s="143"/>
      <c r="JC83" s="143"/>
      <c r="JD83" s="143"/>
      <c r="JE83" s="143"/>
      <c r="JF83" s="143"/>
      <c r="JG83" s="143"/>
      <c r="JH83" s="143"/>
      <c r="JI83" s="143"/>
      <c r="JJ83" s="143"/>
      <c r="JK83" s="143"/>
      <c r="JL83" s="143"/>
      <c r="JM83" s="143"/>
      <c r="JN83" s="143"/>
      <c r="JO83" s="143"/>
      <c r="JP83" s="143"/>
      <c r="JQ83" s="143"/>
      <c r="JR83" s="143"/>
    </row>
    <row r="84" spans="1:278" s="109" customFormat="1">
      <c r="A84" s="308" t="s">
        <v>125</v>
      </c>
      <c r="B84" s="308" t="s">
        <v>126</v>
      </c>
      <c r="C84" s="109" t="s">
        <v>10</v>
      </c>
      <c r="D84" s="108"/>
      <c r="E84" s="108"/>
      <c r="F84" s="108"/>
      <c r="G84" s="108"/>
      <c r="H84" s="108"/>
      <c r="I84" s="108"/>
      <c r="J84" s="108"/>
      <c r="K84" s="108"/>
      <c r="L84" s="108"/>
      <c r="M84" s="108"/>
      <c r="N84" s="108"/>
      <c r="O84" s="108"/>
      <c r="P84" s="108"/>
      <c r="Q84" s="108"/>
      <c r="R84" s="108"/>
      <c r="S84" s="108"/>
      <c r="T84" s="108"/>
      <c r="U84" s="108"/>
      <c r="V84" s="108"/>
      <c r="W84" s="108"/>
      <c r="X84" s="108"/>
      <c r="Y84" s="108"/>
      <c r="Z84" s="108"/>
      <c r="AA84" s="108"/>
      <c r="AB84" s="108"/>
      <c r="AC84" s="108"/>
      <c r="AD84" s="108"/>
      <c r="AE84" s="108"/>
      <c r="AF84" s="108"/>
      <c r="AG84" s="108"/>
      <c r="AH84" s="108"/>
      <c r="AI84" s="108"/>
      <c r="AJ84" s="108"/>
      <c r="AK84" s="108"/>
      <c r="AL84" s="108"/>
      <c r="AM84" s="108"/>
      <c r="AN84" s="108"/>
      <c r="AO84" s="108"/>
      <c r="AP84" s="108"/>
      <c r="AQ84" s="108"/>
      <c r="AR84" s="108"/>
      <c r="AS84" s="108"/>
      <c r="AT84" s="108"/>
      <c r="AU84" s="108"/>
      <c r="AV84" s="108"/>
      <c r="AW84" s="108"/>
      <c r="AX84" s="108"/>
      <c r="AY84" s="108"/>
      <c r="AZ84" s="108"/>
      <c r="BA84" s="108"/>
      <c r="BB84" s="108"/>
      <c r="BC84" s="108"/>
      <c r="BD84" s="108"/>
      <c r="BE84" s="108"/>
      <c r="BF84" s="108"/>
      <c r="BG84" s="108"/>
      <c r="BH84" s="108"/>
      <c r="BI84" s="108"/>
      <c r="BJ84" s="108"/>
      <c r="BK84" s="108"/>
      <c r="BL84" s="108"/>
      <c r="BM84" s="108"/>
      <c r="BN84" s="108"/>
      <c r="BO84" s="108"/>
      <c r="BP84" s="108"/>
      <c r="BQ84" s="108"/>
      <c r="BR84" s="108"/>
      <c r="BS84" s="108"/>
      <c r="BT84" s="108"/>
      <c r="BU84" s="108"/>
      <c r="BV84" s="108"/>
      <c r="BW84" s="108"/>
      <c r="BX84" s="108"/>
      <c r="BY84" s="108"/>
      <c r="BZ84" s="108"/>
      <c r="CA84" s="108"/>
      <c r="CB84" s="108"/>
      <c r="CC84" s="108"/>
      <c r="CD84" s="108"/>
      <c r="CE84" s="108"/>
      <c r="CF84" s="108"/>
      <c r="CG84" s="108"/>
      <c r="CH84" s="108"/>
      <c r="CI84" s="108"/>
      <c r="CJ84" s="108"/>
      <c r="CK84" s="108"/>
      <c r="CL84" s="108"/>
      <c r="CM84" s="108"/>
      <c r="CN84" s="108"/>
      <c r="CO84" s="108"/>
      <c r="CP84" s="108"/>
      <c r="CQ84" s="108"/>
      <c r="CR84" s="108"/>
      <c r="CS84" s="108"/>
      <c r="CT84" s="108"/>
      <c r="CU84" s="108"/>
      <c r="CV84" s="108"/>
      <c r="CW84" s="108"/>
      <c r="CX84" s="108"/>
      <c r="CY84" s="108"/>
      <c r="CZ84" s="108"/>
      <c r="DA84" s="108"/>
      <c r="DB84" s="108"/>
      <c r="DC84" s="108"/>
      <c r="DD84" s="108"/>
      <c r="DE84" s="108"/>
      <c r="DF84" s="108"/>
      <c r="DG84" s="108"/>
      <c r="DH84" s="108"/>
      <c r="DI84" s="108"/>
      <c r="DJ84" s="108"/>
      <c r="DK84" s="108"/>
      <c r="DL84" s="108"/>
      <c r="DM84" s="108"/>
      <c r="DN84" s="108"/>
      <c r="DO84" s="108"/>
      <c r="DP84" s="108"/>
      <c r="DQ84" s="108"/>
      <c r="DR84" s="108"/>
      <c r="DS84" s="108"/>
      <c r="DT84" s="108"/>
      <c r="DU84" s="108"/>
      <c r="DV84" s="108"/>
      <c r="DW84" s="108"/>
      <c r="DX84" s="108"/>
      <c r="DY84" s="108"/>
      <c r="DZ84" s="108"/>
      <c r="EA84" s="108"/>
      <c r="EB84" s="108"/>
      <c r="EC84" s="108"/>
      <c r="ED84" s="108"/>
      <c r="EE84" s="108"/>
      <c r="EF84" s="108"/>
      <c r="EG84" s="108"/>
      <c r="EH84" s="108"/>
      <c r="EI84" s="108"/>
      <c r="EJ84" s="108"/>
      <c r="EK84" s="108"/>
      <c r="EL84" s="108"/>
      <c r="EM84" s="108"/>
      <c r="EN84" s="108"/>
      <c r="EO84" s="108"/>
      <c r="EP84" s="108"/>
      <c r="EQ84" s="108"/>
      <c r="ER84" s="108"/>
      <c r="ES84" s="108"/>
      <c r="ET84" s="108"/>
      <c r="EU84" s="108"/>
      <c r="EV84" s="108"/>
      <c r="EW84" s="108"/>
      <c r="EX84" s="108"/>
      <c r="EY84" s="108"/>
      <c r="EZ84" s="108"/>
      <c r="FA84" s="108"/>
      <c r="FB84" s="108"/>
      <c r="FC84" s="108"/>
      <c r="FD84" s="108"/>
      <c r="FE84" s="108"/>
      <c r="FF84" s="108"/>
      <c r="FG84" s="108"/>
      <c r="FH84" s="108"/>
      <c r="FI84" s="108"/>
      <c r="FJ84" s="108"/>
      <c r="FK84" s="108"/>
      <c r="FL84" s="108"/>
      <c r="FM84" s="108"/>
      <c r="FN84" s="108"/>
      <c r="FO84" s="108"/>
      <c r="FP84" s="108"/>
      <c r="FQ84" s="108"/>
      <c r="FR84" s="108"/>
      <c r="FS84" s="108"/>
      <c r="FT84" s="108"/>
      <c r="FU84" s="108"/>
      <c r="FV84" s="108"/>
      <c r="FW84" s="108"/>
      <c r="FX84" s="108"/>
      <c r="FY84" s="108"/>
      <c r="FZ84" s="108"/>
      <c r="GA84" s="108"/>
      <c r="GB84" s="108"/>
      <c r="GC84" s="108"/>
      <c r="GD84" s="108"/>
      <c r="GE84" s="108"/>
      <c r="GF84" s="108"/>
      <c r="GG84" s="108"/>
      <c r="GH84" s="108"/>
      <c r="GI84" s="108"/>
      <c r="GJ84" s="108"/>
      <c r="GK84" s="108"/>
      <c r="GL84" s="108"/>
      <c r="GM84" s="108"/>
      <c r="GN84" s="108"/>
      <c r="GO84" s="108"/>
      <c r="GP84" s="108"/>
      <c r="GQ84" s="108"/>
      <c r="GR84" s="108"/>
      <c r="GS84" s="108"/>
      <c r="GT84" s="108"/>
      <c r="GU84" s="108"/>
      <c r="GV84" s="108"/>
      <c r="GW84" s="108"/>
      <c r="GX84" s="108"/>
      <c r="GY84" s="108"/>
      <c r="GZ84" s="108"/>
      <c r="HA84" s="108"/>
      <c r="HB84" s="108"/>
      <c r="HC84" s="108"/>
      <c r="HD84" s="108"/>
      <c r="HE84" s="108"/>
      <c r="HF84" s="108"/>
      <c r="HG84" s="108"/>
      <c r="HH84" s="108"/>
      <c r="HI84" s="108"/>
      <c r="HJ84" s="108"/>
      <c r="HK84" s="108"/>
      <c r="HL84" s="108"/>
      <c r="HM84" s="108"/>
      <c r="HN84" s="108"/>
      <c r="HO84" s="108"/>
      <c r="HP84" s="108"/>
      <c r="HQ84" s="108"/>
      <c r="HR84" s="108"/>
      <c r="HS84" s="108"/>
      <c r="HT84" s="108"/>
      <c r="HU84" s="108"/>
      <c r="HV84" s="108"/>
      <c r="HW84" s="108"/>
      <c r="HX84" s="108"/>
      <c r="HY84" s="108"/>
      <c r="HZ84" s="108"/>
      <c r="IA84" s="108"/>
      <c r="IB84" s="108"/>
      <c r="IC84" s="108"/>
      <c r="ID84" s="108"/>
      <c r="IE84" s="108"/>
      <c r="IF84" s="108"/>
      <c r="IG84" s="108"/>
      <c r="IH84" s="108"/>
      <c r="II84" s="108"/>
      <c r="IJ84" s="108"/>
      <c r="IK84" s="108"/>
      <c r="IL84" s="108"/>
      <c r="IM84" s="108"/>
      <c r="IN84" s="108"/>
      <c r="IO84" s="108"/>
      <c r="IP84" s="108"/>
      <c r="IQ84" s="114"/>
      <c r="IR84" s="114"/>
      <c r="IS84" s="114"/>
      <c r="IT84" s="114"/>
      <c r="IU84" s="114"/>
      <c r="IV84" s="114"/>
      <c r="IW84" s="114"/>
      <c r="IX84" s="114"/>
      <c r="IY84" s="114"/>
      <c r="IZ84" s="114"/>
      <c r="JA84" s="143"/>
      <c r="JB84" s="143"/>
      <c r="JC84" s="143"/>
      <c r="JD84" s="143"/>
      <c r="JE84" s="143"/>
      <c r="JF84" s="143"/>
      <c r="JG84" s="143"/>
      <c r="JH84" s="143"/>
      <c r="JI84" s="143"/>
      <c r="JJ84" s="143"/>
      <c r="JK84" s="143"/>
      <c r="JL84" s="143"/>
      <c r="JM84" s="143"/>
      <c r="JN84" s="143"/>
      <c r="JO84" s="143"/>
      <c r="JP84" s="143"/>
      <c r="JQ84" s="143"/>
      <c r="JR84" s="143"/>
    </row>
    <row r="85" spans="1:278" s="9" customFormat="1">
      <c r="A85" s="309" t="s">
        <v>127</v>
      </c>
      <c r="B85" s="309" t="s">
        <v>128</v>
      </c>
      <c r="C85" s="9" t="s">
        <v>10</v>
      </c>
      <c r="D85" s="15">
        <v>0</v>
      </c>
      <c r="E85" s="15">
        <v>0</v>
      </c>
      <c r="F85" s="15">
        <v>0</v>
      </c>
      <c r="G85" s="15">
        <v>0</v>
      </c>
      <c r="H85" s="15">
        <v>0</v>
      </c>
      <c r="I85" s="15">
        <v>0</v>
      </c>
      <c r="J85" s="15">
        <v>0</v>
      </c>
      <c r="K85" s="15">
        <v>0</v>
      </c>
      <c r="L85" s="15">
        <v>0</v>
      </c>
      <c r="M85" s="15">
        <v>51632.150999999998</v>
      </c>
      <c r="N85" s="15">
        <v>52210.754999999997</v>
      </c>
      <c r="O85" s="15">
        <v>50190.819000000003</v>
      </c>
      <c r="P85" s="15">
        <v>48483.171000000009</v>
      </c>
      <c r="Q85" s="166">
        <v>0</v>
      </c>
      <c r="R85" s="134">
        <v>0</v>
      </c>
      <c r="S85" s="134">
        <v>0</v>
      </c>
      <c r="T85" s="15">
        <v>0</v>
      </c>
      <c r="U85" s="108">
        <v>0</v>
      </c>
      <c r="V85" s="108">
        <v>0</v>
      </c>
      <c r="W85" s="15">
        <v>0</v>
      </c>
      <c r="X85" s="15">
        <v>0</v>
      </c>
      <c r="Y85" s="15">
        <v>0</v>
      </c>
      <c r="Z85" s="15">
        <v>0</v>
      </c>
      <c r="AA85" s="15">
        <v>0</v>
      </c>
      <c r="AB85" s="15">
        <v>0</v>
      </c>
      <c r="AC85" s="15">
        <v>0</v>
      </c>
      <c r="AD85" s="15">
        <v>0</v>
      </c>
      <c r="AE85" s="15">
        <v>0</v>
      </c>
      <c r="AF85" s="15">
        <v>0</v>
      </c>
      <c r="AG85" s="15">
        <v>0</v>
      </c>
      <c r="AH85" s="15">
        <v>0</v>
      </c>
      <c r="AI85" s="15">
        <v>0</v>
      </c>
      <c r="AJ85" s="193">
        <v>0</v>
      </c>
      <c r="AK85" s="193">
        <v>0</v>
      </c>
      <c r="AL85" s="193">
        <v>0</v>
      </c>
      <c r="AM85" s="193">
        <v>0</v>
      </c>
      <c r="AN85" s="194">
        <v>0</v>
      </c>
      <c r="AO85" s="194">
        <v>0</v>
      </c>
      <c r="AP85" s="15">
        <v>0</v>
      </c>
      <c r="AQ85" s="15">
        <v>0</v>
      </c>
      <c r="AR85" s="15">
        <v>0</v>
      </c>
      <c r="AS85" s="15">
        <v>0</v>
      </c>
      <c r="AT85" s="15">
        <v>0</v>
      </c>
      <c r="AU85" s="15">
        <v>0</v>
      </c>
      <c r="AV85" s="15">
        <v>0</v>
      </c>
      <c r="AW85" s="108">
        <v>0</v>
      </c>
      <c r="AX85" s="108">
        <v>0</v>
      </c>
      <c r="AY85" s="108">
        <v>0</v>
      </c>
      <c r="AZ85" s="108">
        <v>0</v>
      </c>
      <c r="BA85" s="194">
        <v>220.12864026131001</v>
      </c>
      <c r="BB85" s="194">
        <v>4.5122500000000003E-13</v>
      </c>
      <c r="BC85" s="194">
        <v>3.6822284931515517E-10</v>
      </c>
      <c r="BD85" s="194">
        <v>0</v>
      </c>
      <c r="BE85" s="108">
        <v>0</v>
      </c>
      <c r="BF85" s="108">
        <v>0</v>
      </c>
      <c r="BG85" s="15">
        <v>0</v>
      </c>
      <c r="BH85" s="15">
        <v>0</v>
      </c>
      <c r="BI85" s="15">
        <v>18598.434068705599</v>
      </c>
      <c r="BJ85" s="15">
        <v>18240.663927184101</v>
      </c>
      <c r="BK85" s="15">
        <v>17840.427555011</v>
      </c>
      <c r="BL85" s="15">
        <v>17045.919907366901</v>
      </c>
      <c r="BM85" s="15">
        <v>16246.114202341299</v>
      </c>
      <c r="BN85" s="15">
        <v>15575.634888282801</v>
      </c>
      <c r="BO85" s="15">
        <v>15914.649032654199</v>
      </c>
      <c r="BP85" s="108">
        <v>16653.7655217305</v>
      </c>
      <c r="BQ85" s="108">
        <v>16539.493613608502</v>
      </c>
      <c r="BR85" s="108">
        <v>23002.108925739936</v>
      </c>
      <c r="BS85" s="108">
        <v>23175.9345038869</v>
      </c>
      <c r="BT85" s="108">
        <v>24197.853078965501</v>
      </c>
      <c r="BU85" s="108">
        <v>24008.221468916403</v>
      </c>
      <c r="BV85" s="177">
        <v>23221.664333779201</v>
      </c>
      <c r="BW85" s="177">
        <f>22209674.5269347/1000</f>
        <v>22209.674526934697</v>
      </c>
      <c r="BX85" s="183">
        <v>20541.347851698702</v>
      </c>
      <c r="BY85" s="183">
        <v>20302.976526680803</v>
      </c>
      <c r="BZ85" s="183">
        <v>23515.804</v>
      </c>
      <c r="CA85" s="183">
        <v>28693.697</v>
      </c>
      <c r="CB85" s="15">
        <v>0</v>
      </c>
      <c r="CC85" s="15">
        <v>0</v>
      </c>
      <c r="CD85" s="15">
        <v>0</v>
      </c>
      <c r="CE85" s="15">
        <v>0</v>
      </c>
      <c r="CF85" s="15">
        <v>0</v>
      </c>
      <c r="CG85" s="15">
        <v>0</v>
      </c>
      <c r="CH85" s="15">
        <v>0</v>
      </c>
      <c r="CI85" s="15">
        <v>0</v>
      </c>
      <c r="CJ85" s="15">
        <v>0</v>
      </c>
      <c r="CK85" s="15">
        <v>0</v>
      </c>
      <c r="CL85" s="15">
        <v>1971.41823111349</v>
      </c>
      <c r="CM85" s="15">
        <v>6959.6369999999997</v>
      </c>
      <c r="CN85" s="108">
        <v>17399.201660254799</v>
      </c>
      <c r="CO85" s="194">
        <v>30229.671999999999</v>
      </c>
      <c r="CP85" s="194">
        <f>35687512/1000</f>
        <v>35687.512000000002</v>
      </c>
      <c r="CQ85" s="194">
        <v>36045.594549999994</v>
      </c>
      <c r="CR85" s="194">
        <v>36045.880829999995</v>
      </c>
      <c r="CS85" s="194">
        <v>39473.583070000001</v>
      </c>
      <c r="CT85" s="194">
        <v>46765.304939999995</v>
      </c>
      <c r="CU85" s="15">
        <v>37625.477776118802</v>
      </c>
      <c r="CV85" s="15">
        <v>27025.3758842106</v>
      </c>
      <c r="CW85" s="15">
        <v>14818.8961504975</v>
      </c>
      <c r="CX85" s="15">
        <v>2816.00699982573</v>
      </c>
      <c r="CY85" s="15">
        <v>-6501.0471458245902</v>
      </c>
      <c r="CZ85" s="15">
        <v>-4090.64917363938</v>
      </c>
      <c r="DA85" s="15">
        <v>8629.6874444837285</v>
      </c>
      <c r="DB85" s="15">
        <v>18115.4252524187</v>
      </c>
      <c r="DC85" s="15">
        <v>23369.5923846722</v>
      </c>
      <c r="DD85" s="15">
        <v>61718.933058704002</v>
      </c>
      <c r="DE85" s="15">
        <v>0</v>
      </c>
      <c r="DF85" s="15">
        <v>0</v>
      </c>
      <c r="DG85" s="108">
        <v>0</v>
      </c>
      <c r="DH85" s="194">
        <v>0</v>
      </c>
      <c r="DI85" s="194">
        <v>0</v>
      </c>
      <c r="DJ85" s="194">
        <v>1836.3616200000001</v>
      </c>
      <c r="DK85" s="194">
        <v>3744.7569399999998</v>
      </c>
      <c r="DL85" s="194">
        <v>3877.9283599999999</v>
      </c>
      <c r="DM85" s="194">
        <v>4018.8713199999997</v>
      </c>
      <c r="DN85" s="15">
        <v>15160.5533192271</v>
      </c>
      <c r="DO85" s="15">
        <v>15205.9287036921</v>
      </c>
      <c r="DP85" s="15">
        <v>16593.283910078</v>
      </c>
      <c r="DQ85" s="15">
        <v>18124.1059142792</v>
      </c>
      <c r="DR85" s="15">
        <v>15484.793043817701</v>
      </c>
      <c r="DS85" s="15">
        <v>16121.239525426001</v>
      </c>
      <c r="DT85" s="15">
        <v>15348.938778577</v>
      </c>
      <c r="DU85" s="15">
        <v>14732.8104021036</v>
      </c>
      <c r="DV85" s="15">
        <v>15803.709853775001</v>
      </c>
      <c r="DW85" s="15">
        <v>20620.630193736401</v>
      </c>
      <c r="DX85" s="15">
        <v>26152.327000000001</v>
      </c>
      <c r="DY85" s="15">
        <v>31190.126163132103</v>
      </c>
      <c r="DZ85" s="15">
        <v>35181.469374185799</v>
      </c>
      <c r="EA85" s="194">
        <v>36898.902999999998</v>
      </c>
      <c r="EB85" s="108">
        <v>37727.775999999998</v>
      </c>
      <c r="EC85" s="108">
        <v>37300.562859999998</v>
      </c>
      <c r="ED85" s="194">
        <v>36843.631950000003</v>
      </c>
      <c r="EE85" s="194">
        <v>39857.713479999999</v>
      </c>
      <c r="EF85" s="194">
        <v>42250.821000000004</v>
      </c>
      <c r="EG85" s="15">
        <v>0</v>
      </c>
      <c r="EH85" s="15">
        <v>0</v>
      </c>
      <c r="EI85" s="15">
        <v>0</v>
      </c>
      <c r="EJ85" s="15">
        <v>0</v>
      </c>
      <c r="EK85" s="15">
        <v>0</v>
      </c>
      <c r="EL85" s="15">
        <v>0</v>
      </c>
      <c r="EM85" s="15">
        <v>0</v>
      </c>
      <c r="EN85" s="15">
        <v>0</v>
      </c>
      <c r="EO85" s="108">
        <v>0</v>
      </c>
      <c r="EP85" s="108">
        <v>0</v>
      </c>
      <c r="EQ85" s="108" t="s">
        <v>372</v>
      </c>
      <c r="ER85" s="108" t="s">
        <v>373</v>
      </c>
      <c r="ES85" s="108">
        <v>0</v>
      </c>
      <c r="ET85" s="194">
        <v>0</v>
      </c>
      <c r="EU85" s="194">
        <v>0</v>
      </c>
      <c r="EV85" s="194">
        <v>0</v>
      </c>
      <c r="EW85" s="194">
        <v>0</v>
      </c>
      <c r="EX85" s="194">
        <v>0</v>
      </c>
      <c r="EY85" s="194">
        <v>0</v>
      </c>
      <c r="EZ85" s="15">
        <v>0</v>
      </c>
      <c r="FA85" s="15">
        <v>0</v>
      </c>
      <c r="FB85" s="15">
        <v>0</v>
      </c>
      <c r="FC85" s="15">
        <v>0</v>
      </c>
      <c r="FD85" s="15">
        <v>0</v>
      </c>
      <c r="FE85" s="15">
        <v>0</v>
      </c>
      <c r="FF85" s="15">
        <v>0</v>
      </c>
      <c r="FG85" s="15">
        <v>0</v>
      </c>
      <c r="FH85" s="15">
        <v>0</v>
      </c>
      <c r="FI85" s="15">
        <v>0</v>
      </c>
      <c r="FJ85" s="108">
        <v>0</v>
      </c>
      <c r="FK85" s="194">
        <v>0</v>
      </c>
      <c r="FL85" s="194">
        <v>5.8224900000000002E-12</v>
      </c>
      <c r="FM85" s="194">
        <v>0</v>
      </c>
      <c r="FN85" s="194">
        <v>0</v>
      </c>
      <c r="FO85" s="15">
        <v>0</v>
      </c>
      <c r="FP85" s="15">
        <v>0</v>
      </c>
      <c r="FQ85" s="15">
        <v>0</v>
      </c>
      <c r="FR85" s="108">
        <v>0</v>
      </c>
      <c r="FS85" s="15">
        <v>0</v>
      </c>
      <c r="FT85" s="15">
        <v>0</v>
      </c>
      <c r="FU85" s="15">
        <v>0</v>
      </c>
      <c r="FV85" s="15">
        <v>0</v>
      </c>
      <c r="FW85" s="15">
        <v>0</v>
      </c>
      <c r="FX85" s="15">
        <v>0</v>
      </c>
      <c r="FY85" s="15">
        <v>0</v>
      </c>
      <c r="FZ85" s="15">
        <v>0</v>
      </c>
      <c r="GA85" s="15">
        <v>0</v>
      </c>
      <c r="GB85" s="15">
        <v>0</v>
      </c>
      <c r="GC85" s="15">
        <v>0</v>
      </c>
      <c r="GD85" s="15">
        <v>0</v>
      </c>
      <c r="GE85" s="15">
        <v>0</v>
      </c>
      <c r="GF85" s="193">
        <v>0</v>
      </c>
      <c r="GG85" s="193">
        <v>0</v>
      </c>
      <c r="GH85" s="194">
        <v>0</v>
      </c>
      <c r="GI85" s="194">
        <v>0</v>
      </c>
      <c r="GJ85" s="194">
        <v>0</v>
      </c>
      <c r="GK85" s="194">
        <v>0</v>
      </c>
      <c r="GL85" s="15">
        <v>0</v>
      </c>
      <c r="GM85" s="15">
        <v>0</v>
      </c>
      <c r="GN85" s="15">
        <v>0</v>
      </c>
      <c r="GO85" s="15">
        <v>0</v>
      </c>
      <c r="GP85" s="15">
        <v>0</v>
      </c>
      <c r="GQ85" s="15">
        <v>0</v>
      </c>
      <c r="GR85" s="15">
        <v>0</v>
      </c>
      <c r="GS85" s="15">
        <v>0</v>
      </c>
      <c r="GT85" s="15">
        <v>0</v>
      </c>
      <c r="GU85" s="15">
        <v>0</v>
      </c>
      <c r="GV85" s="15">
        <v>0</v>
      </c>
      <c r="GW85" s="15">
        <v>0</v>
      </c>
      <c r="GX85" s="15">
        <v>0</v>
      </c>
      <c r="GY85" s="177">
        <v>0</v>
      </c>
      <c r="GZ85" s="183">
        <v>0</v>
      </c>
      <c r="HA85" s="183">
        <v>0</v>
      </c>
      <c r="HB85" s="183">
        <v>0</v>
      </c>
      <c r="HC85" s="183">
        <v>0</v>
      </c>
      <c r="HD85" s="183">
        <v>0</v>
      </c>
      <c r="HE85" s="15">
        <v>0</v>
      </c>
      <c r="HF85" s="15">
        <v>0</v>
      </c>
      <c r="HG85" s="15">
        <v>0</v>
      </c>
      <c r="HH85" s="15">
        <v>0</v>
      </c>
      <c r="HI85" s="15">
        <v>0</v>
      </c>
      <c r="HJ85" s="15">
        <v>0</v>
      </c>
      <c r="HK85" s="15">
        <v>0</v>
      </c>
      <c r="HL85" s="15">
        <v>0</v>
      </c>
      <c r="HM85" s="15">
        <v>0</v>
      </c>
      <c r="HN85" s="15">
        <v>0</v>
      </c>
      <c r="HO85" s="15">
        <v>0</v>
      </c>
      <c r="HP85" s="15">
        <v>0</v>
      </c>
      <c r="HQ85" s="108">
        <v>0</v>
      </c>
      <c r="HR85" s="183">
        <v>0</v>
      </c>
      <c r="HS85" s="183">
        <v>0</v>
      </c>
      <c r="HT85" s="183">
        <v>0</v>
      </c>
      <c r="HU85" s="194">
        <v>0</v>
      </c>
      <c r="HV85" s="194">
        <v>0</v>
      </c>
      <c r="HW85" s="194">
        <v>0</v>
      </c>
      <c r="HX85" s="97">
        <v>0</v>
      </c>
      <c r="HY85" s="97">
        <v>0</v>
      </c>
      <c r="HZ85" s="97">
        <v>0</v>
      </c>
      <c r="IA85" s="97">
        <v>0</v>
      </c>
      <c r="IB85" s="97">
        <v>0</v>
      </c>
      <c r="IC85" s="97">
        <v>0</v>
      </c>
      <c r="ID85" s="97">
        <v>0</v>
      </c>
      <c r="IE85" s="97">
        <v>0</v>
      </c>
      <c r="IF85" s="97">
        <v>0</v>
      </c>
      <c r="IG85" s="97">
        <v>0</v>
      </c>
      <c r="IH85" s="97">
        <v>0</v>
      </c>
      <c r="II85" s="15">
        <v>0</v>
      </c>
      <c r="IJ85" s="15">
        <v>-1.2013534999999999E-11</v>
      </c>
      <c r="IK85" s="193">
        <v>0</v>
      </c>
      <c r="IL85" s="189">
        <v>0</v>
      </c>
      <c r="IM85" s="114">
        <v>0</v>
      </c>
      <c r="IN85" s="114">
        <v>0</v>
      </c>
      <c r="IO85" s="114">
        <v>0</v>
      </c>
      <c r="IP85" s="114">
        <v>0</v>
      </c>
      <c r="IQ85" s="114"/>
      <c r="IR85" s="114"/>
      <c r="IS85" s="114"/>
      <c r="IT85" s="114"/>
      <c r="IU85" s="114"/>
      <c r="IV85" s="114"/>
      <c r="IW85" s="114"/>
      <c r="IX85" s="114"/>
      <c r="IY85" s="114"/>
      <c r="IZ85" s="114"/>
      <c r="JA85" s="135"/>
      <c r="JB85" s="135"/>
      <c r="JC85" s="135"/>
      <c r="JD85" s="135"/>
      <c r="JE85" s="135"/>
      <c r="JF85" s="135"/>
      <c r="JG85" s="135"/>
      <c r="JH85" s="135"/>
      <c r="JI85" s="135"/>
      <c r="JJ85" s="135"/>
      <c r="JK85" s="135"/>
      <c r="JL85" s="135"/>
      <c r="JM85" s="135"/>
      <c r="JN85" s="135"/>
      <c r="JO85" s="135"/>
      <c r="JP85" s="135"/>
      <c r="JQ85" s="135"/>
      <c r="JR85" s="135"/>
    </row>
    <row r="86" spans="1:278" s="9" customFormat="1">
      <c r="A86" s="9" t="s">
        <v>129</v>
      </c>
      <c r="B86" s="9" t="s">
        <v>130</v>
      </c>
      <c r="C86" s="9" t="s">
        <v>10</v>
      </c>
      <c r="D86" s="98">
        <f ca="1">IFERROR((OFFSET(RAB_AVE!$A$1,CELL("row",INDEX(RAB_AVE!$B$103:$JB$115,MATCH(D5,RAB_AVE!$B$103:$B$115,0),1))-1,MATCH(VALUE("20"&amp;RIGHT(D6,2)),RAB_AVE!$C102:$JB102,0)+1)),0)/1000</f>
        <v>33060.767768805978</v>
      </c>
      <c r="E86" s="98">
        <f ca="1">IFERROR((OFFSET(RAB_AVE!$A$1,CELL("row",INDEX(RAB_AVE!$B$103:$JB$115,MATCH(E5,RAB_AVE!$B$103:$B$115,0),1))-1,MATCH(VALUE("20"&amp;RIGHT(E6,2)),RAB_AVE!$C102:$JB102,0)+1)),0)/1000</f>
        <v>35145.388739399648</v>
      </c>
      <c r="F86" s="98">
        <f ca="1">IFERROR((OFFSET(RAB_AVE!$A$1,CELL("row",INDEX(RAB_AVE!$B$103:$JB$115,MATCH(F5,RAB_AVE!$B$103:$B$115,0),1))-1,MATCH(VALUE("20"&amp;RIGHT(F6,2)),RAB_AVE!$C102:$JB102,0)+1)),0)/1000</f>
        <v>36534.721736675856</v>
      </c>
      <c r="G86" s="98">
        <f ca="1">IFERROR((OFFSET(RAB_AVE!$A$1,CELL("row",INDEX(RAB_AVE!$B$103:$JB$115,MATCH(G5,RAB_AVE!$B$103:$B$115,0),1))-1,MATCH(VALUE("20"&amp;RIGHT(G6,2)),RAB_AVE!$C102:$JB102,0)+1)),0)/1000</f>
        <v>44352.662339079812</v>
      </c>
      <c r="H86" s="98">
        <f ca="1">IFERROR((OFFSET(RAB_AVE!$A$1,CELL("row",INDEX(RAB_AVE!$B$103:$JB$115,MATCH(H5,RAB_AVE!$B$103:$B$115,0),1))-1,MATCH(VALUE("20"&amp;RIGHT(H6,2)),RAB_AVE!$C102:$JB102,0)+1)),0)/1000</f>
        <v>39265.56149215695</v>
      </c>
      <c r="I86" s="98">
        <f ca="1">IFERROR((OFFSET(RAB_AVE!$A$1,CELL("row",INDEX(RAB_AVE!$B$103:$JB$115,MATCH(I5,RAB_AVE!$B$103:$B$115,0),1))-1,MATCH(VALUE("20"&amp;RIGHT(I6,2)),RAB_AVE!$C102:$JB102,0)+1)),0)/1000</f>
        <v>53875.82439998685</v>
      </c>
      <c r="J86" s="98">
        <f ca="1">IFERROR((OFFSET(RAB_AVE!$A$1,CELL("row",INDEX(RAB_AVE!$B$103:$JB$115,MATCH(J5,RAB_AVE!$B$103:$B$115,0),1))-1,MATCH(VALUE("20"&amp;RIGHT(J6,2)),RAB_AVE!$C102:$JB102,0)+1)),0)/1000</f>
        <v>62484.543840391038</v>
      </c>
      <c r="K86" s="98">
        <f ca="1">IFERROR((OFFSET(RAB_AVE!$A$1,CELL("row",INDEX(RAB_AVE!$B$103:$JB$115,MATCH(K5,RAB_AVE!$B$103:$B$115,0),1))-1,MATCH(VALUE("20"&amp;RIGHT(K6,2)),RAB_AVE!$C102:$JB102,0)+1)),0)/1000</f>
        <v>69976.435100727263</v>
      </c>
      <c r="L86" s="98">
        <f ca="1">IFERROR((OFFSET(RAB_AVE!$A$1,CELL("row",INDEX(RAB_AVE!$B$103:$JB$115,MATCH(L5,RAB_AVE!$B$103:$B$115,0),1))-1,MATCH(VALUE("20"&amp;RIGHT(L6,2)),RAB_AVE!$C102:$JB102,0)+1)),0)/1000</f>
        <v>89021.71678937375</v>
      </c>
      <c r="M86" s="98">
        <f ca="1">IFERROR((OFFSET(RAB_AVE!$A$1,CELL("row",INDEX(RAB_AVE!$B$103:$JB$115,MATCH(M5,RAB_AVE!$B$103:$B$115,0),1))-1,MATCH(VALUE("20"&amp;RIGHT(M6,2)),RAB_AVE!$C102:$JB102,0)+1)),0)/1000</f>
        <v>108080.46784345733</v>
      </c>
      <c r="N86" s="98">
        <f ca="1">IFERROR((OFFSET(RAB_AVE!$A$1,CELL("row",INDEX(RAB_AVE!$B$103:$JB$115,MATCH(N5,RAB_AVE!$B$103:$B$115,0),1))-1,MATCH(VALUE("20"&amp;RIGHT(N6,2)),RAB_AVE!$C102:$JB102,0)+1)),0)/1000</f>
        <v>114781.8837230713</v>
      </c>
      <c r="O86" s="98">
        <f ca="1">IFERROR((OFFSET(RAB_AVE!$A$1,CELL("row",INDEX(RAB_AVE!$B$103:$JB$115,MATCH(O5,RAB_AVE!$B$103:$B$115,0),1))-1,MATCH(VALUE("20"&amp;RIGHT(O6,2)),RAB_AVE!$C102:$JB102,0)+1)),0)/1000</f>
        <v>116135.72174890239</v>
      </c>
      <c r="P86" s="98">
        <f ca="1">IFERROR((OFFSET(RAB_AVE!$A$1,CELL("row",INDEX(RAB_AVE!$B$103:$JB$115,MATCH(P5,RAB_AVE!$B$103:$B$115,0),1))-1,MATCH(VALUE("20"&amp;RIGHT(P6,2)),RAB_AVE!$C102:$JB102,0)+1)),0)/1000</f>
        <v>119020.07259642966</v>
      </c>
      <c r="Q86" s="98">
        <f ca="1">IFERROR((OFFSET(RAB_AVE!$A$1,CELL("row",INDEX(RAB_AVE!$B$103:$JB$115,MATCH(Q5,RAB_AVE!$B$103:$B$115,0),1))-1,MATCH(VALUE("20"&amp;RIGHT(Q6,2)),RAB_AVE!$C102:$JB102,0)+1)),0)/1000</f>
        <v>123356.52403857718</v>
      </c>
      <c r="R86" s="98">
        <f ca="1">IFERROR((OFFSET(RAB_AVE!$A$1,CELL("row",INDEX(RAB_AVE!$B$103:$JB$115,MATCH(R5,RAB_AVE!$B$103:$B$115,0),1))-1,MATCH(VALUE("20"&amp;RIGHT(R6,2)),RAB_AVE!$C102:$JB102,0)+1)),0)/1000</f>
        <v>123788.67427024704</v>
      </c>
      <c r="S86" s="98">
        <f ca="1">IFERROR((OFFSET(RAB_AVE!$A$1,CELL("row",INDEX(RAB_AVE!$B$103:$JB$115,MATCH(S5,RAB_AVE!$B$103:$B$115,0),1))-1,MATCH(VALUE("20"&amp;RIGHT(S6,2)),RAB_AVE!$C102:$JB102,0)+1)),0)/1000</f>
        <v>122488.34475042814</v>
      </c>
      <c r="T86" s="98">
        <f ca="1">IFERROR((OFFSET(RAB_AVE!$A$1,CELL("row",INDEX(RAB_AVE!$B$103:$JB$115,MATCH(T5,RAB_AVE!$B$103:$B$115,0),1))-1,MATCH(VALUE("20"&amp;RIGHT(T6,2)),RAB_AVE!$C102:$JB102,0)+1)),0)/1000</f>
        <v>123482.2024024334</v>
      </c>
      <c r="U86" s="98">
        <f ca="1">IFERROR((OFFSET(RAB_AVE!$A$1,CELL("row",INDEX(RAB_AVE!$B$103:$JB$115,MATCH(U5,RAB_AVE!$B$103:$B$115,0),1))-1,MATCH(VALUE("20"&amp;RIGHT(U6,2)),RAB_AVE!$C102:$JB102,0)+1)),0)/1000</f>
        <v>131880.87685133098</v>
      </c>
      <c r="V86" s="98">
        <f ca="1">IFERROR((OFFSET(RAB_AVE!$A$1,CELL("row",INDEX(RAB_AVE!$B$103:$JB$115,MATCH(V5,RAB_AVE!$B$103:$B$115,0),1))-1,MATCH(VALUE("20"&amp;RIGHT(V6,2)),RAB_AVE!$C102:$JB102,0)+1)),0)/1000</f>
        <v>139194.1278546245</v>
      </c>
      <c r="W86" s="98">
        <f ca="1">IFERROR((OFFSET(RAB_AVE!$A$1,CELL("row",INDEX(RAB_AVE!$B$103:$JB$115,MATCH(W5,RAB_AVE!$B$103:$B$115,0),1))-1,MATCH(VALUE("20"&amp;RIGHT(W6,2)),RAB_AVE!$C102:$JB102,0)+1)),0)/1000</f>
        <v>474359.31175176194</v>
      </c>
      <c r="X86" s="98">
        <f ca="1">IFERROR((OFFSET(RAB_AVE!$A$1,CELL("row",INDEX(RAB_AVE!$B$103:$JB$115,MATCH(X5,RAB_AVE!$B$103:$B$115,0),1))-1,MATCH(VALUE("20"&amp;RIGHT(X6,2)),RAB_AVE!$C102:$JB102,0)+1)),0)/1000</f>
        <v>537861.50357581337</v>
      </c>
      <c r="Y86" s="98">
        <f ca="1">IFERROR((OFFSET(RAB_AVE!$A$1,CELL("row",INDEX(RAB_AVE!$B$103:$JB$115,MATCH(Y5,RAB_AVE!$B$103:$B$115,0),1))-1,MATCH(VALUE("20"&amp;RIGHT(Y6,2)),RAB_AVE!$C102:$JB102,0)+1)),0)/1000</f>
        <v>622786.67813694384</v>
      </c>
      <c r="Z86" s="98">
        <f ca="1">IFERROR((OFFSET(RAB_AVE!$A$1,CELL("row",INDEX(RAB_AVE!$B$103:$JB$115,MATCH(Z5,RAB_AVE!$B$103:$B$115,0),1))-1,MATCH(VALUE("20"&amp;RIGHT(Z6,2)),RAB_AVE!$C102:$JB102,0)+1)),0)/1000</f>
        <v>737684.31794543762</v>
      </c>
      <c r="AA86" s="98">
        <f ca="1">IFERROR((OFFSET(RAB_AVE!$A$1,CELL("row",INDEX(RAB_AVE!$B$103:$JB$115,MATCH(AA5,RAB_AVE!$B$103:$B$115,0),1))-1,MATCH(VALUE("20"&amp;RIGHT(AA6,2)),RAB_AVE!$C102:$JB102,0)+1)),0)/1000</f>
        <v>904868.91913156176</v>
      </c>
      <c r="AB86" s="98">
        <f ca="1">IFERROR((OFFSET(RAB_AVE!$A$1,CELL("row",INDEX(RAB_AVE!$B$103:$JB$115,MATCH(AB5,RAB_AVE!$B$103:$B$115,0),1))-1,MATCH(VALUE("20"&amp;RIGHT(AB6,2)),RAB_AVE!$C102:$JB102,0)+1)),0)/1000</f>
        <v>1098522.1415700165</v>
      </c>
      <c r="AC86" s="98">
        <f ca="1">IFERROR((OFFSET(RAB_AVE!$A$1,CELL("row",INDEX(RAB_AVE!$B$103:$JB$115,MATCH(AC5,RAB_AVE!$B$103:$B$115,0),1))-1,MATCH(VALUE("20"&amp;RIGHT(AC6,2)),RAB_AVE!$C102:$JB102,0)+1)),0)/1000</f>
        <v>1252855.156907219</v>
      </c>
      <c r="AD86" s="98">
        <f ca="1">IFERROR((OFFSET(RAB_AVE!$A$1,CELL("row",INDEX(RAB_AVE!$B$103:$JB$115,MATCH(AD5,RAB_AVE!$B$103:$B$115,0),1))-1,MATCH(VALUE("20"&amp;RIGHT(AD6,2)),RAB_AVE!$C102:$JB102,0)+1)),0)/1000</f>
        <v>1303336.9427814076</v>
      </c>
      <c r="AE86" s="98">
        <f ca="1">IFERROR((OFFSET(RAB_AVE!$A$1,CELL("row",INDEX(RAB_AVE!$B$103:$JB$115,MATCH(AE5,RAB_AVE!$B$103:$B$115,0),1))-1,MATCH(VALUE("20"&amp;RIGHT(AE6,2)),RAB_AVE!$C102:$JB102,0)+1)),0)/1000</f>
        <v>1217046.1974405679</v>
      </c>
      <c r="AF86" s="98">
        <f ca="1">IFERROR((OFFSET(RAB_AVE!$A$1,CELL("row",INDEX(RAB_AVE!$B$103:$JB$115,MATCH(AF5,RAB_AVE!$B$103:$B$115,0),1))-1,MATCH(VALUE("20"&amp;RIGHT(AF6,2)),RAB_AVE!$C102:$JB102,0)+1)),0)/1000</f>
        <v>1095366.1195688287</v>
      </c>
      <c r="AG86" s="98">
        <f ca="1">IFERROR((OFFSET(RAB_AVE!$A$1,CELL("row",INDEX(RAB_AVE!$B$103:$JB$115,MATCH(AG5,RAB_AVE!$B$103:$B$115,0),1))-1,MATCH(VALUE("20"&amp;RIGHT(AG6,2)),RAB_AVE!$C102:$JB102,0)+1)),0)/1000</f>
        <v>946772.62389763643</v>
      </c>
      <c r="AH86" s="98">
        <f ca="1">IFERROR((OFFSET(RAB_AVE!$A$1,CELL("row",INDEX(RAB_AVE!$B$103:$JB$115,MATCH(AH5,RAB_AVE!$B$103:$B$115,0),1))-1,MATCH(VALUE("20"&amp;RIGHT(AH6,2)),RAB_AVE!$C102:$JB102,0)+1)),0)/1000</f>
        <v>774088.84513984981</v>
      </c>
      <c r="AI86" s="98">
        <f ca="1">IFERROR((OFFSET(RAB_AVE!$A$1,CELL("row",INDEX(RAB_AVE!$B$103:$JB$115,MATCH(AI5,RAB_AVE!$B$103:$B$115,0),1))-1,MATCH(VALUE("20"&amp;RIGHT(AI6,2)),RAB_AVE!$C102:$JB102,0)+1)),0)/1000</f>
        <v>679765.51414206508</v>
      </c>
      <c r="AJ86" s="98">
        <f ca="1">IFERROR((OFFSET(RAB_AVE!$A$1,CELL("row",INDEX(RAB_AVE!$B$103:$JB$115,MATCH(AJ5,RAB_AVE!$B$103:$B$115,0),1))-1,MATCH(VALUE("20"&amp;RIGHT(AJ6,2)),RAB_AVE!$C102:$JB102,0)+1)),0)/1000</f>
        <v>742686.95968830632</v>
      </c>
      <c r="AK86" s="98">
        <f ca="1">IFERROR((OFFSET(RAB_AVE!$A$1,CELL("row",INDEX(RAB_AVE!$B$103:$JB$115,MATCH(AK5,RAB_AVE!$B$103:$B$115,0),1))-1,MATCH(VALUE("20"&amp;RIGHT(AK6,2)),RAB_AVE!$C102:$JB102,0)+1)),0)/1000</f>
        <v>860156.60480089334</v>
      </c>
      <c r="AL86" s="98">
        <f ca="1">IFERROR((OFFSET(RAB_AVE!$A$1,CELL("row",INDEX(RAB_AVE!$B$103:$JB$115,MATCH(AL5,RAB_AVE!$B$103:$B$115,0),1))-1,MATCH(VALUE("20"&amp;RIGHT(AL6,2)),RAB_AVE!$C102:$JB102,0)+1)),0)/1000</f>
        <v>913910.96354482055</v>
      </c>
      <c r="AM86" s="98">
        <f ca="1">IFERROR((OFFSET(RAB_AVE!$A$1,CELL("row",INDEX(RAB_AVE!$B$103:$JB$115,MATCH(AM5,RAB_AVE!$B$103:$B$115,0),1))-1,MATCH(VALUE("20"&amp;RIGHT(AM6,2)),RAB_AVE!$C102:$JB102,0)+1)),0)/1000</f>
        <v>870039.36202342773</v>
      </c>
      <c r="AN86" s="98">
        <f ca="1">IFERROR((OFFSET(RAB_AVE!$A$1,CELL("row",INDEX(RAB_AVE!$B$103:$JB$115,MATCH(AN5,RAB_AVE!$B$103:$B$115,0),1))-1,MATCH(VALUE("20"&amp;RIGHT(AN6,2)),RAB_AVE!$C102:$JB102,0)+1)),0)/1000</f>
        <v>867087.12924327806</v>
      </c>
      <c r="AO86" s="98">
        <f ca="1">IFERROR((OFFSET(RAB_AVE!$A$1,CELL("row",INDEX(RAB_AVE!$B$103:$JB$115,MATCH(AO5,RAB_AVE!$B$103:$B$115,0),1))-1,MATCH(VALUE("20"&amp;RIGHT(AO6,2)),RAB_AVE!$C102:$JB102,0)+1)),0)/1000</f>
        <v>1025658.7149186223</v>
      </c>
      <c r="AP86" s="98">
        <f ca="1">IFERROR((OFFSET(RAB_AVE!$A$1,CELL("row",INDEX(RAB_AVE!$B$103:$JB$115,MATCH(AP5,RAB_AVE!$B$103:$B$115,0),1))-1,MATCH(VALUE("20"&amp;RIGHT(AP6,2)),RAB_AVE!$C102:$JB102,0)+1)),0)/1000</f>
        <v>49656.161707840489</v>
      </c>
      <c r="AQ86" s="98">
        <f ca="1">IFERROR((OFFSET(RAB_AVE!$A$1,CELL("row",INDEX(RAB_AVE!$B$103:$JB$115,MATCH(AQ5,RAB_AVE!$B$103:$B$115,0),1))-1,MATCH(VALUE("20"&amp;RIGHT(AQ6,2)),RAB_AVE!$C102:$JB102,0)+1)),0)/1000</f>
        <v>27914.275054856687</v>
      </c>
      <c r="AR86" s="98">
        <f ca="1">IFERROR((OFFSET(RAB_AVE!$A$1,CELL("row",INDEX(RAB_AVE!$B$103:$JB$115,MATCH(AR5,RAB_AVE!$B$103:$B$115,0),1))-1,MATCH(VALUE("20"&amp;RIGHT(AR6,2)),RAB_AVE!$C102:$JB102,0)+1)),0)/1000</f>
        <v>14029.156637061376</v>
      </c>
      <c r="AS86" s="98">
        <f ca="1">IFERROR((OFFSET(RAB_AVE!$A$1,CELL("row",INDEX(RAB_AVE!$B$103:$JB$115,MATCH(AS5,RAB_AVE!$B$103:$B$115,0),1))-1,MATCH(VALUE("20"&amp;RIGHT(AS6,2)),RAB_AVE!$C102:$JB102,0)+1)),0)/1000</f>
        <v>4166.381130279955</v>
      </c>
      <c r="AT86" s="98">
        <f ca="1">IFERROR((OFFSET(RAB_AVE!$A$1,CELL("row",INDEX(RAB_AVE!$B$103:$JB$115,MATCH(AT5,RAB_AVE!$B$103:$B$115,0),1))-1,MATCH(VALUE("20"&amp;RIGHT(AT6,2)),RAB_AVE!$C102:$JB102,0)+1)),0)/1000</f>
        <v>4156.0801074785732</v>
      </c>
      <c r="AU86" s="98">
        <f ca="1">IFERROR((OFFSET(RAB_AVE!$A$1,CELL("row",INDEX(RAB_AVE!$B$103:$JB$115,MATCH(AU5,RAB_AVE!$B$103:$B$115,0),1))-1,MATCH(VALUE("20"&amp;RIGHT(AU6,2)),RAB_AVE!$C102:$JB102,0)+1)),0)/1000</f>
        <v>12208.281874071818</v>
      </c>
      <c r="AV86" s="98">
        <f ca="1">IFERROR((OFFSET(RAB_AVE!$A$1,CELL("row",INDEX(RAB_AVE!$B$103:$JB$115,MATCH(AV5,RAB_AVE!$B$103:$B$115,0),1))-1,MATCH(VALUE("20"&amp;RIGHT(AV6,2)),RAB_AVE!$C102:$JB102,0)+1)),0)/1000</f>
        <v>19350.787997262214</v>
      </c>
      <c r="AW86" s="277">
        <f ca="1">IFERROR((OFFSET(RAB_AVE!$A$1,CELL("row",INDEX(RAB_AVE!$B$103:$JB$115,MATCH(AW5,RAB_AVE!$B$103:$B$115,0),1))-1,MATCH(VALUE("20"&amp;RIGHT(AW6,2)),RAB_AVE!$C102:$JB102,0)+1)),0)/1000</f>
        <v>26504.236287726344</v>
      </c>
      <c r="AX86" s="277">
        <f ca="1">IFERROR((OFFSET(RAB_AVE!$A$1,CELL("row",INDEX(RAB_AVE!$B$103:$JB$115,MATCH(AX5,RAB_AVE!$B$103:$B$115,0),1))-1,MATCH(VALUE("20"&amp;RIGHT(AX6,2)),RAB_AVE!$C102:$JB102,0)+1)),0)/1000</f>
        <v>10267.245314811118</v>
      </c>
      <c r="AY86" s="277">
        <f ca="1">IFERROR((OFFSET(RAB_AVE!$A$1,CELL("row",INDEX(RAB_AVE!$B$103:$JB$115,MATCH(AY5,RAB_AVE!$B$103:$B$115,0),1))-1,MATCH(VALUE("20"&amp;RIGHT(AY6,2)),RAB_AVE!$C102:$JB102,0)+1)),0)/1000</f>
        <v>23426.285580039599</v>
      </c>
      <c r="AZ86" s="277">
        <f ca="1">IFERROR((OFFSET(RAB_AVE!$A$1,CELL("row",INDEX(RAB_AVE!$B$103:$JB$115,MATCH(AZ5,RAB_AVE!$B$103:$B$115,0),1))-1,MATCH(VALUE("20"&amp;RIGHT(AZ6,2)),RAB_AVE!$C102:$JB102,0)+1)),0)/1000</f>
        <v>37056.374033577245</v>
      </c>
      <c r="BA86" s="277">
        <f ca="1">IFERROR((OFFSET(RAB_AVE!$A$1,CELL("row",INDEX(RAB_AVE!$B$103:$JB$115,MATCH(BA5,RAB_AVE!$B$103:$B$115,0),1))-1,MATCH(VALUE("20"&amp;RIGHT(BA6,2)),RAB_AVE!$C102:$JB102,0)+1)),0)/1000</f>
        <v>87074.909259569293</v>
      </c>
      <c r="BB86" s="277">
        <f ca="1">IFERROR((OFFSET(RAB_AVE!$A$1,CELL("row",INDEX(RAB_AVE!$B$103:$JB$115,MATCH(BB5,RAB_AVE!$B$103:$B$115,0),1))-1,MATCH(VALUE("20"&amp;RIGHT(BB6,2)),RAB_AVE!$C102:$JB102,0)+1)),0)/1000</f>
        <v>92280.412901067699</v>
      </c>
      <c r="BC86" s="277">
        <f ca="1">IFERROR((OFFSET(RAB_AVE!$A$1,CELL("row",INDEX(RAB_AVE!$B$103:$JB$115,MATCH(BC5,RAB_AVE!$B$103:$B$115,0),1))-1,MATCH(VALUE("20"&amp;RIGHT(BC6,2)),RAB_AVE!$C102:$JB102,0)+1)),0)/1000</f>
        <v>70721.378065904253</v>
      </c>
      <c r="BD86" s="277">
        <f ca="1">IFERROR((OFFSET(RAB_AVE!$A$1,CELL("row",INDEX(RAB_AVE!$B$103:$JB$115,MATCH(BD5,RAB_AVE!$B$103:$B$115,0),1))-1,MATCH(VALUE("20"&amp;RIGHT(BD6,2)),RAB_AVE!$C102:$JB102,0)+1)),0)/1000</f>
        <v>74248.587263601905</v>
      </c>
      <c r="BE86" s="277">
        <f ca="1">IFERROR((OFFSET(RAB_AVE!$A$1,CELL("row",INDEX(RAB_AVE!$B$103:$JB$115,MATCH(BE5,RAB_AVE!$B$103:$B$115,0),1))-1,MATCH(VALUE("20"&amp;RIGHT(BE6,2)),RAB_AVE!$C102:$JB102,0)+1)),0)/1000</f>
        <v>78616.410815257914</v>
      </c>
      <c r="BF86" s="277">
        <f ca="1">IFERROR((OFFSET(RAB_AVE!$A$1,CELL("row",INDEX(RAB_AVE!$B$103:$JB$115,MATCH(BF5,RAB_AVE!$B$103:$B$115,0),1))-1,MATCH(VALUE("20"&amp;RIGHT(BF6,2)),RAB_AVE!$C102:$JB102,0)+1)),0)/1000</f>
        <v>90742.196692384648</v>
      </c>
      <c r="BG86" s="98">
        <f ca="1">IFERROR((OFFSET(RAB_AVE!$A$1,CELL("row",INDEX(RAB_AVE!$B$103:$JB$115,MATCH(BG5,RAB_AVE!$B$103:$B$115,0),1))-1,MATCH(VALUE("20"&amp;RIGHT(BG6,2)),RAB_AVE!$C102:$JB102,0)+1)),0)/1000</f>
        <v>101308.47775611962</v>
      </c>
      <c r="BH86" s="98">
        <f ca="1">IFERROR((OFFSET(RAB_AVE!$A$1,CELL("row",INDEX(RAB_AVE!$B$103:$JB$115,MATCH(BH5,RAB_AVE!$B$103:$B$115,0),1))-1,MATCH(VALUE("20"&amp;RIGHT(BH6,2)),RAB_AVE!$C102:$JB102,0)+1)),0)/1000</f>
        <v>117006.77819015578</v>
      </c>
      <c r="BI86" s="98">
        <f ca="1">IFERROR((OFFSET(RAB_AVE!$A$1,CELL("row",INDEX(RAB_AVE!$B$103:$JB$115,MATCH(BI5,RAB_AVE!$B$103:$B$115,0),1))-1,MATCH(VALUE("20"&amp;RIGHT(BI6,2)),RAB_AVE!$C102:$JB102,0)+1)),0)/1000</f>
        <v>242842.74206756937</v>
      </c>
      <c r="BJ86" s="98">
        <f ca="1">IFERROR((OFFSET(RAB_AVE!$A$1,CELL("row",INDEX(RAB_AVE!$B$103:$JB$115,MATCH(BJ5,RAB_AVE!$B$103:$B$115,0),1))-1,MATCH(VALUE("20"&amp;RIGHT(BJ6,2)),RAB_AVE!$C102:$JB102,0)+1)),0)/1000</f>
        <v>263993.90437490435</v>
      </c>
      <c r="BK86" s="98">
        <f ca="1">IFERROR((OFFSET(RAB_AVE!$A$1,CELL("row",INDEX(RAB_AVE!$B$103:$JB$115,MATCH(BK5,RAB_AVE!$B$103:$B$115,0),1))-1,MATCH(VALUE("20"&amp;RIGHT(BK6,2)),RAB_AVE!$C102:$JB102,0)+1)),0)/1000</f>
        <v>273879.7301141987</v>
      </c>
      <c r="BL86" s="98">
        <f ca="1">IFERROR((OFFSET(RAB_AVE!$A$1,CELL("row",INDEX(RAB_AVE!$B$103:$JB$115,MATCH(BL5,RAB_AVE!$B$103:$B$115,0),1))-1,MATCH(VALUE("20"&amp;RIGHT(BL6,2)),RAB_AVE!$C102:$JB102,0)+1)),0)/1000</f>
        <v>285144.63096272148</v>
      </c>
      <c r="BM86" s="98">
        <f ca="1">IFERROR((OFFSET(RAB_AVE!$A$1,CELL("row",INDEX(RAB_AVE!$B$103:$JB$115,MATCH(BM5,RAB_AVE!$B$103:$B$115,0),1))-1,MATCH(VALUE("20"&amp;RIGHT(BM6,2)),RAB_AVE!$C102:$JB102,0)+1)),0)/1000</f>
        <v>278297.34150434029</v>
      </c>
      <c r="BN86" s="98">
        <f ca="1">IFERROR((OFFSET(RAB_AVE!$A$1,CELL("row",INDEX(RAB_AVE!$B$103:$JB$115,MATCH(BN5,RAB_AVE!$B$103:$B$115,0),1))-1,MATCH(VALUE("20"&amp;RIGHT(BN6,2)),RAB_AVE!$C102:$JB102,0)+1)),0)/1000</f>
        <v>277345.36702604149</v>
      </c>
      <c r="BO86" s="98">
        <f ca="1">IFERROR((OFFSET(RAB_AVE!$A$1,CELL("row",INDEX(RAB_AVE!$B$103:$JB$115,MATCH(BO5,RAB_AVE!$B$103:$B$115,0),1))-1,MATCH(VALUE("20"&amp;RIGHT(BO6,2)),RAB_AVE!$C102:$JB102,0)+1)),0)/1000</f>
        <v>291297.99426907813</v>
      </c>
      <c r="BP86" s="277">
        <f ca="1">IFERROR((OFFSET(RAB_AVE!$A$1,CELL("row",INDEX(RAB_AVE!$B$103:$JB$115,MATCH(BP5,RAB_AVE!$B$103:$B$115,0),1))-1,MATCH(VALUE("20"&amp;RIGHT(BP6,2)),RAB_AVE!$C102:$JB102,0)+1)),0)/1000</f>
        <v>285486.48901134566</v>
      </c>
      <c r="BQ86" s="277">
        <f ca="1">IFERROR((OFFSET(RAB_AVE!$A$1,CELL("row",INDEX(RAB_AVE!$B$103:$JB$115,MATCH(BQ5,RAB_AVE!$B$103:$B$115,0),1))-1,MATCH(VALUE("20"&amp;RIGHT(BQ6,2)),RAB_AVE!$C102:$JB102,0)+1)),0)/1000</f>
        <v>273082.12060223531</v>
      </c>
      <c r="BR86" s="277">
        <f ca="1">IFERROR((OFFSET(RAB_AVE!$A$1,CELL("row",INDEX(RAB_AVE!$B$103:$JB$115,MATCH(BR5,RAB_AVE!$B$103:$B$115,0),1))-1,MATCH(VALUE("20"&amp;RIGHT(BR6,2)),RAB_AVE!$C102:$JB102,0)+1)),0)/1000</f>
        <v>361369.08649462974</v>
      </c>
      <c r="BS86" s="277">
        <f ca="1">IFERROR((OFFSET(RAB_AVE!$A$1,CELL("row",INDEX(RAB_AVE!$B$103:$JB$115,MATCH(BS5,RAB_AVE!$B$103:$B$115,0),1))-1,MATCH(VALUE("20"&amp;RIGHT(BS6,2)),RAB_AVE!$C102:$JB102,0)+1)),0)/1000</f>
        <v>336852.42984939326</v>
      </c>
      <c r="BT86" s="277">
        <f ca="1">IFERROR((OFFSET(RAB_AVE!$A$1,CELL("row",INDEX(RAB_AVE!$B$103:$JB$115,MATCH(BT5,RAB_AVE!$B$103:$B$115,0),1))-1,MATCH(VALUE("20"&amp;RIGHT(BT6,2)),RAB_AVE!$C102:$JB102,0)+1)),0)/1000</f>
        <v>323699.30829737394</v>
      </c>
      <c r="BU86" s="277">
        <f ca="1">IFERROR((OFFSET(RAB_AVE!$A$1,CELL("row",INDEX(RAB_AVE!$B$103:$JB$115,MATCH(BU5,RAB_AVE!$B$103:$B$115,0),1))-1,MATCH(VALUE("20"&amp;RIGHT(BU6,2)),RAB_AVE!$C102:$JB102,0)+1)),0)/1000</f>
        <v>343003.70799924608</v>
      </c>
      <c r="BV86" s="98">
        <f ca="1">IFERROR((OFFSET(RAB_AVE!$A$1,CELL("row",INDEX(RAB_AVE!$B$103:$JB$115,MATCH(BV5,RAB_AVE!$B$103:$B$115,0),1))-1,MATCH(VALUE("20"&amp;RIGHT(BV6,2)),RAB_AVE!$C102:$JB102,0)+1)),0)/1000</f>
        <v>389489.94938270369</v>
      </c>
      <c r="BW86" s="98">
        <f ca="1">IFERROR((OFFSET(RAB_AVE!$A$1,CELL("row",INDEX(RAB_AVE!$B$103:$JB$115,MATCH(BW5,RAB_AVE!$B$103:$B$115,0),1))-1,MATCH(VALUE("20"&amp;RIGHT(BW6,2)),RAB_AVE!$C102:$JB102,0)+1)),0)/1000</f>
        <v>440202.39217083418</v>
      </c>
      <c r="BX86" s="277">
        <f ca="1">IFERROR((OFFSET(RAB_AVE!$A$1,CELL("row",INDEX(RAB_AVE!$B$103:$JB$115,MATCH(BX5,RAB_AVE!$B$103:$B$115,0),1))-1,MATCH(VALUE("20"&amp;RIGHT(BX6,2)),RAB_AVE!$C102:$JB102,0)+1)),0)/1000</f>
        <v>497310.56914378691</v>
      </c>
      <c r="BY86" s="277">
        <f ca="1">IFERROR((OFFSET(RAB_AVE!$A$1,CELL("row",INDEX(RAB_AVE!$B$103:$JB$115,MATCH(BY5,RAB_AVE!$B$103:$B$115,0),1))-1,MATCH(VALUE("20"&amp;RIGHT(BY6,2)),RAB_AVE!$C102:$JB102,0)+1)),0)/1000</f>
        <v>543656.88057386107</v>
      </c>
      <c r="BZ86" s="277">
        <f ca="1">IFERROR((OFFSET(RAB_AVE!$A$1,CELL("row",INDEX(RAB_AVE!$B$103:$JB$115,MATCH(BZ5,RAB_AVE!$B$103:$B$115,0),1))-1,MATCH(VALUE("20"&amp;RIGHT(BZ6,2)),RAB_AVE!$C102:$JB102,0)+1)),0)/1000</f>
        <v>611003.44849591039</v>
      </c>
      <c r="CA86" s="277">
        <f ca="1">IFERROR((OFFSET(RAB_AVE!$A$1,CELL("row",INDEX(RAB_AVE!$B$103:$JB$115,MATCH(CA5,RAB_AVE!$B$103:$B$115,0),1))-1,MATCH(VALUE("20"&amp;RIGHT(CA6,2)),RAB_AVE!$C102:$JB102,0)+1)),0)/1000</f>
        <v>681762.80619736691</v>
      </c>
      <c r="CB86" s="98">
        <f ca="1">IFERROR((OFFSET(RAB_AVE!$A$1,CELL("row",INDEX(RAB_AVE!$B$103:$JB$115,MATCH(CB5,RAB_AVE!$B$103:$B$115,0),1))-1,MATCH(VALUE("20"&amp;RIGHT(CB6,2)),RAB_AVE!$C102:$JB102,0)+1)),0)/1000</f>
        <v>506926.09627297817</v>
      </c>
      <c r="CC86" s="98">
        <f ca="1">IFERROR((OFFSET(RAB_AVE!$A$1,CELL("row",INDEX(RAB_AVE!$B$103:$JB$115,MATCH(CC5,RAB_AVE!$B$103:$B$115,0),1))-1,MATCH(VALUE("20"&amp;RIGHT(CC6,2)),RAB_AVE!$C102:$JB102,0)+1)),0)/1000</f>
        <v>555041.60555191489</v>
      </c>
      <c r="CD86" s="98">
        <f ca="1">IFERROR((OFFSET(RAB_AVE!$A$1,CELL("row",INDEX(RAB_AVE!$B$103:$JB$115,MATCH(CD5,RAB_AVE!$B$103:$B$115,0),1))-1,MATCH(VALUE("20"&amp;RIGHT(CD6,2)),RAB_AVE!$C102:$JB102,0)+1)),0)/1000</f>
        <v>564797.35058159428</v>
      </c>
      <c r="CE86" s="98">
        <f ca="1">IFERROR((OFFSET(RAB_AVE!$A$1,CELL("row",INDEX(RAB_AVE!$B$103:$JB$115,MATCH(CE5,RAB_AVE!$B$103:$B$115,0),1))-1,MATCH(VALUE("20"&amp;RIGHT(CE6,2)),RAB_AVE!$C102:$JB102,0)+1)),0)/1000</f>
        <v>563860.51964209508</v>
      </c>
      <c r="CF86" s="98">
        <f ca="1">IFERROR((OFFSET(RAB_AVE!$A$1,CELL("row",INDEX(RAB_AVE!$B$103:$JB$115,MATCH(CF5,RAB_AVE!$B$103:$B$115,0),1))-1,MATCH(VALUE("20"&amp;RIGHT(CF6,2)),RAB_AVE!$C102:$JB102,0)+1)),0)/1000</f>
        <v>594098.09976724768</v>
      </c>
      <c r="CG86" s="98">
        <f ca="1">IFERROR((OFFSET(RAB_AVE!$A$1,CELL("row",INDEX(RAB_AVE!$B$103:$JB$115,MATCH(CG5,RAB_AVE!$B$103:$B$115,0),1))-1,MATCH(VALUE("20"&amp;RIGHT(CG6,2)),RAB_AVE!$C102:$JB102,0)+1)),0)/1000</f>
        <v>635356.29083239369</v>
      </c>
      <c r="CH86" s="98">
        <f ca="1">IFERROR((OFFSET(RAB_AVE!$A$1,CELL("row",INDEX(RAB_AVE!$B$103:$JB$115,MATCH(CH5,RAB_AVE!$B$103:$B$115,0),1))-1,MATCH(VALUE("20"&amp;RIGHT(CH6,2)),RAB_AVE!$C102:$JB102,0)+1)),0)/1000</f>
        <v>664577.232560504</v>
      </c>
      <c r="CI86" s="98">
        <f ca="1">IFERROR((OFFSET(RAB_AVE!$A$1,CELL("row",INDEX(RAB_AVE!$B$103:$JB$115,MATCH(CI5,RAB_AVE!$B$103:$B$115,0),1))-1,MATCH(VALUE("20"&amp;RIGHT(CI6,2)),RAB_AVE!$C102:$JB102,0)+1)),0)/1000</f>
        <v>689869.94067889289</v>
      </c>
      <c r="CJ86" s="98">
        <f ca="1">IFERROR((OFFSET(RAB_AVE!$A$1,CELL("row",INDEX(RAB_AVE!$B$103:$JB$115,MATCH(CJ5,RAB_AVE!$B$103:$B$115,0),1))-1,MATCH(VALUE("20"&amp;RIGHT(CJ6,2)),RAB_AVE!$C102:$JB102,0)+1)),0)/1000</f>
        <v>587199.31948248635</v>
      </c>
      <c r="CK86" s="98">
        <f ca="1">IFERROR((OFFSET(RAB_AVE!$A$1,CELL("row",INDEX(RAB_AVE!$B$103:$JB$115,MATCH(CK5,RAB_AVE!$B$103:$B$115,0),1))-1,MATCH(VALUE("20"&amp;RIGHT(CK6,2)),RAB_AVE!$C102:$JB102,0)+1)),0)/1000</f>
        <v>648263.14711471414</v>
      </c>
      <c r="CL86" s="98">
        <f ca="1">IFERROR((OFFSET(RAB_AVE!$A$1,CELL("row",INDEX(RAB_AVE!$B$103:$JB$115,MATCH(CL5,RAB_AVE!$B$103:$B$115,0),1))-1,MATCH(VALUE("20"&amp;RIGHT(CL6,2)),RAB_AVE!$C102:$JB102,0)+1)),0)/1000</f>
        <v>610039.39535192156</v>
      </c>
      <c r="CM86" s="98">
        <f ca="1">IFERROR((OFFSET(RAB_AVE!$A$1,CELL("row",INDEX(RAB_AVE!$B$103:$JB$115,MATCH(CM5,RAB_AVE!$B$103:$B$115,0),1))-1,MATCH(VALUE("20"&amp;RIGHT(CM6,2)),RAB_AVE!$C102:$JB102,0)+1)),0)/1000</f>
        <v>619434.40278782148</v>
      </c>
      <c r="CN86" s="98">
        <f ca="1">IFERROR((OFFSET(RAB_AVE!$A$1,CELL("row",INDEX(RAB_AVE!$B$103:$JB$115,MATCH(CN5,RAB_AVE!$B$103:$B$115,0),1))-1,MATCH(VALUE("20"&amp;RIGHT(CN6,2)),RAB_AVE!$C102:$JB102,0)+1)),0)/1000</f>
        <v>625666.80953459814</v>
      </c>
      <c r="CO86" s="98">
        <f ca="1">IFERROR((OFFSET(RAB_AVE!$A$1,CELL("row",INDEX(RAB_AVE!$B$103:$JB$115,MATCH(CO5,RAB_AVE!$B$103:$B$115,0),1))-1,MATCH(VALUE("20"&amp;RIGHT(CO6,2)),RAB_AVE!$C102:$JB102,0)+1)),0)/1000</f>
        <v>626664.01312136056</v>
      </c>
      <c r="CP86" s="98">
        <f ca="1">IFERROR((OFFSET(RAB_AVE!$A$1,CELL("row",INDEX(RAB_AVE!$B$103:$JB$115,MATCH(CP5,RAB_AVE!$B$103:$B$115,0),1))-1,MATCH(VALUE("20"&amp;RIGHT(CP6,2)),RAB_AVE!$C102:$JB102,0)+1)),0)/1000</f>
        <v>643836.46490386559</v>
      </c>
      <c r="CQ86" s="98">
        <f ca="1">IFERROR((OFFSET(RAB_AVE!$A$1,CELL("row",INDEX(RAB_AVE!$B$103:$JB$115,MATCH(CQ5,RAB_AVE!$B$103:$B$115,0),1))-1,MATCH(VALUE("20"&amp;RIGHT(CQ6,2)),RAB_AVE!$C102:$JB102,0)+1)),0)/1000</f>
        <v>811559.23078147031</v>
      </c>
      <c r="CR86" s="98">
        <f ca="1">IFERROR((OFFSET(RAB_AVE!$A$1,CELL("row",INDEX(RAB_AVE!$B$103:$JB$115,MATCH(CR5,RAB_AVE!$B$103:$B$115,0),1))-1,MATCH(VALUE("20"&amp;RIGHT(CR6,2)),RAB_AVE!$C102:$JB102,0)+1)),0)/1000</f>
        <v>900910.4973737793</v>
      </c>
      <c r="CS86" s="98">
        <f ca="1">IFERROR((OFFSET(RAB_AVE!$A$1,CELL("row",INDEX(RAB_AVE!$B$103:$JB$115,MATCH(CS5,RAB_AVE!$B$103:$B$115,0),1))-1,MATCH(VALUE("20"&amp;RIGHT(CS6,2)),RAB_AVE!$C102:$JB102,0)+1)),0)/1000</f>
        <v>1026150.6056094086</v>
      </c>
      <c r="CT86" s="98">
        <f ca="1">IFERROR((OFFSET(RAB_AVE!$A$1,CELL("row",INDEX(RAB_AVE!$B$103:$JB$115,MATCH(CT5,RAB_AVE!$B$103:$B$115,0),1))-1,MATCH(VALUE("20"&amp;RIGHT(CT6,2)),RAB_AVE!$C102:$JB102,0)+1)),0)/1000</f>
        <v>1151937.0204405042</v>
      </c>
      <c r="CU86" s="98">
        <f ca="1">IFERROR((OFFSET(RAB_AVE!$A$1,CELL("row",INDEX(RAB_AVE!$B$103:$JB$115,MATCH(CU5,RAB_AVE!$B$103:$B$115,0),1))-1,MATCH(VALUE("20"&amp;RIGHT(CU6,2)),RAB_AVE!$C102:$JB102,0)+1)),0)/1000</f>
        <v>371788.51603980205</v>
      </c>
      <c r="CV86" s="98">
        <f ca="1">IFERROR((OFFSET(RAB_AVE!$A$1,CELL("row",INDEX(RAB_AVE!$B$103:$JB$115,MATCH(CV5,RAB_AVE!$B$103:$B$115,0),1))-1,MATCH(VALUE("20"&amp;RIGHT(CV6,2)),RAB_AVE!$C102:$JB102,0)+1)),0)/1000</f>
        <v>424596.18229220784</v>
      </c>
      <c r="CW86" s="98">
        <f ca="1">IFERROR((OFFSET(RAB_AVE!$A$1,CELL("row",INDEX(RAB_AVE!$B$103:$JB$115,MATCH(CW5,RAB_AVE!$B$103:$B$115,0),1))-1,MATCH(VALUE("20"&amp;RIGHT(CW6,2)),RAB_AVE!$C102:$JB102,0)+1)),0)/1000</f>
        <v>446212.32462753344</v>
      </c>
      <c r="CX86" s="98">
        <f ca="1">IFERROR((OFFSET(RAB_AVE!$A$1,CELL("row",INDEX(RAB_AVE!$B$103:$JB$115,MATCH(CX5,RAB_AVE!$B$103:$B$115,0),1))-1,MATCH(VALUE("20"&amp;RIGHT(CX6,2)),RAB_AVE!$C102:$JB102,0)+1)),0)/1000</f>
        <v>444079.73292893654</v>
      </c>
      <c r="CY86" s="98">
        <f ca="1">IFERROR((OFFSET(RAB_AVE!$A$1,CELL("row",INDEX(RAB_AVE!$B$103:$JB$115,MATCH(CY5,RAB_AVE!$B$103:$B$115,0),1))-1,MATCH(VALUE("20"&amp;RIGHT(CY6,2)),RAB_AVE!$C102:$JB102,0)+1)),0)/1000</f>
        <v>491053.40169207094</v>
      </c>
      <c r="CZ86" s="98">
        <f ca="1">IFERROR((OFFSET(RAB_AVE!$A$1,CELL("row",INDEX(RAB_AVE!$B$103:$JB$115,MATCH(CZ5,RAB_AVE!$B$103:$B$115,0),1))-1,MATCH(VALUE("20"&amp;RIGHT(CZ6,2)),RAB_AVE!$C102:$JB102,0)+1)),0)/1000</f>
        <v>586197.43713363842</v>
      </c>
      <c r="DA86" s="98">
        <f ca="1">IFERROR((OFFSET(RAB_AVE!$A$1,CELL("row",INDEX(RAB_AVE!$B$103:$JB$115,MATCH(DA5,RAB_AVE!$B$103:$B$115,0),1))-1,MATCH(VALUE("20"&amp;RIGHT(DA6,2)),RAB_AVE!$C102:$JB102,0)+1)),0)/1000</f>
        <v>660049.70911905123</v>
      </c>
      <c r="DB86" s="98">
        <f ca="1">IFERROR((OFFSET(RAB_AVE!$A$1,CELL("row",INDEX(RAB_AVE!$B$103:$JB$115,MATCH(DB5,RAB_AVE!$B$103:$B$115,0),1))-1,MATCH(VALUE("20"&amp;RIGHT(DB6,2)),RAB_AVE!$C102:$JB102,0)+1)),0)/1000</f>
        <v>706123.32475958369</v>
      </c>
      <c r="DC86" s="98">
        <f ca="1">IFERROR((OFFSET(RAB_AVE!$A$1,CELL("row",INDEX(RAB_AVE!$B$103:$JB$115,MATCH(DC5,RAB_AVE!$B$103:$B$115,0),1))-1,MATCH(VALUE("20"&amp;RIGHT(DC6,2)),RAB_AVE!$C102:$JB102,0)+1)),0)/1000</f>
        <v>732961.66715878702</v>
      </c>
      <c r="DD86" s="98">
        <f ca="1">IFERROR((OFFSET(RAB_AVE!$A$1,CELL("row",INDEX(RAB_AVE!$B$103:$JB$115,MATCH(DD5,RAB_AVE!$B$103:$B$115,0),1))-1,MATCH(VALUE("20"&amp;RIGHT(DD6,2)),RAB_AVE!$C102:$JB102,0)+1)),0)/1000</f>
        <v>826152.23485626117</v>
      </c>
      <c r="DE86" s="98">
        <f ca="1">IFERROR((OFFSET(RAB_AVE!$A$1,CELL("row",INDEX(RAB_AVE!$B$103:$JB$115,MATCH(DE5,RAB_AVE!$B$103:$B$115,0),1))-1,MATCH(VALUE("20"&amp;RIGHT(DE6,2)),RAB_AVE!$C102:$JB102,0)+1)),0)/1000</f>
        <v>806461.97823807504</v>
      </c>
      <c r="DF86" s="98">
        <f ca="1">IFERROR((OFFSET(RAB_AVE!$A$1,CELL("row",INDEX(RAB_AVE!$B$103:$JB$115,MATCH(DF5,RAB_AVE!$B$103:$B$115,0),1))-1,MATCH(VALUE("20"&amp;RIGHT(DF6,2)),RAB_AVE!$C102:$JB102,0)+1)),0)/1000</f>
        <v>806792.76073143107</v>
      </c>
      <c r="DG86" s="98">
        <f ca="1">IFERROR((OFFSET(RAB_AVE!$A$1,CELL("row",INDEX(RAB_AVE!$B$103:$JB$115,MATCH(DG5,RAB_AVE!$B$103:$B$115,0),1))-1,MATCH(VALUE("20"&amp;RIGHT(DG6,2)),RAB_AVE!$C102:$JB102,0)+1)),0)/1000</f>
        <v>809456.42023777007</v>
      </c>
      <c r="DH86" s="98">
        <f ca="1">IFERROR((OFFSET(RAB_AVE!$A$1,CELL("row",INDEX(RAB_AVE!$B$103:$JB$115,MATCH(DH5,RAB_AVE!$B$103:$B$115,0),1))-1,MATCH(VALUE("20"&amp;RIGHT(DH6,2)),RAB_AVE!$C102:$JB102,0)+1)),0)/1000</f>
        <v>802014.66922027897</v>
      </c>
      <c r="DI86" s="98">
        <f ca="1">IFERROR((OFFSET(RAB_AVE!$A$1,CELL("row",INDEX(RAB_AVE!$B$103:$JB$115,MATCH(DI5,RAB_AVE!$B$103:$B$115,0),1))-1,MATCH(VALUE("20"&amp;RIGHT(DI6,2)),RAB_AVE!$C102:$JB102,0)+1)),0)/1000</f>
        <v>815305.42030090617</v>
      </c>
      <c r="DJ86" s="98">
        <f ca="1">IFERROR((OFFSET(RAB_AVE!$A$1,CELL("row",INDEX(RAB_AVE!$B$103:$JB$115,MATCH(DJ5,RAB_AVE!$B$103:$B$115,0),1))-1,MATCH(VALUE("20"&amp;RIGHT(DJ6,2)),RAB_AVE!$C102:$JB102,0)+1)),0)/1000</f>
        <v>1008197.9310838735</v>
      </c>
      <c r="DK86" s="98">
        <f ca="1">IFERROR((OFFSET(RAB_AVE!$A$1,CELL("row",INDEX(RAB_AVE!$B$103:$JB$115,MATCH(DK5,RAB_AVE!$B$103:$B$115,0),1))-1,MATCH(VALUE("20"&amp;RIGHT(DK6,2)),RAB_AVE!$C102:$JB102,0)+1)),0)/1000</f>
        <v>1074838.8693760156</v>
      </c>
      <c r="DL86" s="98">
        <f ca="1">IFERROR((OFFSET(RAB_AVE!$A$1,CELL("row",INDEX(RAB_AVE!$B$103:$JB$115,MATCH(DL5,RAB_AVE!$B$103:$B$115,0),1))-1,MATCH(VALUE("20"&amp;RIGHT(DL6,2)),RAB_AVE!$C102:$JB102,0)+1)),0)/1000</f>
        <v>1168790.1809518461</v>
      </c>
      <c r="DM86" s="98">
        <f ca="1">IFERROR((OFFSET(RAB_AVE!$A$1,CELL("row",INDEX(RAB_AVE!$B$103:$JB$115,MATCH(DM5,RAB_AVE!$B$103:$B$115,0),1))-1,MATCH(VALUE("20"&amp;RIGHT(DM6,2)),RAB_AVE!$C102:$JB102,0)+1)),0)/1000</f>
        <v>1294996.718047522</v>
      </c>
      <c r="DN86" s="98">
        <f ca="1">IFERROR((OFFSET(RAB_AVE!$A$1,CELL("row",INDEX(RAB_AVE!$B$103:$JB$115,MATCH(DN5,RAB_AVE!$B$103:$B$115,0),1))-1,MATCH(VALUE("20"&amp;RIGHT(DN6,2)),RAB_AVE!$C102:$JB102,0)+1)),0)/1000</f>
        <v>384855.95000226179</v>
      </c>
      <c r="DO86" s="98">
        <f ca="1">IFERROR((OFFSET(RAB_AVE!$A$1,CELL("row",INDEX(RAB_AVE!$B$103:$JB$115,MATCH(DO5,RAB_AVE!$B$103:$B$115,0),1))-1,MATCH(VALUE("20"&amp;RIGHT(DO6,2)),RAB_AVE!$C102:$JB102,0)+1)),0)/1000</f>
        <v>461979.1963099878</v>
      </c>
      <c r="DP86" s="98">
        <f ca="1">IFERROR((OFFSET(RAB_AVE!$A$1,CELL("row",INDEX(RAB_AVE!$B$103:$JB$115,MATCH(DP5,RAB_AVE!$B$103:$B$115,0),1))-1,MATCH(VALUE("20"&amp;RIGHT(DP6,2)),RAB_AVE!$C102:$JB102,0)+1)),0)/1000</f>
        <v>521394.13352589955</v>
      </c>
      <c r="DQ86" s="98">
        <f ca="1">IFERROR((OFFSET(RAB_AVE!$A$1,CELL("row",INDEX(RAB_AVE!$B$103:$JB$115,MATCH(DQ5,RAB_AVE!$B$103:$B$115,0),1))-1,MATCH(VALUE("20"&amp;RIGHT(DQ6,2)),RAB_AVE!$C102:$JB102,0)+1)),0)/1000</f>
        <v>603275.43802584405</v>
      </c>
      <c r="DR86" s="98">
        <f ca="1">IFERROR((OFFSET(RAB_AVE!$A$1,CELL("row",INDEX(RAB_AVE!$B$103:$JB$115,MATCH(DR5,RAB_AVE!$B$103:$B$115,0),1))-1,MATCH(VALUE("20"&amp;RIGHT(DR6,2)),RAB_AVE!$C102:$JB102,0)+1)),0)/1000</f>
        <v>590923.8208787539</v>
      </c>
      <c r="DS86" s="98">
        <f ca="1">IFERROR((OFFSET(RAB_AVE!$A$1,CELL("row",INDEX(RAB_AVE!$B$103:$JB$115,MATCH(DS5,RAB_AVE!$B$103:$B$115,0),1))-1,MATCH(VALUE("20"&amp;RIGHT(DS6,2)),RAB_AVE!$C102:$JB102,0)+1)),0)/1000</f>
        <v>613786.78969963209</v>
      </c>
      <c r="DT86" s="98">
        <f ca="1">IFERROR((OFFSET(RAB_AVE!$A$1,CELL("row",INDEX(RAB_AVE!$B$103:$JB$115,MATCH(DT5,RAB_AVE!$B$103:$B$115,0),1))-1,MATCH(VALUE("20"&amp;RIGHT(DT6,2)),RAB_AVE!$C102:$JB102,0)+1)),0)/1000</f>
        <v>642382.96470188908</v>
      </c>
      <c r="DU86" s="98">
        <f ca="1">IFERROR((OFFSET(RAB_AVE!$A$1,CELL("row",INDEX(RAB_AVE!$B$103:$JB$115,MATCH(DU5,RAB_AVE!$B$103:$B$115,0),1))-1,MATCH(VALUE("20"&amp;RIGHT(DU6,2)),RAB_AVE!$C102:$JB102,0)+1)),0)/1000</f>
        <v>653081.39302504645</v>
      </c>
      <c r="DV86" s="98">
        <f ca="1">IFERROR((OFFSET(RAB_AVE!$A$1,CELL("row",INDEX(RAB_AVE!$B$103:$JB$115,MATCH(DV5,RAB_AVE!$B$103:$B$115,0),1))-1,MATCH(VALUE("20"&amp;RIGHT(DV6,2)),RAB_AVE!$C102:$JB102,0)+1)),0)/1000</f>
        <v>553787.4324205427</v>
      </c>
      <c r="DW86" s="98">
        <f ca="1">IFERROR((OFFSET(RAB_AVE!$A$1,CELL("row",INDEX(RAB_AVE!$B$103:$JB$115,MATCH(DW5,RAB_AVE!$B$103:$B$115,0),1))-1,MATCH(VALUE("20"&amp;RIGHT(DW6,2)),RAB_AVE!$C102:$JB102,0)+1)),0)/1000</f>
        <v>492053.1259919033</v>
      </c>
      <c r="DX86" s="98">
        <f ca="1">IFERROR((OFFSET(RAB_AVE!$A$1,CELL("row",INDEX(RAB_AVE!$B$103:$JB$115,MATCH(DX5,RAB_AVE!$B$103:$B$115,0),1))-1,MATCH(VALUE("20"&amp;RIGHT(DX6,2)),RAB_AVE!$C102:$JB102,0)+1)),0)/1000</f>
        <v>455539.0450535508</v>
      </c>
      <c r="DY86" s="98">
        <f ca="1">IFERROR((OFFSET(RAB_AVE!$A$1,CELL("row",INDEX(RAB_AVE!$B$103:$JB$115,MATCH(DY5,RAB_AVE!$B$103:$B$115,0),1))-1,MATCH(VALUE("20"&amp;RIGHT(DY6,2)),RAB_AVE!$C102:$JB102,0)+1)),0)/1000</f>
        <v>402299.72624424839</v>
      </c>
      <c r="DZ86" s="98">
        <f ca="1">IFERROR((OFFSET(RAB_AVE!$A$1,CELL("row",INDEX(RAB_AVE!$B$103:$JB$115,MATCH(DZ5,RAB_AVE!$B$103:$B$115,0),1))-1,MATCH(VALUE("20"&amp;RIGHT(DZ6,2)),RAB_AVE!$C102:$JB102,0)+1)),0)/1000</f>
        <v>380031.66314599809</v>
      </c>
      <c r="EA86" s="277">
        <f ca="1">IFERROR((OFFSET(RAB_AVE!$A$1,CELL("row",INDEX(RAB_AVE!$B$103:$JB$115,MATCH(EA5,RAB_AVE!$B$103:$B$115,0),1))-1,MATCH(VALUE("20"&amp;RIGHT(EA6,2)),RAB_AVE!$C102:$JB102,0)+1)),0)/1000</f>
        <v>384957.82916289353</v>
      </c>
      <c r="EB86" s="277">
        <f ca="1">IFERROR((OFFSET(RAB_AVE!$A$1,CELL("row",INDEX(RAB_AVE!$B$103:$JB$115,MATCH(EB5,RAB_AVE!$B$103:$B$115,0),1))-1,MATCH(VALUE("20"&amp;RIGHT(EB6,2)),RAB_AVE!$C102:$JB102,0)+1)),0)/1000</f>
        <v>420424.99289426935</v>
      </c>
      <c r="EC86" s="277">
        <f ca="1">IFERROR((OFFSET(RAB_AVE!$A$1,CELL("row",INDEX(RAB_AVE!$B$103:$JB$115,MATCH(EC5,RAB_AVE!$B$103:$B$115,0),1))-1,MATCH(VALUE("20"&amp;RIGHT(EC6,2)),RAB_AVE!$C102:$JB102,0)+1)),0)/1000</f>
        <v>463982.3539194261</v>
      </c>
      <c r="ED86" s="277">
        <f ca="1">IFERROR((OFFSET(RAB_AVE!$A$1,CELL("row",INDEX(RAB_AVE!$B$103:$JB$115,MATCH(ED5,RAB_AVE!$B$103:$B$115,0),1))-1,MATCH(VALUE("20"&amp;RIGHT(ED6,2)),RAB_AVE!$C102:$JB102,0)+1)),0)/1000</f>
        <v>488260.47428088298</v>
      </c>
      <c r="EE86" s="98">
        <f ca="1">IFERROR((OFFSET(RAB_AVE!$A$1,CELL("row",INDEX(RAB_AVE!$B$103:$JB$115,MATCH(EE5,RAB_AVE!$B$103:$B$115,0),1))-1,MATCH(VALUE("20"&amp;RIGHT(EE6,2)),RAB_AVE!$C102:$JB102,0)+1)),0)/1000</f>
        <v>518831.85431479802</v>
      </c>
      <c r="EF86" s="98">
        <f ca="1">IFERROR((OFFSET(RAB_AVE!$A$1,CELL("row",INDEX(RAB_AVE!$B$103:$JB$115,MATCH(EF5,RAB_AVE!$B$103:$B$115,0),1))-1,MATCH(VALUE("20"&amp;RIGHT(EF6,2)),RAB_AVE!$C102:$JB102,0)+1)),0)/1000</f>
        <v>605120.70865376492</v>
      </c>
      <c r="EG86" s="98">
        <f ca="1">IFERROR((OFFSET(RAB_AVE!$A$1,CELL("row",INDEX(RAB_AVE!$B$103:$JB$115,MATCH(EG5,RAB_AVE!$B$103:$B$115,0),1))-1,MATCH(VALUE("20"&amp;RIGHT(EG6,2)),RAB_AVE!$C102:$JB102,0)+1)),0)/1000</f>
        <v>37868.729269215182</v>
      </c>
      <c r="EH86" s="98">
        <f ca="1">IFERROR((OFFSET(RAB_AVE!$A$1,CELL("row",INDEX(RAB_AVE!$B$103:$JB$115,MATCH(EH5,RAB_AVE!$B$103:$B$115,0),1))-1,MATCH(VALUE("20"&amp;RIGHT(EH6,2)),RAB_AVE!$C102:$JB102,0)+1)),0)/1000</f>
        <v>47005.875290862576</v>
      </c>
      <c r="EI86" s="98">
        <f ca="1">IFERROR((OFFSET(RAB_AVE!$A$1,CELL("row",INDEX(RAB_AVE!$B$103:$JB$115,MATCH(EI5,RAB_AVE!$B$103:$B$115,0),1))-1,MATCH(VALUE("20"&amp;RIGHT(EI6,2)),RAB_AVE!$C102:$JB102,0)+1)),0)/1000</f>
        <v>50563.327141870257</v>
      </c>
      <c r="EJ86" s="98">
        <f ca="1">IFERROR((OFFSET(RAB_AVE!$A$1,CELL("row",INDEX(RAB_AVE!$B$103:$JB$115,MATCH(EJ5,RAB_AVE!$B$103:$B$115,0),1))-1,MATCH(VALUE("20"&amp;RIGHT(EJ6,2)),RAB_AVE!$C102:$JB102,0)+1)),0)/1000</f>
        <v>55691.976887942328</v>
      </c>
      <c r="EK86" s="98">
        <f ca="1">IFERROR((OFFSET(RAB_AVE!$A$1,CELL("row",INDEX(RAB_AVE!$B$103:$JB$115,MATCH(EK5,RAB_AVE!$B$103:$B$115,0),1))-1,MATCH(VALUE("20"&amp;RIGHT(EK6,2)),RAB_AVE!$C102:$JB102,0)+1)),0)/1000</f>
        <v>69758.891611406143</v>
      </c>
      <c r="EL86" s="98">
        <f ca="1">IFERROR((OFFSET(RAB_AVE!$A$1,CELL("row",INDEX(RAB_AVE!$B$103:$JB$115,MATCH(EL5,RAB_AVE!$B$103:$B$115,0),1))-1,MATCH(VALUE("20"&amp;RIGHT(EL6,2)),RAB_AVE!$C102:$JB102,0)+1)),0)/1000</f>
        <v>84392.234373790299</v>
      </c>
      <c r="EM86" s="98">
        <f ca="1">IFERROR((OFFSET(RAB_AVE!$A$1,CELL("row",INDEX(RAB_AVE!$B$103:$JB$115,MATCH(EM5,RAB_AVE!$B$103:$B$115,0),1))-1,MATCH(VALUE("20"&amp;RIGHT(EM6,2)),RAB_AVE!$C102:$JB102,0)+1)),0)/1000</f>
        <v>102377.15976564276</v>
      </c>
      <c r="EN86" s="98">
        <f ca="1">IFERROR((OFFSET(RAB_AVE!$A$1,CELL("row",INDEX(RAB_AVE!$B$103:$JB$115,MATCH(EN5,RAB_AVE!$B$103:$B$115,0),1))-1,MATCH(VALUE("20"&amp;RIGHT(EN6,2)),RAB_AVE!$C102:$JB102,0)+1)),0)/1000</f>
        <v>113932.60932507187</v>
      </c>
      <c r="EO86" s="277">
        <f ca="1">IFERROR((OFFSET(RAB_AVE!$A$1,CELL("row",INDEX(RAB_AVE!$B$103:$JB$115,MATCH(EO5,RAB_AVE!$B$103:$B$115,0),1))-1,MATCH(VALUE("20"&amp;RIGHT(EO6,2)),RAB_AVE!$C102:$JB102,0)+1)),0)/1000</f>
        <v>112391.08191380474</v>
      </c>
      <c r="EP86" s="277">
        <f ca="1">IFERROR((OFFSET(RAB_AVE!$A$1,CELL("row",INDEX(RAB_AVE!$B$103:$JB$115,MATCH(EP5,RAB_AVE!$B$103:$B$115,0),1))-1,MATCH(VALUE("20"&amp;RIGHT(EP6,2)),RAB_AVE!$C102:$JB102,0)+1)),0)/1000</f>
        <v>120388.79910857274</v>
      </c>
      <c r="EQ86" s="277">
        <f ca="1">IFERROR((OFFSET(RAB_AVE!$A$1,CELL("row",INDEX(RAB_AVE!$B$103:$JB$115,MATCH(EQ5,RAB_AVE!$B$103:$B$115,0),1))-1,MATCH(VALUE("20"&amp;RIGHT(EQ6,2)),RAB_AVE!$C102:$JB102,0)+1)),0)/1000</f>
        <v>118835.035284771</v>
      </c>
      <c r="ER86" s="277">
        <f ca="1">IFERROR((OFFSET(RAB_AVE!$A$1,CELL("row",INDEX(RAB_AVE!$B$103:$JB$115,MATCH(ER5,RAB_AVE!$B$103:$B$115,0),1))-1,MATCH(VALUE("20"&amp;RIGHT(ER6,2)),RAB_AVE!$C102:$JB102,0)+1)),0)/1000</f>
        <v>124548.62985254901</v>
      </c>
      <c r="ES86" s="277">
        <f ca="1">IFERROR((OFFSET(RAB_AVE!$A$1,CELL("row",INDEX(RAB_AVE!$B$103:$JB$115,MATCH(ES5,RAB_AVE!$B$103:$B$115,0),1))-1,MATCH(VALUE("20"&amp;RIGHT(ES6,2)),RAB_AVE!$C102:$JB102,0)+1)),0)/1000</f>
        <v>135015.05779774534</v>
      </c>
      <c r="ET86" s="277">
        <f ca="1">IFERROR((OFFSET(RAB_AVE!$A$1,CELL("row",INDEX(RAB_AVE!$B$103:$JB$115,MATCH(ET5,RAB_AVE!$B$103:$B$115,0),1))-1,MATCH(VALUE("20"&amp;RIGHT(ET6,2)),RAB_AVE!$C102:$JB102,0)+1)),0)/1000</f>
        <v>131988.78100959177</v>
      </c>
      <c r="EU86" s="277">
        <f ca="1">IFERROR((OFFSET(RAB_AVE!$A$1,CELL("row",INDEX(RAB_AVE!$B$103:$JB$115,MATCH(EU5,RAB_AVE!$B$103:$B$115,0),1))-1,MATCH(VALUE("20"&amp;RIGHT(EU6,2)),RAB_AVE!$C102:$JB102,0)+1)),0)/1000</f>
        <v>121716.77571687558</v>
      </c>
      <c r="EV86" s="277">
        <f ca="1">IFERROR((OFFSET(RAB_AVE!$A$1,CELL("row",INDEX(RAB_AVE!$B$103:$JB$115,MATCH(EV5,RAB_AVE!$B$103:$B$115,0),1))-1,MATCH(VALUE("20"&amp;RIGHT(EV6,2)),RAB_AVE!$C102:$JB102,0)+1)),0)/1000</f>
        <v>120665.21476756848</v>
      </c>
      <c r="EW86" s="98">
        <f ca="1">IFERROR((OFFSET(RAB_AVE!$A$1,CELL("row",INDEX(RAB_AVE!$B$103:$JB$115,MATCH(EW5,RAB_AVE!$B$103:$B$115,0),1))-1,MATCH(VALUE("20"&amp;RIGHT(EW6,2)),RAB_AVE!$C102:$JB102,0)+1)),0)/1000</f>
        <v>124038.35624675301</v>
      </c>
      <c r="EX86" s="98">
        <f ca="1">IFERROR((OFFSET(RAB_AVE!$A$1,CELL("row",INDEX(RAB_AVE!$B$103:$JB$115,MATCH(EX5,RAB_AVE!$B$103:$B$115,0),1))-1,MATCH(VALUE("20"&amp;RIGHT(EX6,2)),RAB_AVE!$C102:$JB102,0)+1)),0)/1000</f>
        <v>128068.12453657079</v>
      </c>
      <c r="EY86" s="98">
        <f ca="1">IFERROR((OFFSET(RAB_AVE!$A$1,CELL("row",INDEX(RAB_AVE!$B$103:$JB$115,MATCH(EY5,RAB_AVE!$B$103:$B$115,0),1))-1,MATCH(VALUE("20"&amp;RIGHT(EY6,2)),RAB_AVE!$C102:$JB102,0)+1)),0)/1000</f>
        <v>132035.4667715813</v>
      </c>
      <c r="EZ86" s="98">
        <f ca="1">IFERROR((OFFSET(RAB_AVE!$A$1,CELL("row",INDEX(RAB_AVE!$B$103:$JB$115,MATCH(EZ5,RAB_AVE!$B$103:$B$115,0),1))-1,MATCH(VALUE("20"&amp;RIGHT(EZ6,2)),RAB_AVE!$C102:$JB102,0)+1)),0)/1000</f>
        <v>155838.30286146884</v>
      </c>
      <c r="FA86" s="98">
        <f ca="1">IFERROR((OFFSET(RAB_AVE!$A$1,CELL("row",INDEX(RAB_AVE!$B$103:$JB$115,MATCH(FA5,RAB_AVE!$B$103:$B$115,0),1))-1,MATCH(VALUE("20"&amp;RIGHT(FA6,2)),RAB_AVE!$C102:$JB102,0)+1)),0)/1000</f>
        <v>153426.14685795468</v>
      </c>
      <c r="FB86" s="98">
        <f ca="1">IFERROR((OFFSET(RAB_AVE!$A$1,CELL("row",INDEX(RAB_AVE!$B$103:$JB$115,MATCH(FB5,RAB_AVE!$B$103:$B$115,0),1))-1,MATCH(VALUE("20"&amp;RIGHT(FB6,2)),RAB_AVE!$C102:$JB102,0)+1)),0)/1000</f>
        <v>147291.21519313191</v>
      </c>
      <c r="FC86" s="98">
        <f ca="1">IFERROR((OFFSET(RAB_AVE!$A$1,CELL("row",INDEX(RAB_AVE!$B$103:$JB$115,MATCH(FC5,RAB_AVE!$B$103:$B$115,0),1))-1,MATCH(VALUE("20"&amp;RIGHT(FC6,2)),RAB_AVE!$C102:$JB102,0)+1)),0)/1000</f>
        <v>134263.42543910653</v>
      </c>
      <c r="FD86" s="98">
        <f ca="1">IFERROR((OFFSET(RAB_AVE!$A$1,CELL("row",INDEX(RAB_AVE!$B$103:$JB$115,MATCH(FD5,RAB_AVE!$B$103:$B$115,0),1))-1,MATCH(VALUE("20"&amp;RIGHT(FD6,2)),RAB_AVE!$C102:$JB102,0)+1)),0)/1000</f>
        <v>152001.85600500216</v>
      </c>
      <c r="FE86" s="98">
        <f ca="1">IFERROR((OFFSET(RAB_AVE!$A$1,CELL("row",INDEX(RAB_AVE!$B$103:$JB$115,MATCH(FE5,RAB_AVE!$B$103:$B$115,0),1))-1,MATCH(VALUE("20"&amp;RIGHT(FE6,2)),RAB_AVE!$C102:$JB102,0)+1)),0)/1000</f>
        <v>166055.61083527852</v>
      </c>
      <c r="FF86" s="98">
        <f ca="1">IFERROR((OFFSET(RAB_AVE!$A$1,CELL("row",INDEX(RAB_AVE!$B$103:$JB$115,MATCH(FF5,RAB_AVE!$B$103:$B$115,0),1))-1,MATCH(VALUE("20"&amp;RIGHT(FF6,2)),RAB_AVE!$C102:$JB102,0)+1)),0)/1000</f>
        <v>179919.06583734154</v>
      </c>
      <c r="FG86" s="98">
        <f ca="1">IFERROR((OFFSET(RAB_AVE!$A$1,CELL("row",INDEX(RAB_AVE!$B$103:$JB$115,MATCH(FG5,RAB_AVE!$B$103:$B$115,0),1))-1,MATCH(VALUE("20"&amp;RIGHT(FG6,2)),RAB_AVE!$C102:$JB102,0)+1)),0)/1000</f>
        <v>183998.00629411664</v>
      </c>
      <c r="FH86" s="98">
        <f ca="1">IFERROR((OFFSET(RAB_AVE!$A$1,CELL("row",INDEX(RAB_AVE!$B$103:$JB$115,MATCH(FH5,RAB_AVE!$B$103:$B$115,0),1))-1,MATCH(VALUE("20"&amp;RIGHT(FH6,2)),RAB_AVE!$C102:$JB102,0)+1)),0)/1000</f>
        <v>95834.442916276719</v>
      </c>
      <c r="FI86" s="98">
        <f ca="1">IFERROR((OFFSET(RAB_AVE!$A$1,CELL("row",INDEX(RAB_AVE!$B$103:$JB$115,MATCH(FI5,RAB_AVE!$B$103:$B$115,0),1))-1,MATCH(VALUE("20"&amp;RIGHT(FI6,2)),RAB_AVE!$C102:$JB102,0)+1)),0)/1000</f>
        <v>129768.16157656425</v>
      </c>
      <c r="FJ86" s="98">
        <f ca="1">IFERROR((OFFSET(RAB_AVE!$A$1,CELL("row",INDEX(RAB_AVE!$B$103:$JB$115,MATCH(FJ5,RAB_AVE!$B$103:$B$115,0),1))-1,MATCH(VALUE("20"&amp;RIGHT(FJ6,2)),RAB_AVE!$C102:$JB102,0)+1)),0)/1000</f>
        <v>174361.46105308193</v>
      </c>
      <c r="FK86" s="277">
        <f ca="1">IFERROR((OFFSET(RAB_AVE!$A$1,CELL("row",INDEX(RAB_AVE!$B$103:$JB$115,MATCH(FK5,RAB_AVE!$B$103:$B$115,0),1))-1,MATCH(VALUE("20"&amp;RIGHT(FK6,2)),RAB_AVE!$C102:$JB102,0)+1)),0)/1000</f>
        <v>249542.80992958441</v>
      </c>
      <c r="FL86" s="277">
        <f ca="1">IFERROR((OFFSET(RAB_AVE!$A$1,CELL("row",INDEX(RAB_AVE!$B$103:$JB$115,MATCH(FL5,RAB_AVE!$B$103:$B$115,0),1))-1,MATCH(VALUE("20"&amp;RIGHT(FL6,2)),RAB_AVE!$C102:$JB102,0)+1)),0)/1000</f>
        <v>303637.81653070892</v>
      </c>
      <c r="FM86" s="277">
        <f ca="1">IFERROR((OFFSET(RAB_AVE!$A$1,CELL("row",INDEX(RAB_AVE!$B$103:$JB$115,MATCH(FM5,RAB_AVE!$B$103:$B$115,0),1))-1,MATCH(VALUE("20"&amp;RIGHT(FM6,2)),RAB_AVE!$C102:$JB102,0)+1)),0)/1000</f>
        <v>360203.06426200282</v>
      </c>
      <c r="FN86" s="277">
        <f ca="1">IFERROR((OFFSET(RAB_AVE!$A$1,CELL("row",INDEX(RAB_AVE!$B$103:$JB$115,MATCH(FN5,RAB_AVE!$B$103:$B$115,0),1))-1,MATCH(VALUE("20"&amp;RIGHT(FN6,2)),RAB_AVE!$C102:$JB102,0)+1)),0)/1000</f>
        <v>403691.21025840117</v>
      </c>
      <c r="FO86" s="98">
        <f ca="1">IFERROR((OFFSET(RAB_AVE!$A$1,CELL("row",INDEX(RAB_AVE!$B$103:$JB$115,MATCH(FO5,RAB_AVE!$B$103:$B$115,0),1))-1,MATCH(VALUE("20"&amp;RIGHT(FO6,2)),RAB_AVE!$C102:$JB102,0)+1)),0)/1000</f>
        <v>443051.44439381908</v>
      </c>
      <c r="FP86" s="98">
        <f ca="1">IFERROR((OFFSET(RAB_AVE!$A$1,CELL("row",INDEX(RAB_AVE!$B$103:$JB$115,MATCH(FP5,RAB_AVE!$B$103:$B$115,0),1))-1,MATCH(VALUE("20"&amp;RIGHT(FP6,2)),RAB_AVE!$C102:$JB102,0)+1)),0)/1000</f>
        <v>468644.11450684071</v>
      </c>
      <c r="FQ86" s="98">
        <f ca="1">IFERROR((OFFSET(RAB_AVE!$A$1,CELL("row",INDEX(RAB_AVE!$B$103:$JB$115,MATCH(FQ5,RAB_AVE!$B$103:$B$115,0),1))-1,MATCH(VALUE("20"&amp;RIGHT(FQ6,2)),RAB_AVE!$C102:$JB102,0)+1)),0)/1000</f>
        <v>505148.11780601193</v>
      </c>
      <c r="FR86" s="98">
        <f ca="1">IFERROR((OFFSET(RAB_AVE!$A$1,CELL("row",INDEX(RAB_AVE!$B$103:$JB$115,MATCH(FR5,RAB_AVE!$B$103:$B$115,0),1))-1,MATCH(VALUE("20"&amp;RIGHT(FR6,2)),RAB_AVE!$C102:$JB102,0)+1)),0)/1000</f>
        <v>569109.72054173751</v>
      </c>
      <c r="FS86" s="98">
        <f ca="1">IFERROR((OFFSET(RAB_AVE!$A$1,CELL("row",INDEX(RAB_AVE!$B$103:$JB$115,MATCH(FS5,RAB_AVE!$B$103:$B$115,0),1))-1,MATCH(VALUE("20"&amp;RIGHT(FS6,2)),RAB_AVE!$C102:$JB102,0)+1)),0)/1000</f>
        <v>329589.37492052355</v>
      </c>
      <c r="FT86" s="98">
        <f ca="1">IFERROR((OFFSET(RAB_AVE!$A$1,CELL("row",INDEX(RAB_AVE!$B$103:$JB$115,MATCH(FT5,RAB_AVE!$B$103:$B$115,0),1))-1,MATCH(VALUE("20"&amp;RIGHT(FT6,2)),RAB_AVE!$C102:$JB102,0)+1)),0)/1000</f>
        <v>348526.6698779221</v>
      </c>
      <c r="FU86" s="98">
        <f ca="1">IFERROR((OFFSET(RAB_AVE!$A$1,CELL("row",INDEX(RAB_AVE!$B$103:$JB$115,MATCH(FU5,RAB_AVE!$B$103:$B$115,0),1))-1,MATCH(VALUE("20"&amp;RIGHT(FU6,2)),RAB_AVE!$C102:$JB102,0)+1)),0)/1000</f>
        <v>343213.42678626563</v>
      </c>
      <c r="FV86" s="98">
        <f ca="1">IFERROR((OFFSET(RAB_AVE!$A$1,CELL("row",INDEX(RAB_AVE!$B$103:$JB$115,MATCH(FV5,RAB_AVE!$B$103:$B$115,0),1))-1,MATCH(VALUE("20"&amp;RIGHT(FV6,2)),RAB_AVE!$C102:$JB102,0)+1)),0)/1000</f>
        <v>356739.14849769225</v>
      </c>
      <c r="FW86" s="98">
        <f ca="1">IFERROR((OFFSET(RAB_AVE!$A$1,CELL("row",INDEX(RAB_AVE!$B$103:$JB$115,MATCH(FW5,RAB_AVE!$B$103:$B$115,0),1))-1,MATCH(VALUE("20"&amp;RIGHT(FW6,2)),RAB_AVE!$C102:$JB102,0)+1)),0)/1000</f>
        <v>359025.0467476481</v>
      </c>
      <c r="FX86" s="98">
        <f ca="1">IFERROR((OFFSET(RAB_AVE!$A$1,CELL("row",INDEX(RAB_AVE!$B$103:$JB$115,MATCH(FX5,RAB_AVE!$B$103:$B$115,0),1))-1,MATCH(VALUE("20"&amp;RIGHT(FX6,2)),RAB_AVE!$C102:$JB102,0)+1)),0)/1000</f>
        <v>365213.54981258838</v>
      </c>
      <c r="FY86" s="98">
        <f ca="1">IFERROR((OFFSET(RAB_AVE!$A$1,CELL("row",INDEX(RAB_AVE!$B$103:$JB$115,MATCH(FY5,RAB_AVE!$B$103:$B$115,0),1))-1,MATCH(VALUE("20"&amp;RIGHT(FY6,2)),RAB_AVE!$C102:$JB102,0)+1)),0)/1000</f>
        <v>404730.12268078362</v>
      </c>
      <c r="FZ86" s="98">
        <f ca="1">IFERROR((OFFSET(RAB_AVE!$A$1,CELL("row",INDEX(RAB_AVE!$B$103:$JB$115,MATCH(FZ5,RAB_AVE!$B$103:$B$115,0),1))-1,MATCH(VALUE("20"&amp;RIGHT(FZ6,2)),RAB_AVE!$C102:$JB102,0)+1)),0)/1000</f>
        <v>443133.9542249947</v>
      </c>
      <c r="GA86" s="98">
        <f ca="1">IFERROR((OFFSET(RAB_AVE!$A$1,CELL("row",INDEX(RAB_AVE!$B$103:$JB$115,MATCH(GA5,RAB_AVE!$B$103:$B$115,0),1))-1,MATCH(VALUE("20"&amp;RIGHT(GA6,2)),RAB_AVE!$C102:$JB102,0)+1)),0)/1000</f>
        <v>478922.38019930891</v>
      </c>
      <c r="GB86" s="98">
        <f ca="1">IFERROR((OFFSET(RAB_AVE!$A$1,CELL("row",INDEX(RAB_AVE!$B$103:$JB$115,MATCH(GB5,RAB_AVE!$B$103:$B$115,0),1))-1,MATCH(VALUE("20"&amp;RIGHT(GB6,2)),RAB_AVE!$C102:$JB102,0)+1)),0)/1000</f>
        <v>519918.22847104369</v>
      </c>
      <c r="GC86" s="98">
        <f ca="1">IFERROR((OFFSET(RAB_AVE!$A$1,CELL("row",INDEX(RAB_AVE!$B$103:$JB$115,MATCH(GC5,RAB_AVE!$B$103:$B$115,0),1))-1,MATCH(VALUE("20"&amp;RIGHT(GC6,2)),RAB_AVE!$C102:$JB102,0)+1)),0)/1000</f>
        <v>596943.44481303508</v>
      </c>
      <c r="GD86" s="98">
        <f ca="1">IFERROR((OFFSET(RAB_AVE!$A$1,CELL("row",INDEX(RAB_AVE!$B$103:$JB$115,MATCH(GD5,RAB_AVE!$B$103:$B$115,0),1))-1,MATCH(VALUE("20"&amp;RIGHT(GD6,2)),RAB_AVE!$C102:$JB102,0)+1)),0)/1000</f>
        <v>648975.03749600786</v>
      </c>
      <c r="GE86" s="98">
        <f ca="1">IFERROR((OFFSET(RAB_AVE!$A$1,CELL("row",INDEX(RAB_AVE!$B$103:$JB$115,MATCH(GE5,RAB_AVE!$B$103:$B$115,0),1))-1,MATCH(VALUE("20"&amp;RIGHT(GE6,2)),RAB_AVE!$C102:$JB102,0)+1)),0)/1000</f>
        <v>669247.88112500019</v>
      </c>
      <c r="GF86" s="98">
        <f ca="1">IFERROR((OFFSET(RAB_AVE!$A$1,CELL("row",INDEX(RAB_AVE!$B$103:$JB$115,MATCH(GF5,RAB_AVE!$B$103:$B$115,0),1))-1,MATCH(VALUE("20"&amp;RIGHT(GF6,2)),RAB_AVE!$C102:$JB102,0)+1)),0)/1000</f>
        <v>699910.16386000032</v>
      </c>
      <c r="GG86" s="98">
        <f ca="1">IFERROR((OFFSET(RAB_AVE!$A$1,CELL("row",INDEX(RAB_AVE!$B$103:$JB$115,MATCH(GG5,RAB_AVE!$B$103:$B$115,0),1))-1,MATCH(VALUE("20"&amp;RIGHT(GG6,2)),RAB_AVE!$C102:$JB102,0)+1)),0)/1000</f>
        <v>722264.89276000031</v>
      </c>
      <c r="GH86" s="277">
        <f ca="1">IFERROR((OFFSET(RAB_AVE!$A$1,CELL("row",INDEX(RAB_AVE!$B$103:$JB$115,MATCH(GH5,RAB_AVE!$B$103:$B$115,0),1))-1,MATCH(VALUE("20"&amp;RIGHT(GH6,2)),RAB_AVE!$C102:$JB102,0)+1)),0)/1000</f>
        <v>746210.61017500015</v>
      </c>
      <c r="GI86" s="277">
        <f ca="1">IFERROR((OFFSET(RAB_AVE!$A$1,CELL("row",INDEX(RAB_AVE!$B$103:$JB$115,MATCH(GI5,RAB_AVE!$B$103:$B$115,0),1))-1,MATCH(VALUE("20"&amp;RIGHT(GI6,2)),RAB_AVE!$C102:$JB102,0)+1)),0)/1000</f>
        <v>790193.22806500026</v>
      </c>
      <c r="GJ86" s="277">
        <f ca="1">IFERROR((OFFSET(RAB_AVE!$A$1,CELL("row",INDEX(RAB_AVE!$B$103:$JB$115,MATCH(GJ5,RAB_AVE!$B$103:$B$115,0),1))-1,MATCH(VALUE("20"&amp;RIGHT(GJ6,2)),RAB_AVE!$C102:$JB102,0)+1)),0)/1000</f>
        <v>872345.29383000033</v>
      </c>
      <c r="GK86" s="98">
        <f ca="1">IFERROR((OFFSET(RAB_AVE!$A$1,CELL("row",INDEX(RAB_AVE!$B$103:$JB$115,MATCH(GK5,RAB_AVE!$B$103:$B$115,0),1))-1,MATCH(VALUE("20"&amp;RIGHT(GK6,2)),RAB_AVE!$C102:$JB102,0)+1)),0)/1000</f>
        <v>951549.27500000037</v>
      </c>
      <c r="GL86" s="98">
        <f ca="1">IFERROR((OFFSET(RAB_AVE!$A$1,CELL("row",INDEX(RAB_AVE!$B$103:$JB$115,MATCH(GL5,RAB_AVE!$B$103:$B$115,0),1))-1,MATCH(VALUE("20"&amp;RIGHT(GL6,2)),RAB_AVE!$C102:$JB102,0)+1)),0)/1000</f>
        <v>73398.488641927834</v>
      </c>
      <c r="GM86" s="98">
        <f ca="1">IFERROR((OFFSET(RAB_AVE!$A$1,CELL("row",INDEX(RAB_AVE!$B$103:$JB$115,MATCH(GM5,RAB_AVE!$B$103:$B$115,0),1))-1,MATCH(VALUE("20"&amp;RIGHT(GM6,2)),RAB_AVE!$C102:$JB102,0)+1)),0)/1000</f>
        <v>69450.333736649991</v>
      </c>
      <c r="GN86" s="98">
        <f ca="1">IFERROR((OFFSET(RAB_AVE!$A$1,CELL("row",INDEX(RAB_AVE!$B$103:$JB$115,MATCH(GN5,RAB_AVE!$B$103:$B$115,0),1))-1,MATCH(VALUE("20"&amp;RIGHT(GN6,2)),RAB_AVE!$C102:$JB102,0)+1)),0)/1000</f>
        <v>68662.562620666693</v>
      </c>
      <c r="GO86" s="98">
        <f ca="1">IFERROR((OFFSET(RAB_AVE!$A$1,CELL("row",INDEX(RAB_AVE!$B$103:$JB$115,MATCH(GO5,RAB_AVE!$B$103:$B$115,0),1))-1,MATCH(VALUE("20"&amp;RIGHT(GO6,2)),RAB_AVE!$C102:$JB102,0)+1)),0)/1000</f>
        <v>72498.221734110601</v>
      </c>
      <c r="GP86" s="98">
        <f ca="1">IFERROR((OFFSET(RAB_AVE!$A$1,CELL("row",INDEX(RAB_AVE!$B$103:$JB$115,MATCH(GP5,RAB_AVE!$B$103:$B$115,0),1))-1,MATCH(VALUE("20"&amp;RIGHT(GP6,2)),RAB_AVE!$C102:$JB102,0)+1)),0)/1000</f>
        <v>88698.187952415494</v>
      </c>
      <c r="GQ86" s="98">
        <f ca="1">IFERROR((OFFSET(RAB_AVE!$A$1,CELL("row",INDEX(RAB_AVE!$B$103:$JB$115,MATCH(GQ5,RAB_AVE!$B$103:$B$115,0),1))-1,MATCH(VALUE("20"&amp;RIGHT(GQ6,2)),RAB_AVE!$C102:$JB102,0)+1)),0)/1000</f>
        <v>104913.22072480794</v>
      </c>
      <c r="GR86" s="98">
        <f ca="1">IFERROR((OFFSET(RAB_AVE!$A$1,CELL("row",INDEX(RAB_AVE!$B$103:$JB$115,MATCH(GR5,RAB_AVE!$B$103:$B$115,0),1))-1,MATCH(VALUE("20"&amp;RIGHT(GR6,2)),RAB_AVE!$C102:$JB102,0)+1)),0)/1000</f>
        <v>120977.23668102702</v>
      </c>
      <c r="GS86" s="98">
        <f ca="1">IFERROR((OFFSET(RAB_AVE!$A$1,CELL("row",INDEX(RAB_AVE!$B$103:$JB$115,MATCH(GS5,RAB_AVE!$B$103:$B$115,0),1))-1,MATCH(VALUE("20"&amp;RIGHT(GS6,2)),RAB_AVE!$C102:$JB102,0)+1)),0)/1000</f>
        <v>144672.25007220783</v>
      </c>
      <c r="GT86" s="98">
        <f ca="1">IFERROR((OFFSET(RAB_AVE!$A$1,CELL("row",INDEX(RAB_AVE!$B$103:$JB$115,MATCH(GT5,RAB_AVE!$B$103:$B$115,0),1))-1,MATCH(VALUE("20"&amp;RIGHT(GT6,2)),RAB_AVE!$C102:$JB102,0)+1)),0)/1000</f>
        <v>157905.17784752775</v>
      </c>
      <c r="GU86" s="98">
        <f ca="1">IFERROR((OFFSET(RAB_AVE!$A$1,CELL("row",INDEX(RAB_AVE!$B$103:$JB$115,MATCH(GU5,RAB_AVE!$B$103:$B$115,0),1))-1,MATCH(VALUE("20"&amp;RIGHT(GU6,2)),RAB_AVE!$C102:$JB102,0)+1)),0)/1000</f>
        <v>166159.63565381366</v>
      </c>
      <c r="GV86" s="98">
        <f ca="1">IFERROR((OFFSET(RAB_AVE!$A$1,CELL("row",INDEX(RAB_AVE!$B$103:$JB$115,MATCH(GV5,RAB_AVE!$B$103:$B$115,0),1))-1,MATCH(VALUE("20"&amp;RIGHT(GV6,2)),RAB_AVE!$C102:$JB102,0)+1)),0)/1000</f>
        <v>99488.474931409932</v>
      </c>
      <c r="GW86" s="98">
        <f ca="1">IFERROR((OFFSET(RAB_AVE!$A$1,CELL("row",INDEX(RAB_AVE!$B$103:$JB$115,MATCH(GW5,RAB_AVE!$B$103:$B$115,0),1))-1,MATCH(VALUE("20"&amp;RIGHT(GW6,2)),RAB_AVE!$C102:$JB102,0)+1)),0)/1000</f>
        <v>112160.16059782467</v>
      </c>
      <c r="GX86" s="98">
        <f ca="1">IFERROR((OFFSET(RAB_AVE!$A$1,CELL("row",INDEX(RAB_AVE!$B$103:$JB$115,MATCH(GX5,RAB_AVE!$B$103:$B$115,0),1))-1,MATCH(VALUE("20"&amp;RIGHT(GX6,2)),RAB_AVE!$C102:$JB102,0)+1)),0)/1000</f>
        <v>134124.38309850558</v>
      </c>
      <c r="GY86" s="98">
        <f ca="1">IFERROR((OFFSET(RAB_AVE!$A$1,CELL("row",INDEX(RAB_AVE!$B$103:$JB$115,MATCH(GY5,RAB_AVE!$B$103:$B$115,0),1))-1,MATCH(VALUE("20"&amp;RIGHT(GY6,2)),RAB_AVE!$C102:$JB102,0)+1)),0)/1000</f>
        <v>158099.38880211269</v>
      </c>
      <c r="GZ86" s="98">
        <f ca="1">IFERROR((OFFSET(RAB_AVE!$A$1,CELL("row",INDEX(RAB_AVE!$B$103:$JB$115,MATCH(GZ5,RAB_AVE!$B$103:$B$115,0),1))-1,MATCH(VALUE("20"&amp;RIGHT(GZ6,2)),RAB_AVE!$C102:$JB102,0)+1)),0)/1000</f>
        <v>184648.40298223842</v>
      </c>
      <c r="HA86" s="98">
        <f ca="1">IFERROR((OFFSET(RAB_AVE!$A$1,CELL("row",INDEX(RAB_AVE!$B$103:$JB$115,MATCH(HA5,RAB_AVE!$B$103:$B$115,0),1))-1,MATCH(VALUE("20"&amp;RIGHT(HA6,2)),RAB_AVE!$C102:$JB102,0)+1)),0)/1000</f>
        <v>205761.40689696962</v>
      </c>
      <c r="HB86" s="98">
        <f ca="1">IFERROR((OFFSET(RAB_AVE!$A$1,CELL("row",INDEX(RAB_AVE!$B$103:$JB$115,MATCH(HB5,RAB_AVE!$B$103:$B$115,0),1))-1,MATCH(VALUE("20"&amp;RIGHT(HB6,2)),RAB_AVE!$C102:$JB102,0)+1)),0)/1000</f>
        <v>413956.26152799727</v>
      </c>
      <c r="HC86" s="98">
        <f ca="1">IFERROR((OFFSET(RAB_AVE!$A$1,CELL("row",INDEX(RAB_AVE!$B$103:$JB$115,MATCH(HC5,RAB_AVE!$B$103:$B$115,0),1))-1,MATCH(VALUE("20"&amp;RIGHT(HC6,2)),RAB_AVE!$C102:$JB102,0)+1)),0)/1000</f>
        <v>391204.1635080527</v>
      </c>
      <c r="HD86" s="98">
        <f ca="1">IFERROR((OFFSET(RAB_AVE!$A$1,CELL("row",INDEX(RAB_AVE!$B$103:$JB$115,MATCH(HD5,RAB_AVE!$B$103:$B$115,0),1))-1,MATCH(VALUE("20"&amp;RIGHT(HD6,2)),RAB_AVE!$C102:$JB102,0)+1)),0)/1000</f>
        <v>393921.84366492892</v>
      </c>
      <c r="HE86" s="98">
        <f ca="1">IFERROR((OFFSET(RAB_AVE!$A$1,CELL("row",INDEX(RAB_AVE!$B$103:$JB$115,MATCH(HE5,RAB_AVE!$B$103:$B$115,0),1))-1,MATCH(VALUE("20"&amp;RIGHT(HE6,2)),RAB_AVE!$C102:$JB102,0)+1)),0)/1000</f>
        <v>81548.004220758914</v>
      </c>
      <c r="HF86" s="98">
        <f ca="1">IFERROR((OFFSET(RAB_AVE!$A$1,CELL("row",INDEX(RAB_AVE!$B$103:$JB$115,MATCH(HF5,RAB_AVE!$B$103:$B$115,0),1))-1,MATCH(VALUE("20"&amp;RIGHT(HF6,2)),RAB_AVE!$C102:$JB102,0)+1)),0)/1000</f>
        <v>87558.579813144417</v>
      </c>
      <c r="HG86" s="98">
        <f ca="1">IFERROR((OFFSET(RAB_AVE!$A$1,CELL("row",INDEX(RAB_AVE!$B$103:$JB$115,MATCH(HG5,RAB_AVE!$B$103:$B$115,0),1))-1,MATCH(VALUE("20"&amp;RIGHT(HG6,2)),RAB_AVE!$C102:$JB102,0)+1)),0)/1000</f>
        <v>88005.823887925653</v>
      </c>
      <c r="HH86" s="98">
        <f ca="1">IFERROR((OFFSET(RAB_AVE!$A$1,CELL("row",INDEX(RAB_AVE!$B$103:$JB$115,MATCH(HH5,RAB_AVE!$B$103:$B$115,0),1))-1,MATCH(VALUE("20"&amp;RIGHT(HH6,2)),RAB_AVE!$C102:$JB102,0)+1)),0)/1000</f>
        <v>94311.065767814362</v>
      </c>
      <c r="HI86" s="98">
        <f ca="1">IFERROR((OFFSET(RAB_AVE!$A$1,CELL("row",INDEX(RAB_AVE!$B$103:$JB$115,MATCH(HI5,RAB_AVE!$B$103:$B$115,0),1))-1,MATCH(VALUE("20"&amp;RIGHT(HI6,2)),RAB_AVE!$C102:$JB102,0)+1)),0)/1000</f>
        <v>105140.88044565931</v>
      </c>
      <c r="HJ86" s="98">
        <f ca="1">IFERROR((OFFSET(RAB_AVE!$A$1,CELL("row",INDEX(RAB_AVE!$B$103:$JB$115,MATCH(HJ5,RAB_AVE!$B$103:$B$115,0),1))-1,MATCH(VALUE("20"&amp;RIGHT(HJ6,2)),RAB_AVE!$C102:$JB102,0)+1)),0)/1000</f>
        <v>113915.41537732467</v>
      </c>
      <c r="HK86" s="98">
        <f ca="1">IFERROR((OFFSET(RAB_AVE!$A$1,CELL("row",INDEX(RAB_AVE!$B$103:$JB$115,MATCH(HK5,RAB_AVE!$B$103:$B$115,0),1))-1,MATCH(VALUE("20"&amp;RIGHT(HK6,2)),RAB_AVE!$C102:$JB102,0)+1)),0)/1000</f>
        <v>118709.88920925709</v>
      </c>
      <c r="HL86" s="98">
        <f ca="1">IFERROR((OFFSET(RAB_AVE!$A$1,CELL("row",INDEX(RAB_AVE!$B$103:$JB$115,MATCH(HL5,RAB_AVE!$B$103:$B$115,0),1))-1,MATCH(VALUE("20"&amp;RIGHT(HL6,2)),RAB_AVE!$C102:$JB102,0)+1)),0)/1000</f>
        <v>118060.68551353467</v>
      </c>
      <c r="HM86" s="98">
        <f ca="1">IFERROR((OFFSET(RAB_AVE!$A$1,CELL("row",INDEX(RAB_AVE!$B$103:$JB$115,MATCH(HM5,RAB_AVE!$B$103:$B$115,0),1))-1,MATCH(VALUE("20"&amp;RIGHT(HM6,2)),RAB_AVE!$C102:$JB102,0)+1)),0)/1000</f>
        <v>122950.05173289856</v>
      </c>
      <c r="HN86" s="98">
        <f ca="1">IFERROR((OFFSET(RAB_AVE!$A$1,CELL("row",INDEX(RAB_AVE!$B$103:$JB$115,MATCH(HN5,RAB_AVE!$B$103:$B$115,0),1))-1,MATCH(VALUE("20"&amp;RIGHT(HN6,2)),RAB_AVE!$C102:$JB102,0)+1)),0)/1000</f>
        <v>128198.44371614813</v>
      </c>
      <c r="HO86" s="98">
        <f ca="1">IFERROR((OFFSET(RAB_AVE!$A$1,CELL("row",INDEX(RAB_AVE!$B$103:$JB$115,MATCH(HO5,RAB_AVE!$B$103:$B$115,0),1))-1,MATCH(VALUE("20"&amp;RIGHT(HO6,2)),RAB_AVE!$C102:$JB102,0)+1)),0)/1000</f>
        <v>130484.14685290432</v>
      </c>
      <c r="HP86" s="98">
        <f ca="1">IFERROR((OFFSET(RAB_AVE!$A$1,CELL("row",INDEX(RAB_AVE!$B$103:$JB$115,MATCH(HP5,RAB_AVE!$B$103:$B$115,0),1))-1,MATCH(VALUE("20"&amp;RIGHT(HP6,2)),RAB_AVE!$C102:$JB102,0)+1)),0)/1000</f>
        <v>141427.11185409958</v>
      </c>
      <c r="HQ86" s="277">
        <f ca="1">IFERROR((OFFSET(RAB_AVE!$A$1,CELL("row",INDEX(RAB_AVE!$B$103:$JB$115,MATCH(HQ5,RAB_AVE!$B$103:$B$115,0),1))-1,MATCH(VALUE("20"&amp;RIGHT(HQ6,2)),RAB_AVE!$C102:$JB102,0)+1)),0)/1000</f>
        <v>147032.70009057887</v>
      </c>
      <c r="HR86" s="277">
        <f ca="1">IFERROR((OFFSET(RAB_AVE!$A$1,CELL("row",INDEX(RAB_AVE!$B$103:$JB$115,MATCH(HR5,RAB_AVE!$B$103:$B$115,0),1))-1,MATCH(VALUE("20"&amp;RIGHT(HR6,2)),RAB_AVE!$C102:$JB102,0)+1)),0)/1000</f>
        <v>158147.18795444092</v>
      </c>
      <c r="HS86" s="277">
        <f ca="1">IFERROR((OFFSET(RAB_AVE!$A$1,CELL("row",INDEX(RAB_AVE!$B$103:$JB$115,MATCH(HS5,RAB_AVE!$B$103:$B$115,0),1))-1,MATCH(VALUE("20"&amp;RIGHT(HS6,2)),RAB_AVE!$C102:$JB102,0)+1)),0)/1000</f>
        <v>156650.20257401053</v>
      </c>
      <c r="HT86" s="277">
        <f ca="1">IFERROR((OFFSET(RAB_AVE!$A$1,CELL("row",INDEX(RAB_AVE!$B$103:$JB$115,MATCH(HT5,RAB_AVE!$B$103:$B$115,0),1))-1,MATCH(VALUE("20"&amp;RIGHT(HT6,2)),RAB_AVE!$C102:$JB102,0)+1)),0)/1000</f>
        <v>161596.5406713128</v>
      </c>
      <c r="HU86" s="277">
        <f ca="1">IFERROR((OFFSET(RAB_AVE!$A$1,CELL("row",INDEX(RAB_AVE!$B$103:$JB$115,MATCH(HU5,RAB_AVE!$B$103:$B$115,0),1))-1,MATCH(VALUE("20"&amp;RIGHT(HU6,2)),RAB_AVE!$C102:$JB102,0)+1)),0)/1000</f>
        <v>174708.51708752604</v>
      </c>
      <c r="HV86" s="277">
        <f ca="1">IFERROR((OFFSET(RAB_AVE!$A$1,CELL("row",INDEX(RAB_AVE!$B$103:$JB$115,MATCH(HV5,RAB_AVE!$B$103:$B$115,0),1))-1,MATCH(VALUE("20"&amp;RIGHT(HV6,2)),RAB_AVE!$C102:$JB102,0)+1)),0)/1000</f>
        <v>198719.23604543699</v>
      </c>
      <c r="HW86" s="98">
        <f ca="1">IFERROR((OFFSET(RAB_AVE!$A$1,CELL("row",INDEX(RAB_AVE!$B$103:$JB$115,MATCH(HW5,RAB_AVE!$B$103:$B$115,0),1))-1,MATCH(VALUE("20"&amp;RIGHT(HW6,2)),RAB_AVE!$C102:$JB102,0)+1)),0)/1000</f>
        <v>230555.22202215277</v>
      </c>
      <c r="HX86" s="98">
        <f ca="1">IFERROR((OFFSET(RAB_AVE!$A$1,CELL("row",INDEX(RAB_AVE!$B$103:$JB$115,MATCH(HX5,RAB_AVE!$B$103:$B$115,0),1))-1,MATCH(VALUE("20"&amp;RIGHT(HX6,2)),RAB_AVE!$C102:$JB102,0)+1)),0)/1000</f>
        <v>126603.31306034311</v>
      </c>
      <c r="HY86" s="98">
        <f ca="1">IFERROR((OFFSET(RAB_AVE!$A$1,CELL("row",INDEX(RAB_AVE!$B$103:$JB$115,MATCH(HY5,RAB_AVE!$B$103:$B$115,0),1))-1,MATCH(VALUE("20"&amp;RIGHT(HY6,2)),RAB_AVE!$C102:$JB102,0)+1)),0)/1000</f>
        <v>100893.34730967082</v>
      </c>
      <c r="HZ86" s="98">
        <f ca="1">IFERROR((OFFSET(RAB_AVE!$A$1,CELL("row",INDEX(RAB_AVE!$B$103:$JB$115,MATCH(HZ5,RAB_AVE!$B$103:$B$115,0),1))-1,MATCH(VALUE("20"&amp;RIGHT(HZ6,2)),RAB_AVE!$C102:$JB102,0)+1)),0)/1000</f>
        <v>72226.106025442059</v>
      </c>
      <c r="IA86" s="98">
        <f ca="1">IFERROR((OFFSET(RAB_AVE!$A$1,CELL("row",INDEX(RAB_AVE!$B$103:$JB$115,MATCH(IA5,RAB_AVE!$B$103:$B$115,0),1))-1,MATCH(VALUE("20"&amp;RIGHT(IA6,2)),RAB_AVE!$C102:$JB102,0)+1)),0)/1000</f>
        <v>45934.987085091503</v>
      </c>
      <c r="IB86" s="98">
        <f ca="1">IFERROR((OFFSET(RAB_AVE!$A$1,CELL("row",INDEX(RAB_AVE!$B$103:$JB$115,MATCH(IB5,RAB_AVE!$B$103:$B$115,0),1))-1,MATCH(VALUE("20"&amp;RIGHT(IB6,2)),RAB_AVE!$C102:$JB102,0)+1)),0)/1000</f>
        <v>27815.395092439048</v>
      </c>
      <c r="IC86" s="98">
        <f ca="1">IFERROR((OFFSET(RAB_AVE!$A$1,CELL("row",INDEX(RAB_AVE!$B$103:$JB$115,MATCH(IC5,RAB_AVE!$B$103:$B$115,0),1))-1,MATCH(VALUE("20"&amp;RIGHT(IC6,2)),RAB_AVE!$C102:$JB102,0)+1)),0)/1000</f>
        <v>48997.507954716071</v>
      </c>
      <c r="ID86" s="98">
        <f ca="1">IFERROR((OFFSET(RAB_AVE!$A$1,CELL("row",INDEX(RAB_AVE!$B$103:$JB$115,MATCH(ID5,RAB_AVE!$B$103:$B$115,0),1))-1,MATCH(VALUE("20"&amp;RIGHT(ID6,2)),RAB_AVE!$C102:$JB102,0)+1)),0)/1000</f>
        <v>84172.372033215637</v>
      </c>
      <c r="IE86" s="98">
        <f ca="1">IFERROR((OFFSET(RAB_AVE!$A$1,CELL("row",INDEX(RAB_AVE!$B$103:$JB$115,MATCH(IE5,RAB_AVE!$B$103:$B$115,0),1))-1,MATCH(VALUE("20"&amp;RIGHT(IE6,2)),RAB_AVE!$C102:$JB102,0)+1)),0)/1000</f>
        <v>89168.776620904595</v>
      </c>
      <c r="IF86" s="98">
        <f ca="1">IFERROR((OFFSET(RAB_AVE!$A$1,CELL("row",INDEX(RAB_AVE!$B$103:$JB$115,MATCH(IF5,RAB_AVE!$B$103:$B$115,0),1))-1,MATCH(VALUE("20"&amp;RIGHT(IF6,2)),RAB_AVE!$C102:$JB102,0)+1)),0)/1000</f>
        <v>93368.312211944256</v>
      </c>
      <c r="IG86" s="98">
        <f ca="1">IFERROR((OFFSET(RAB_AVE!$A$1,CELL("row",INDEX(RAB_AVE!$B$103:$JB$115,MATCH(IG5,RAB_AVE!$B$103:$B$115,0),1))-1,MATCH(VALUE("20"&amp;RIGHT(IG6,2)),RAB_AVE!$C102:$JB102,0)+1)),0)/1000</f>
        <v>91860.228673637277</v>
      </c>
      <c r="IH86" s="98">
        <f ca="1">IFERROR((OFFSET(RAB_AVE!$A$1,CELL("row",INDEX(RAB_AVE!$B$103:$JB$115,MATCH(IH5,RAB_AVE!$B$103:$B$115,0),1))-1,MATCH(VALUE("20"&amp;RIGHT(IH6,2)),RAB_AVE!$C102:$JB102,0)+1)),0)/1000</f>
        <v>102442.76865789092</v>
      </c>
      <c r="II86" s="98">
        <f ca="1">IFERROR((OFFSET(RAB_AVE!$A$1,CELL("row",INDEX(RAB_AVE!$B$103:$JB$115,MATCH(II5,RAB_AVE!$B$103:$B$115,0),1))-1,MATCH(VALUE("20"&amp;RIGHT(II6,2)),RAB_AVE!$C102:$JB102,0)+1)),0)/1000</f>
        <v>105947.80780592703</v>
      </c>
      <c r="IJ86" s="98">
        <f ca="1">IFERROR((OFFSET(RAB_AVE!$A$1,CELL("row",INDEX(RAB_AVE!$B$103:$JB$115,MATCH(IJ5,RAB_AVE!$B$103:$B$115,0),1))-1,MATCH(VALUE("20"&amp;RIGHT(IJ6,2)),RAB_AVE!$C102:$JB102,0)+1)),0)/1000</f>
        <v>121935.70901634672</v>
      </c>
      <c r="IK86" s="98">
        <f ca="1">IFERROR((OFFSET(RAB_AVE!$A$1,CELL("row",INDEX(RAB_AVE!$B$103:$JB$115,MATCH(IK5,RAB_AVE!$B$103:$B$115,0),1))-1,MATCH(VALUE("20"&amp;RIGHT(IK6,2)),RAB_AVE!$C102:$JB102,0)+1)),0)/1000</f>
        <v>116376.61750000021</v>
      </c>
      <c r="IL86" s="98">
        <f ca="1">IFERROR((OFFSET(RAB_AVE!$A$1,CELL("row",INDEX(RAB_AVE!$B$103:$JB$115,MATCH(IL5,RAB_AVE!$B$103:$B$115,0),1))-1,MATCH(VALUE("20"&amp;RIGHT(IL6,2)),RAB_AVE!$C102:$JB102,0)+1)),0)/1000</f>
        <v>111035.76200000015</v>
      </c>
      <c r="IM86" s="98">
        <f ca="1">IFERROR((OFFSET(RAB_AVE!$A$1,CELL("row",INDEX(RAB_AVE!$B$103:$JB$115,MATCH(IM5,RAB_AVE!$B$103:$B$115,0),1))-1,MATCH(VALUE("20"&amp;RIGHT(IM6,2)),RAB_AVE!$C102:$JB102,0)+1)),0)/1000</f>
        <v>112653.16100000011</v>
      </c>
      <c r="IN86" s="98">
        <f ca="1">IFERROR((OFFSET(RAB_AVE!$A$1,CELL("row",INDEX(RAB_AVE!$B$103:$JB$115,MATCH(IN5,RAB_AVE!$B$103:$B$115,0),1))-1,MATCH(VALUE("20"&amp;RIGHT(IN6,2)),RAB_AVE!$C102:$JB102,0)+1)),0)/1000</f>
        <v>153900.69950000005</v>
      </c>
      <c r="IO86" s="98">
        <f ca="1">IFERROR((OFFSET(RAB_AVE!$A$1,CELL("row",INDEX(RAB_AVE!$B$103:$JB$115,MATCH(IO5,RAB_AVE!$B$103:$B$115,0),1))-1,MATCH(VALUE("20"&amp;RIGHT(IO6,2)),RAB_AVE!$C102:$JB102,0)+1)),0)/1000</f>
        <v>211382.03950000007</v>
      </c>
      <c r="IP86" s="98">
        <f ca="1">IFERROR((OFFSET(RAB_AVE!$A$1,CELL("row",INDEX(RAB_AVE!$B$103:$JB$115,MATCH(IP5,RAB_AVE!$B$103:$B$115,0),1))-1,MATCH(VALUE("20"&amp;RIGHT(IP6,2)),RAB_AVE!$C102:$JB102,0)+1)),0)/1000</f>
        <v>253789.65650000007</v>
      </c>
      <c r="IQ86" s="114"/>
      <c r="IR86" s="114"/>
      <c r="IS86" s="114"/>
      <c r="IT86" s="114"/>
      <c r="IU86" s="114"/>
      <c r="IV86" s="114"/>
      <c r="IW86" s="114"/>
      <c r="IX86" s="114"/>
      <c r="IY86" s="114"/>
      <c r="IZ86" s="114"/>
      <c r="JA86" s="135"/>
      <c r="JB86" s="135"/>
      <c r="JC86" s="135"/>
      <c r="JD86" s="135"/>
      <c r="JE86" s="135"/>
      <c r="JF86" s="135"/>
      <c r="JG86" s="135"/>
      <c r="JH86" s="135"/>
      <c r="JI86" s="135"/>
      <c r="JJ86" s="135"/>
      <c r="JK86" s="135"/>
      <c r="JL86" s="135"/>
      <c r="JM86" s="135"/>
      <c r="JN86" s="135"/>
      <c r="JO86" s="135"/>
      <c r="JP86" s="135"/>
      <c r="JQ86" s="135"/>
      <c r="JR86" s="135"/>
    </row>
    <row r="87" spans="1:278" s="9" customFormat="1">
      <c r="A87" s="309" t="s">
        <v>131</v>
      </c>
      <c r="B87" s="309" t="s">
        <v>132</v>
      </c>
      <c r="C87" s="9" t="s">
        <v>10</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08"/>
      <c r="AX87" s="108"/>
      <c r="AY87" s="108"/>
      <c r="AZ87" s="108"/>
      <c r="BA87" s="108"/>
      <c r="BB87" s="108"/>
      <c r="BC87" s="108"/>
      <c r="BD87" s="108"/>
      <c r="BE87" s="108"/>
      <c r="BF87" s="108"/>
      <c r="BG87" s="15"/>
      <c r="BH87" s="15"/>
      <c r="BI87" s="15"/>
      <c r="BJ87" s="15"/>
      <c r="BK87" s="15"/>
      <c r="BL87" s="15"/>
      <c r="BM87" s="15"/>
      <c r="BN87" s="15"/>
      <c r="BO87" s="15"/>
      <c r="BP87" s="108"/>
      <c r="BQ87" s="108"/>
      <c r="BR87" s="108"/>
      <c r="BS87" s="108"/>
      <c r="BT87" s="108"/>
      <c r="BU87" s="108"/>
      <c r="BV87" s="15"/>
      <c r="BW87" s="15"/>
      <c r="BX87" s="108"/>
      <c r="BY87" s="108"/>
      <c r="BZ87" s="108"/>
      <c r="CA87" s="108"/>
      <c r="CB87" s="15"/>
      <c r="CC87" s="15"/>
      <c r="CD87" s="15"/>
      <c r="CE87" s="15"/>
      <c r="CF87" s="15"/>
      <c r="CG87" s="15"/>
      <c r="CH87" s="15"/>
      <c r="CI87" s="15"/>
      <c r="CJ87" s="15"/>
      <c r="CK87" s="15"/>
      <c r="CL87" s="15"/>
      <c r="CM87" s="15"/>
      <c r="CN87" s="15"/>
      <c r="CO87" s="15"/>
      <c r="CP87" s="15"/>
      <c r="CQ87" s="15"/>
      <c r="CR87" s="15"/>
      <c r="CS87" s="15"/>
      <c r="CT87" s="108"/>
      <c r="CU87" s="15"/>
      <c r="CV87" s="15"/>
      <c r="CW87" s="15"/>
      <c r="CX87" s="15"/>
      <c r="CY87" s="15"/>
      <c r="CZ87" s="15"/>
      <c r="DA87" s="15"/>
      <c r="DB87" s="15"/>
      <c r="DC87" s="15"/>
      <c r="DD87" s="15"/>
      <c r="DE87" s="15"/>
      <c r="DF87" s="15"/>
      <c r="DG87" s="15"/>
      <c r="DH87" s="15"/>
      <c r="DI87" s="15"/>
      <c r="DJ87" s="15"/>
      <c r="DK87" s="15"/>
      <c r="DL87" s="15"/>
      <c r="DM87" s="108"/>
      <c r="DN87" s="15"/>
      <c r="DO87" s="15"/>
      <c r="DP87" s="15"/>
      <c r="DQ87" s="15"/>
      <c r="DR87" s="15"/>
      <c r="DS87" s="15"/>
      <c r="DT87" s="15"/>
      <c r="DU87" s="15"/>
      <c r="DV87" s="15"/>
      <c r="DW87" s="15"/>
      <c r="DX87" s="15"/>
      <c r="DY87" s="15"/>
      <c r="DZ87" s="15"/>
      <c r="EA87" s="15"/>
      <c r="EB87" s="15"/>
      <c r="EC87" s="15"/>
      <c r="ED87" s="15"/>
      <c r="EE87" s="15"/>
      <c r="EF87" s="108"/>
      <c r="EG87" s="15"/>
      <c r="EH87" s="15"/>
      <c r="EI87" s="15"/>
      <c r="EJ87" s="15"/>
      <c r="EK87" s="15"/>
      <c r="EL87" s="15"/>
      <c r="EM87" s="15"/>
      <c r="EN87" s="15"/>
      <c r="EO87" s="108"/>
      <c r="EP87" s="108"/>
      <c r="EQ87" s="108"/>
      <c r="ER87" s="108"/>
      <c r="ES87" s="108"/>
      <c r="ET87" s="108"/>
      <c r="EU87" s="108"/>
      <c r="EV87" s="108"/>
      <c r="EW87" s="15"/>
      <c r="EX87" s="15"/>
      <c r="EY87" s="15"/>
      <c r="EZ87" s="15"/>
      <c r="FA87" s="15"/>
      <c r="FB87" s="15"/>
      <c r="FC87" s="15"/>
      <c r="FD87" s="15"/>
      <c r="FE87" s="15"/>
      <c r="FF87" s="15"/>
      <c r="FG87" s="15"/>
      <c r="FH87" s="15"/>
      <c r="FI87" s="15"/>
      <c r="FJ87" s="15"/>
      <c r="FK87" s="108"/>
      <c r="FL87" s="108"/>
      <c r="FM87" s="108"/>
      <c r="FN87" s="108"/>
      <c r="FO87" s="15"/>
      <c r="FP87" s="15"/>
      <c r="FQ87" s="15"/>
      <c r="FR87" s="108"/>
      <c r="FS87" s="15"/>
      <c r="FT87" s="15"/>
      <c r="FU87" s="15"/>
      <c r="FV87" s="15"/>
      <c r="FW87" s="15"/>
      <c r="FX87" s="15"/>
      <c r="FY87" s="15"/>
      <c r="FZ87" s="15"/>
      <c r="GA87" s="15"/>
      <c r="GB87" s="15"/>
      <c r="GC87" s="15"/>
      <c r="GD87" s="15"/>
      <c r="GE87" s="15"/>
      <c r="GF87" s="15"/>
      <c r="GG87" s="15"/>
      <c r="GH87" s="108"/>
      <c r="GI87" s="108"/>
      <c r="GJ87" s="108"/>
      <c r="GK87" s="108"/>
      <c r="GL87" s="15"/>
      <c r="GM87" s="15"/>
      <c r="GN87" s="15"/>
      <c r="GO87" s="15"/>
      <c r="GP87" s="15"/>
      <c r="GQ87" s="15"/>
      <c r="GR87" s="15"/>
      <c r="GS87" s="15"/>
      <c r="GT87" s="15"/>
      <c r="GU87" s="15"/>
      <c r="GV87" s="15"/>
      <c r="GW87" s="15"/>
      <c r="GX87" s="15"/>
      <c r="GY87" s="15"/>
      <c r="GZ87" s="15"/>
      <c r="HA87" s="15"/>
      <c r="HB87" s="15"/>
      <c r="HC87" s="15"/>
      <c r="HD87" s="108"/>
      <c r="HE87" s="15"/>
      <c r="HF87" s="15"/>
      <c r="HG87" s="15"/>
      <c r="HH87" s="15"/>
      <c r="HI87" s="15"/>
      <c r="HJ87" s="15"/>
      <c r="HK87" s="15"/>
      <c r="HL87" s="15"/>
      <c r="HM87" s="15"/>
      <c r="HN87" s="15"/>
      <c r="HO87" s="15"/>
      <c r="HP87" s="15"/>
      <c r="HQ87" s="108"/>
      <c r="HR87" s="108"/>
      <c r="HS87" s="108"/>
      <c r="HT87" s="108"/>
      <c r="HU87" s="108"/>
      <c r="HV87" s="108"/>
      <c r="HW87" s="108"/>
      <c r="HX87" s="15"/>
      <c r="HY87" s="15"/>
      <c r="HZ87" s="15"/>
      <c r="IA87" s="15"/>
      <c r="IB87" s="15"/>
      <c r="IC87" s="15"/>
      <c r="ID87" s="15"/>
      <c r="IE87" s="15"/>
      <c r="IF87" s="15"/>
      <c r="IG87" s="15"/>
      <c r="IH87" s="15"/>
      <c r="II87" s="15"/>
      <c r="IJ87" s="15"/>
      <c r="IK87" s="15"/>
      <c r="IL87" s="15"/>
      <c r="IM87" s="15"/>
      <c r="IN87" s="15"/>
      <c r="IO87" s="15"/>
      <c r="IP87" s="108"/>
      <c r="IQ87" s="114"/>
      <c r="IR87" s="114"/>
      <c r="IS87" s="114"/>
      <c r="IT87" s="114"/>
      <c r="IU87" s="114"/>
      <c r="IV87" s="114"/>
      <c r="IW87" s="114"/>
      <c r="IX87" s="114"/>
      <c r="IY87" s="114"/>
      <c r="IZ87" s="114"/>
      <c r="JA87" s="135"/>
      <c r="JB87" s="135"/>
      <c r="JC87" s="135"/>
      <c r="JD87" s="135"/>
      <c r="JE87" s="135"/>
      <c r="JF87" s="135"/>
      <c r="JG87" s="135"/>
      <c r="JH87" s="135"/>
      <c r="JI87" s="135"/>
      <c r="JJ87" s="135"/>
      <c r="JK87" s="135"/>
      <c r="JL87" s="135"/>
      <c r="JM87" s="135"/>
      <c r="JN87" s="135"/>
      <c r="JO87" s="135"/>
      <c r="JP87" s="135"/>
      <c r="JQ87" s="135"/>
      <c r="JR87" s="135"/>
    </row>
    <row r="88" spans="1:278">
      <c r="A88" t="s">
        <v>133</v>
      </c>
      <c r="B88" t="s">
        <v>134</v>
      </c>
      <c r="C88" t="s">
        <v>26</v>
      </c>
      <c r="D88" s="253">
        <v>3810.1810000000023</v>
      </c>
      <c r="E88" s="253">
        <v>3840.1086172098758</v>
      </c>
      <c r="F88" s="253">
        <v>3870.2713052134627</v>
      </c>
      <c r="G88" s="253">
        <v>3900.6709104082779</v>
      </c>
      <c r="H88" s="253">
        <v>3931.3092936946332</v>
      </c>
      <c r="I88" s="253">
        <v>3962.1883305895503</v>
      </c>
      <c r="J88" s="253">
        <v>3993.3099113415706</v>
      </c>
      <c r="K88" s="253">
        <v>4024.6759410464651</v>
      </c>
      <c r="L88" s="253">
        <v>4056.2883397638561</v>
      </c>
      <c r="M88" s="253">
        <v>4088.1490426347505</v>
      </c>
      <c r="N88" s="108">
        <v>4120.26</v>
      </c>
      <c r="O88" s="108">
        <v>4143.41</v>
      </c>
      <c r="P88" s="108">
        <v>4182.3</v>
      </c>
      <c r="Q88" s="108">
        <v>4212.3100000000004</v>
      </c>
      <c r="R88" s="252">
        <v>4275.72</v>
      </c>
      <c r="S88" s="252">
        <v>4313.3900000000003</v>
      </c>
      <c r="T88" s="15">
        <v>4326.6899999999996</v>
      </c>
      <c r="U88" s="108">
        <v>4326.6899999999996</v>
      </c>
      <c r="V88" s="108">
        <v>4326.6899999999996</v>
      </c>
      <c r="W88" s="14">
        <v>34573.595000000001</v>
      </c>
      <c r="X88" s="14">
        <v>34930.440199999997</v>
      </c>
      <c r="Y88" s="14">
        <v>35177.806199999999</v>
      </c>
      <c r="Z88" s="14">
        <v>35468.306199999999</v>
      </c>
      <c r="AA88" s="14">
        <v>35718.575499999999</v>
      </c>
      <c r="AB88" s="14">
        <v>36202.722999999998</v>
      </c>
      <c r="AC88" s="14">
        <v>36609.593000000001</v>
      </c>
      <c r="AD88" s="14">
        <v>36951.606</v>
      </c>
      <c r="AE88" s="14">
        <v>37333.766380690002</v>
      </c>
      <c r="AF88" s="14">
        <v>38686.992329170003</v>
      </c>
      <c r="AG88" s="14">
        <v>38912.69</v>
      </c>
      <c r="AH88" s="14">
        <v>39038.439655770002</v>
      </c>
      <c r="AI88" s="14">
        <v>39250</v>
      </c>
      <c r="AJ88" s="159">
        <v>39348.32</v>
      </c>
      <c r="AK88" s="159">
        <v>39515.29</v>
      </c>
      <c r="AL88" s="159">
        <v>39674.65</v>
      </c>
      <c r="AM88" s="159">
        <v>39820.908000000003</v>
      </c>
      <c r="AN88" s="285">
        <v>39946.375</v>
      </c>
      <c r="AO88" s="285">
        <v>40086.902999999998</v>
      </c>
      <c r="AP88" s="14">
        <v>2845.67549061</v>
      </c>
      <c r="AQ88" s="14">
        <v>2932.7604912900001</v>
      </c>
      <c r="AR88" s="14">
        <v>2899.04197436</v>
      </c>
      <c r="AS88" s="14">
        <v>2921.4818156400001</v>
      </c>
      <c r="AT88" s="14">
        <v>2940.3415642599998</v>
      </c>
      <c r="AU88" s="14">
        <v>3068.8208138499999</v>
      </c>
      <c r="AV88" s="14">
        <v>3082.5602833299999</v>
      </c>
      <c r="AW88" s="108">
        <v>3112.9464161800001</v>
      </c>
      <c r="AX88" s="108">
        <v>3186</v>
      </c>
      <c r="AY88" s="108">
        <v>3202.6543830599999</v>
      </c>
      <c r="AZ88" s="108">
        <v>3226.6</v>
      </c>
      <c r="BA88" s="108">
        <v>3231.84</v>
      </c>
      <c r="BB88" s="108">
        <v>3214.0542779871898</v>
      </c>
      <c r="BC88" s="108">
        <v>3238.5</v>
      </c>
      <c r="BD88" s="108">
        <v>3245.59</v>
      </c>
      <c r="BE88" s="108">
        <v>3253.71</v>
      </c>
      <c r="BF88" s="108">
        <v>3288.04</v>
      </c>
      <c r="BG88" s="108">
        <v>3301.8</v>
      </c>
      <c r="BH88" s="108">
        <v>3300.91</v>
      </c>
      <c r="BI88" s="15">
        <v>25674.3</v>
      </c>
      <c r="BJ88" s="15">
        <v>25991</v>
      </c>
      <c r="BK88" s="15">
        <v>26360.6</v>
      </c>
      <c r="BL88" s="15">
        <v>26582.3</v>
      </c>
      <c r="BM88" s="15">
        <v>26770.7</v>
      </c>
      <c r="BN88" s="15">
        <v>27051.7</v>
      </c>
      <c r="BO88" s="15">
        <v>27350.2</v>
      </c>
      <c r="BP88" s="108">
        <v>27730.2</v>
      </c>
      <c r="BQ88" s="108">
        <v>28090</v>
      </c>
      <c r="BR88" s="108">
        <v>28221</v>
      </c>
      <c r="BS88" s="108">
        <v>28346.85</v>
      </c>
      <c r="BT88" s="108">
        <v>27128.493550020001</v>
      </c>
      <c r="BU88" s="108">
        <v>27921.501750573301</v>
      </c>
      <c r="BV88" s="177">
        <v>28351.614699422302</v>
      </c>
      <c r="BW88" s="177">
        <v>29465.744439713515</v>
      </c>
      <c r="BX88" s="183">
        <v>29813.217000000001</v>
      </c>
      <c r="BY88" s="183">
        <v>29086.639999999999</v>
      </c>
      <c r="BZ88" s="183">
        <v>29259.017909999999</v>
      </c>
      <c r="CA88" s="183">
        <v>29505.41358</v>
      </c>
      <c r="CB88" s="15">
        <v>37863</v>
      </c>
      <c r="CC88" s="15">
        <v>38739</v>
      </c>
      <c r="CD88" s="15">
        <v>39599</v>
      </c>
      <c r="CE88" s="15">
        <v>40484</v>
      </c>
      <c r="CF88" s="15">
        <v>41131</v>
      </c>
      <c r="CG88" s="15">
        <v>41689</v>
      </c>
      <c r="CH88" s="15">
        <v>42178</v>
      </c>
      <c r="CI88" s="15">
        <v>42587</v>
      </c>
      <c r="CJ88" s="15">
        <v>42833</v>
      </c>
      <c r="CK88" s="15">
        <v>43085.163999999997</v>
      </c>
      <c r="CL88" s="15">
        <v>43798</v>
      </c>
      <c r="CM88" s="15">
        <v>44442</v>
      </c>
      <c r="CN88" s="15">
        <v>44917</v>
      </c>
      <c r="CO88" s="177">
        <v>45364</v>
      </c>
      <c r="CP88" s="177">
        <v>45831</v>
      </c>
      <c r="CQ88" s="177">
        <v>46184</v>
      </c>
      <c r="CR88" s="177">
        <v>46508</v>
      </c>
      <c r="CS88" s="183">
        <v>46886</v>
      </c>
      <c r="CT88" s="183">
        <v>47471</v>
      </c>
      <c r="CU88" s="15">
        <v>137464.93799999999</v>
      </c>
      <c r="CV88" s="14">
        <v>139118.03700000001</v>
      </c>
      <c r="CW88" s="14">
        <v>139627.552</v>
      </c>
      <c r="CX88" s="14">
        <v>140872.02799999999</v>
      </c>
      <c r="CY88" s="14">
        <v>141675.837</v>
      </c>
      <c r="CZ88" s="14">
        <v>141326.28099999999</v>
      </c>
      <c r="DA88" s="14">
        <v>142404.592</v>
      </c>
      <c r="DB88" s="14">
        <v>141446.783</v>
      </c>
      <c r="DC88" s="14">
        <v>141844.50049999999</v>
      </c>
      <c r="DD88" s="14">
        <v>140013.02799999999</v>
      </c>
      <c r="DE88" s="14">
        <v>140415.033</v>
      </c>
      <c r="DF88" s="14">
        <v>140566.5</v>
      </c>
      <c r="DG88" s="15">
        <v>140358.67000000001</v>
      </c>
      <c r="DH88" s="193">
        <v>140837.94200000001</v>
      </c>
      <c r="DI88" s="193">
        <v>141230</v>
      </c>
      <c r="DJ88" s="193">
        <v>141894.42499999999</v>
      </c>
      <c r="DK88" s="193">
        <v>142203</v>
      </c>
      <c r="DL88" s="194">
        <v>142444</v>
      </c>
      <c r="DM88" s="194">
        <v>142643</v>
      </c>
      <c r="DN88" s="14">
        <v>189519.30006014</v>
      </c>
      <c r="DO88" s="14">
        <v>179841.54272823999</v>
      </c>
      <c r="DP88" s="14">
        <v>176400.0058369</v>
      </c>
      <c r="DQ88" s="14">
        <v>178225.55710529</v>
      </c>
      <c r="DR88" s="14">
        <v>180726.38791516001</v>
      </c>
      <c r="DS88" s="14">
        <v>180344</v>
      </c>
      <c r="DT88" s="14">
        <v>180416</v>
      </c>
      <c r="DU88" s="14">
        <v>180741</v>
      </c>
      <c r="DV88" s="14">
        <v>180741</v>
      </c>
      <c r="DW88" s="14">
        <v>181384.05900000001</v>
      </c>
      <c r="DX88" s="14">
        <v>181699.78400000001</v>
      </c>
      <c r="DY88" s="14">
        <v>181656.66763392999</v>
      </c>
      <c r="DZ88" s="14">
        <v>181777.85</v>
      </c>
      <c r="EA88" s="159">
        <v>181954.39</v>
      </c>
      <c r="EB88" s="159">
        <v>181874.41</v>
      </c>
      <c r="EC88" s="159">
        <v>182064</v>
      </c>
      <c r="ED88" s="159">
        <v>181527</v>
      </c>
      <c r="EE88" s="285">
        <v>181775</v>
      </c>
      <c r="EF88" s="285">
        <v>182885</v>
      </c>
      <c r="EG88" s="14">
        <v>4061.83650979</v>
      </c>
      <c r="EH88" s="14">
        <v>4096.2416794500004</v>
      </c>
      <c r="EI88" s="14">
        <v>4163.0765337599996</v>
      </c>
      <c r="EJ88" s="14">
        <v>4202.67561458</v>
      </c>
      <c r="EK88" s="14">
        <v>4232.0720100799999</v>
      </c>
      <c r="EL88" s="14">
        <v>4279.6911179899998</v>
      </c>
      <c r="EM88" s="14">
        <v>4319.8792326499997</v>
      </c>
      <c r="EN88" s="14">
        <v>4340.3851949999998</v>
      </c>
      <c r="EO88" s="108">
        <v>4475.5042117900002</v>
      </c>
      <c r="EP88" s="108">
        <v>4485</v>
      </c>
      <c r="EQ88" s="108">
        <v>4558.1907000000001</v>
      </c>
      <c r="ER88" s="108">
        <v>4634.6020200000003</v>
      </c>
      <c r="ES88" s="108">
        <v>4651.3599999999997</v>
      </c>
      <c r="ET88" s="183">
        <v>4730.3500000000004</v>
      </c>
      <c r="EU88" s="194">
        <v>4762.66</v>
      </c>
      <c r="EV88" s="194">
        <v>4830.0600000000004</v>
      </c>
      <c r="EW88" s="159">
        <v>4874.3100000000004</v>
      </c>
      <c r="EX88" s="194">
        <v>4976.17</v>
      </c>
      <c r="EY88" s="194">
        <v>5032.82</v>
      </c>
      <c r="EZ88" s="14">
        <v>64783.822472870001</v>
      </c>
      <c r="FA88" s="14">
        <v>65013.415822290001</v>
      </c>
      <c r="FB88" s="14">
        <v>65186.309286980002</v>
      </c>
      <c r="FC88" s="14">
        <v>65985.544849500002</v>
      </c>
      <c r="FD88" s="14">
        <v>66521.546676119993</v>
      </c>
      <c r="FE88" s="14">
        <v>66216.546006730001</v>
      </c>
      <c r="FF88" s="14">
        <v>66542.324039860003</v>
      </c>
      <c r="FG88" s="14">
        <v>66836.138240350003</v>
      </c>
      <c r="FH88" s="14">
        <v>67006</v>
      </c>
      <c r="FI88" s="14">
        <v>67339.856520839996</v>
      </c>
      <c r="FJ88" s="108">
        <v>67580.7</v>
      </c>
      <c r="FK88" s="108">
        <v>67928.850000000006</v>
      </c>
      <c r="FL88" s="108">
        <v>68127.632887030297</v>
      </c>
      <c r="FM88" s="183">
        <v>68546.2</v>
      </c>
      <c r="FN88" s="183">
        <v>69049.16</v>
      </c>
      <c r="FO88" s="183">
        <v>69240.19</v>
      </c>
      <c r="FP88" s="183">
        <v>69642.39</v>
      </c>
      <c r="FQ88" s="183">
        <v>70826.34</v>
      </c>
      <c r="FR88" s="183">
        <v>70886.149999999994</v>
      </c>
      <c r="FS88" s="14">
        <v>81040.914379349997</v>
      </c>
      <c r="FT88" s="14">
        <v>80991.544399339997</v>
      </c>
      <c r="FU88" s="14">
        <v>80942.174419339994</v>
      </c>
      <c r="FV88" s="14">
        <v>81117.562635680006</v>
      </c>
      <c r="FW88" s="14">
        <v>81331.445701119999</v>
      </c>
      <c r="FX88" s="14">
        <v>81037.64451179</v>
      </c>
      <c r="FY88" s="14">
        <v>81131.289501050007</v>
      </c>
      <c r="FZ88" s="14">
        <v>81137</v>
      </c>
      <c r="GA88" s="14">
        <v>81203</v>
      </c>
      <c r="GB88" s="14">
        <v>81225.790999999997</v>
      </c>
      <c r="GC88" s="14">
        <v>81790.18618474</v>
      </c>
      <c r="GD88" s="14">
        <v>81998</v>
      </c>
      <c r="GE88" s="14">
        <v>82357</v>
      </c>
      <c r="GF88" s="159">
        <v>82097.640298696002</v>
      </c>
      <c r="GG88" s="159">
        <v>82210</v>
      </c>
      <c r="GH88" s="194">
        <v>82404</v>
      </c>
      <c r="GI88" s="194">
        <v>82745</v>
      </c>
      <c r="GJ88" s="194">
        <v>83016.588000000003</v>
      </c>
      <c r="GK88" s="194">
        <v>83334</v>
      </c>
      <c r="GL88" s="14">
        <v>35053</v>
      </c>
      <c r="GM88" s="14">
        <v>35474</v>
      </c>
      <c r="GN88" s="14">
        <v>35808</v>
      </c>
      <c r="GO88" s="14">
        <v>36492</v>
      </c>
      <c r="GP88" s="14">
        <v>36814</v>
      </c>
      <c r="GQ88" s="14">
        <v>37189</v>
      </c>
      <c r="GR88" s="14">
        <v>37740</v>
      </c>
      <c r="GS88" s="14">
        <v>37953</v>
      </c>
      <c r="GT88" s="14">
        <v>38460.334000000003</v>
      </c>
      <c r="GU88" s="14">
        <v>38586.474786899998</v>
      </c>
      <c r="GV88" s="14">
        <v>38811.959078840002</v>
      </c>
      <c r="GW88" s="14">
        <v>38928.61162363</v>
      </c>
      <c r="GX88" s="14">
        <v>39049.3708957493</v>
      </c>
      <c r="GY88" s="177">
        <v>39417.358700288176</v>
      </c>
      <c r="GZ88" s="183">
        <v>39634.616161452999</v>
      </c>
      <c r="HA88" s="183">
        <v>39729.971113852203</v>
      </c>
      <c r="HB88" s="183">
        <v>39841.407468304198</v>
      </c>
      <c r="HC88" s="183">
        <v>39895.899998747998</v>
      </c>
      <c r="HD88" s="183">
        <v>40164.8590746634</v>
      </c>
      <c r="HE88" s="14">
        <v>20126</v>
      </c>
      <c r="HF88" s="14">
        <v>20126</v>
      </c>
      <c r="HG88" s="14">
        <v>20126</v>
      </c>
      <c r="HH88" s="14">
        <v>20126</v>
      </c>
      <c r="HI88" s="14">
        <v>20127</v>
      </c>
      <c r="HJ88" s="14">
        <v>20189</v>
      </c>
      <c r="HK88" s="14">
        <v>20250</v>
      </c>
      <c r="HL88" s="14">
        <v>20301</v>
      </c>
      <c r="HM88" s="14">
        <v>20361</v>
      </c>
      <c r="HN88" s="14">
        <v>20427</v>
      </c>
      <c r="HO88" s="14">
        <v>20429.770436639999</v>
      </c>
      <c r="HP88" s="14">
        <v>20210.060000000001</v>
      </c>
      <c r="HQ88" s="108">
        <v>20684</v>
      </c>
      <c r="HR88" s="194">
        <v>20487</v>
      </c>
      <c r="HS88" s="194">
        <v>17244</v>
      </c>
      <c r="HT88" s="194">
        <v>16988</v>
      </c>
      <c r="HU88" s="194">
        <v>17417</v>
      </c>
      <c r="HV88" s="194">
        <v>17443</v>
      </c>
      <c r="HW88" s="194">
        <v>17494</v>
      </c>
      <c r="HX88" s="97">
        <f>('Benchmarking Data'!HX11/'Benchmarking Data'!HY11)*'Consolidated RIN data'!HY88</f>
        <v>6754.280518444667</v>
      </c>
      <c r="HY88" s="97">
        <f>('Benchmarking Data'!HY11/'Benchmarking Data'!HZ11)*'Consolidated RIN data'!HZ88</f>
        <v>6804.6212881355932</v>
      </c>
      <c r="HZ88" s="97">
        <f>('Benchmarking Data'!HZ11/'Benchmarking Data'!IA11)*'Consolidated RIN data'!IA88</f>
        <v>6862.6522512462616</v>
      </c>
      <c r="IA88" s="108">
        <v>6838</v>
      </c>
      <c r="IB88" s="108">
        <v>6855</v>
      </c>
      <c r="IC88" s="108">
        <v>6872</v>
      </c>
      <c r="ID88" s="108">
        <v>6889</v>
      </c>
      <c r="IE88" s="108">
        <v>6906</v>
      </c>
      <c r="IF88" s="108">
        <v>6876</v>
      </c>
      <c r="IG88" s="108">
        <v>6777</v>
      </c>
      <c r="IH88" s="108">
        <v>6872</v>
      </c>
      <c r="II88" s="108">
        <v>6973</v>
      </c>
      <c r="IJ88" s="108">
        <v>6862</v>
      </c>
      <c r="IK88" s="194">
        <v>6856.44</v>
      </c>
      <c r="IL88" s="136">
        <v>6831</v>
      </c>
      <c r="IM88" s="114">
        <v>6829.48</v>
      </c>
      <c r="IN88" s="114">
        <v>6824.42</v>
      </c>
      <c r="IO88" s="114">
        <v>6817.36</v>
      </c>
      <c r="IP88" s="114">
        <v>6809.5</v>
      </c>
      <c r="IQ88" s="114"/>
      <c r="IR88" s="114"/>
      <c r="IS88" s="114"/>
      <c r="IT88" s="114"/>
      <c r="IU88" s="114"/>
      <c r="IV88" s="114"/>
      <c r="IW88" s="114"/>
      <c r="IX88" s="114"/>
      <c r="IY88" s="114"/>
      <c r="IZ88" s="114"/>
      <c r="JA88" s="135"/>
      <c r="JB88" s="135"/>
      <c r="JH88" s="67"/>
      <c r="JI88" s="67"/>
      <c r="JJ88" s="67"/>
      <c r="JK88" s="67"/>
      <c r="JL88" s="67"/>
      <c r="JM88" s="67"/>
      <c r="JN88" s="67"/>
      <c r="JO88" s="67"/>
      <c r="JP88" s="67"/>
      <c r="JQ88" s="67"/>
      <c r="JR88" s="67"/>
    </row>
    <row r="89" spans="1:278" s="170" customFormat="1">
      <c r="B89" s="361" t="s">
        <v>27</v>
      </c>
      <c r="C89" s="361" t="s">
        <v>28</v>
      </c>
      <c r="D89" s="171">
        <f t="shared" ref="D89:M89" si="498">D12/D88</f>
        <v>0.63550786694910244</v>
      </c>
      <c r="E89" s="171">
        <f t="shared" si="498"/>
        <v>0.62821139724760899</v>
      </c>
      <c r="F89" s="171">
        <f t="shared" si="498"/>
        <v>0.62073167758648806</v>
      </c>
      <c r="G89" s="171">
        <f t="shared" si="498"/>
        <v>0.61384311955436943</v>
      </c>
      <c r="H89" s="171">
        <f t="shared" si="498"/>
        <v>0.60778733533693763</v>
      </c>
      <c r="I89" s="171">
        <f t="shared" si="498"/>
        <v>0.60633160252696439</v>
      </c>
      <c r="J89" s="171">
        <f t="shared" si="498"/>
        <v>0.60180653476820534</v>
      </c>
      <c r="K89" s="171">
        <f t="shared" si="498"/>
        <v>0.59488019285783256</v>
      </c>
      <c r="L89" s="171">
        <f t="shared" si="498"/>
        <v>0.58291837313953199</v>
      </c>
      <c r="M89" s="171">
        <f t="shared" si="498"/>
        <v>0.57913421827549749</v>
      </c>
      <c r="N89" s="171">
        <f>N12/N88</f>
        <v>0.57404144398654455</v>
      </c>
      <c r="O89" s="171">
        <f>O12/O88</f>
        <v>0.5698205101595063</v>
      </c>
      <c r="P89" s="171">
        <f>P12/P88</f>
        <v>0.56432223032541895</v>
      </c>
      <c r="Q89" s="171">
        <f>Q12/Q88</f>
        <v>0.5594109080039219</v>
      </c>
      <c r="R89" s="172">
        <f>R12/R88</f>
        <v>0.56347104581216723</v>
      </c>
      <c r="S89" s="172">
        <f t="shared" ref="S89:CD89" si="499">S12/S88</f>
        <v>0.55946614843545328</v>
      </c>
      <c r="T89" s="172">
        <f t="shared" si="499"/>
        <v>0.55815407852191867</v>
      </c>
      <c r="U89" s="172">
        <f t="shared" si="499"/>
        <v>0.55785600539904645</v>
      </c>
      <c r="V89" s="172">
        <f t="shared" si="499"/>
        <v>0.55733690188111462</v>
      </c>
      <c r="W89" s="172">
        <f t="shared" si="499"/>
        <v>0.7551659004509077</v>
      </c>
      <c r="X89" s="172">
        <f t="shared" si="499"/>
        <v>0.74102988258361535</v>
      </c>
      <c r="Y89" s="172">
        <f t="shared" si="499"/>
        <v>0.7387072363824666</v>
      </c>
      <c r="Z89" s="172">
        <f t="shared" si="499"/>
        <v>0.73118800355907598</v>
      </c>
      <c r="AA89" s="172">
        <f t="shared" si="499"/>
        <v>0.7269802794907092</v>
      </c>
      <c r="AB89" s="172">
        <f t="shared" si="499"/>
        <v>0.72200922565962788</v>
      </c>
      <c r="AC89" s="172">
        <f t="shared" si="499"/>
        <v>0.71250996972296299</v>
      </c>
      <c r="AD89" s="172">
        <f t="shared" si="499"/>
        <v>0.70556879178674936</v>
      </c>
      <c r="AE89" s="172">
        <f t="shared" si="499"/>
        <v>0.69760172960932998</v>
      </c>
      <c r="AF89" s="172">
        <f t="shared" si="499"/>
        <v>0.67220971284737574</v>
      </c>
      <c r="AG89" s="172">
        <f t="shared" si="499"/>
        <v>0.6664654500431606</v>
      </c>
      <c r="AH89" s="172">
        <f t="shared" si="499"/>
        <v>0.6631965269101977</v>
      </c>
      <c r="AI89" s="172">
        <f t="shared" si="499"/>
        <v>0.65966878980891719</v>
      </c>
      <c r="AJ89" s="172">
        <f t="shared" si="499"/>
        <v>0.65741053239375913</v>
      </c>
      <c r="AK89" s="172">
        <f t="shared" si="499"/>
        <v>0.65536758049858679</v>
      </c>
      <c r="AL89" s="172">
        <f t="shared" si="499"/>
        <v>0.65319517626494505</v>
      </c>
      <c r="AM89" s="172">
        <f t="shared" si="499"/>
        <v>0.65124029818707296</v>
      </c>
      <c r="AN89" s="172">
        <f t="shared" si="499"/>
        <v>0.65043974578419195</v>
      </c>
      <c r="AO89" s="172">
        <f t="shared" si="499"/>
        <v>0.64891243905771423</v>
      </c>
      <c r="AP89" s="172">
        <f t="shared" si="499"/>
        <v>0.7944945531703469</v>
      </c>
      <c r="AQ89" s="172">
        <f t="shared" si="499"/>
        <v>0.78157900097452648</v>
      </c>
      <c r="AR89" s="172">
        <f t="shared" si="499"/>
        <v>0.75646621743520581</v>
      </c>
      <c r="AS89" s="172">
        <f t="shared" si="499"/>
        <v>0.7503041738083881</v>
      </c>
      <c r="AT89" s="172">
        <f t="shared" si="499"/>
        <v>0.7432107622197206</v>
      </c>
      <c r="AU89" s="172">
        <f t="shared" si="499"/>
        <v>0.72438246963371167</v>
      </c>
      <c r="AV89" s="172">
        <f t="shared" si="499"/>
        <v>0.72342461948254133</v>
      </c>
      <c r="AW89" s="172">
        <f t="shared" si="499"/>
        <v>0.71732683492194138</v>
      </c>
      <c r="AX89" s="172">
        <f t="shared" si="499"/>
        <v>0.71259836472065263</v>
      </c>
      <c r="AY89" s="172">
        <f t="shared" si="499"/>
        <v>0.70948450510884575</v>
      </c>
      <c r="AZ89" s="172">
        <f t="shared" si="499"/>
        <v>0.70489059691315936</v>
      </c>
      <c r="BA89" s="172">
        <f t="shared" si="499"/>
        <v>0.70396121095103714</v>
      </c>
      <c r="BB89" s="172">
        <f t="shared" si="499"/>
        <v>0.7056008093989754</v>
      </c>
      <c r="BC89" s="172">
        <f t="shared" si="499"/>
        <v>0.70019453450671609</v>
      </c>
      <c r="BD89" s="172">
        <f t="shared" si="499"/>
        <v>0.69602137053663582</v>
      </c>
      <c r="BE89" s="172">
        <f t="shared" si="499"/>
        <v>0.69420041429629575</v>
      </c>
      <c r="BF89" s="172">
        <f t="shared" si="499"/>
        <v>0.68772581842070046</v>
      </c>
      <c r="BG89" s="172">
        <f t="shared" si="499"/>
        <v>0.68538373008661935</v>
      </c>
      <c r="BH89" s="172">
        <f t="shared" si="499"/>
        <v>0.68435673799043295</v>
      </c>
      <c r="BI89" s="172">
        <f t="shared" si="499"/>
        <v>0.91091091091091103</v>
      </c>
      <c r="BJ89" s="172">
        <f t="shared" si="499"/>
        <v>0.90065792004924794</v>
      </c>
      <c r="BK89" s="172">
        <f t="shared" si="499"/>
        <v>0.88920586026114723</v>
      </c>
      <c r="BL89" s="172">
        <f t="shared" si="499"/>
        <v>0.88190261941216508</v>
      </c>
      <c r="BM89" s="172">
        <f t="shared" si="499"/>
        <v>0.87524793897806152</v>
      </c>
      <c r="BN89" s="172">
        <f t="shared" si="499"/>
        <v>0.86541696085643416</v>
      </c>
      <c r="BO89" s="172">
        <f t="shared" si="499"/>
        <v>0.85619117958918034</v>
      </c>
      <c r="BP89" s="172">
        <f t="shared" si="499"/>
        <v>0.84427807949455813</v>
      </c>
      <c r="BQ89" s="172">
        <f t="shared" si="499"/>
        <v>0.83258522605909591</v>
      </c>
      <c r="BR89" s="172">
        <f t="shared" si="499"/>
        <v>0.82808281067290301</v>
      </c>
      <c r="BS89" s="172">
        <f t="shared" si="499"/>
        <v>0.82177592924787046</v>
      </c>
      <c r="BT89" s="172">
        <f t="shared" si="499"/>
        <v>0.85616822785144564</v>
      </c>
      <c r="BU89" s="172">
        <f t="shared" si="499"/>
        <v>0.82965207691682863</v>
      </c>
      <c r="BV89" s="172">
        <f t="shared" si="499"/>
        <v>0.8129521750120865</v>
      </c>
      <c r="BW89" s="172">
        <f t="shared" si="499"/>
        <v>0.77837088364773976</v>
      </c>
      <c r="BX89" s="172">
        <f t="shared" si="499"/>
        <v>0.76709360837712803</v>
      </c>
      <c r="BY89" s="172">
        <f t="shared" si="499"/>
        <v>0.7847346410585756</v>
      </c>
      <c r="BZ89" s="172">
        <f t="shared" si="499"/>
        <v>0.7787475324731431</v>
      </c>
      <c r="CA89" s="172">
        <f t="shared" si="499"/>
        <v>0.77314625460674524</v>
      </c>
      <c r="CB89" s="172">
        <f t="shared" si="499"/>
        <v>0.91004410638354061</v>
      </c>
      <c r="CC89" s="172">
        <f t="shared" si="499"/>
        <v>0.89375048400836365</v>
      </c>
      <c r="CD89" s="172">
        <f t="shared" si="499"/>
        <v>0.87524937498421673</v>
      </c>
      <c r="CE89" s="172">
        <f t="shared" ref="CE89:EP89" si="500">CE12/CE88</f>
        <v>0.85789447683035269</v>
      </c>
      <c r="CF89" s="172">
        <f t="shared" si="500"/>
        <v>0.84559091682672438</v>
      </c>
      <c r="CG89" s="172">
        <f t="shared" si="500"/>
        <v>0.83715128691021612</v>
      </c>
      <c r="CH89" s="172">
        <f t="shared" si="500"/>
        <v>0.82962681966902174</v>
      </c>
      <c r="CI89" s="172">
        <f t="shared" si="500"/>
        <v>0.82262192687909452</v>
      </c>
      <c r="CJ89" s="172">
        <f t="shared" si="500"/>
        <v>0.81951602736208073</v>
      </c>
      <c r="CK89" s="172">
        <f t="shared" si="500"/>
        <v>0.81518478147141316</v>
      </c>
      <c r="CL89" s="172">
        <f t="shared" si="500"/>
        <v>0.80207589387643285</v>
      </c>
      <c r="CM89" s="172">
        <f t="shared" si="500"/>
        <v>0.79022096215291837</v>
      </c>
      <c r="CN89" s="172">
        <f t="shared" si="500"/>
        <v>0.78121869225460294</v>
      </c>
      <c r="CO89" s="172">
        <f t="shared" si="500"/>
        <v>0.77319019486817742</v>
      </c>
      <c r="CP89" s="172">
        <f t="shared" si="500"/>
        <v>0.76526805000981868</v>
      </c>
      <c r="CQ89" s="172">
        <f t="shared" si="500"/>
        <v>0.75922397367053529</v>
      </c>
      <c r="CR89" s="172">
        <f t="shared" si="500"/>
        <v>0.75462286058312544</v>
      </c>
      <c r="CS89" s="172">
        <f t="shared" si="500"/>
        <v>0.74858166616900568</v>
      </c>
      <c r="CT89" s="172">
        <f t="shared" si="500"/>
        <v>0.73897748098839289</v>
      </c>
      <c r="CU89" s="172">
        <f t="shared" si="500"/>
        <v>1.0500227818887171</v>
      </c>
      <c r="CV89" s="172">
        <f t="shared" si="500"/>
        <v>1.0469735208643001</v>
      </c>
      <c r="CW89" s="172">
        <f t="shared" si="500"/>
        <v>1.041099173030263</v>
      </c>
      <c r="CX89" s="172">
        <f t="shared" si="500"/>
        <v>1.032306037739444</v>
      </c>
      <c r="CY89" s="172">
        <f t="shared" si="500"/>
        <v>1.0282904186725925</v>
      </c>
      <c r="CZ89" s="172">
        <f t="shared" si="500"/>
        <v>1.0287488691042541</v>
      </c>
      <c r="DA89" s="172">
        <f t="shared" si="500"/>
        <v>1.025403575379086</v>
      </c>
      <c r="DB89" s="172">
        <f t="shared" si="500"/>
        <v>1.0059773838015815</v>
      </c>
      <c r="DC89" s="172">
        <f t="shared" si="500"/>
        <v>1.0054549770859817</v>
      </c>
      <c r="DD89" s="172">
        <f t="shared" si="500"/>
        <v>1.0252349945606491</v>
      </c>
      <c r="DE89" s="172">
        <f t="shared" si="500"/>
        <v>1.0192206672327599</v>
      </c>
      <c r="DF89" s="172">
        <f t="shared" si="500"/>
        <v>1.0185652860677328</v>
      </c>
      <c r="DG89" s="172">
        <f t="shared" si="500"/>
        <v>1.0200006342496466</v>
      </c>
      <c r="DH89" s="172">
        <f t="shared" si="500"/>
        <v>1.0174815888016515</v>
      </c>
      <c r="DI89" s="172">
        <f t="shared" si="500"/>
        <v>1.0182396799546836</v>
      </c>
      <c r="DJ89" s="172">
        <f t="shared" si="500"/>
        <v>1.0187896388459237</v>
      </c>
      <c r="DK89" s="172">
        <f t="shared" si="500"/>
        <v>1.0179233208863385</v>
      </c>
      <c r="DL89" s="172">
        <f t="shared" si="500"/>
        <v>1.0166558788014941</v>
      </c>
      <c r="DM89" s="172">
        <f t="shared" si="500"/>
        <v>1.0135991951935952</v>
      </c>
      <c r="DN89" s="172">
        <f t="shared" si="500"/>
        <v>1.0256739020158685</v>
      </c>
      <c r="DO89" s="172">
        <f t="shared" si="500"/>
        <v>1.0198589114482679</v>
      </c>
      <c r="DP89" s="172">
        <f t="shared" si="500"/>
        <v>1.0196995127444213</v>
      </c>
      <c r="DQ89" s="172">
        <f t="shared" si="500"/>
        <v>1.0198369019131266</v>
      </c>
      <c r="DR89" s="172">
        <f t="shared" si="500"/>
        <v>1.0094320043935157</v>
      </c>
      <c r="DS89" s="172">
        <f t="shared" si="500"/>
        <v>1.017644058022446</v>
      </c>
      <c r="DT89" s="172">
        <f t="shared" si="500"/>
        <v>1.0168388612983328</v>
      </c>
      <c r="DU89" s="172">
        <f t="shared" si="500"/>
        <v>1.0152649371199673</v>
      </c>
      <c r="DV89" s="172">
        <f t="shared" si="500"/>
        <v>1.0152105609684576</v>
      </c>
      <c r="DW89" s="172">
        <f t="shared" si="500"/>
        <v>1.0118297716559537</v>
      </c>
      <c r="DX89" s="172">
        <f t="shared" si="500"/>
        <v>1.0105234895371147</v>
      </c>
      <c r="DY89" s="172">
        <f t="shared" si="500"/>
        <v>1.0095180109498336</v>
      </c>
      <c r="DZ89" s="172">
        <f t="shared" si="500"/>
        <v>1.0080812926327383</v>
      </c>
      <c r="EA89" s="172">
        <f t="shared" si="500"/>
        <v>1.007526411893662</v>
      </c>
      <c r="EB89" s="172">
        <f t="shared" si="500"/>
        <v>1.0072884909977164</v>
      </c>
      <c r="EC89" s="172">
        <f t="shared" si="500"/>
        <v>1.0056828368046402</v>
      </c>
      <c r="ED89" s="172">
        <f t="shared" si="500"/>
        <v>1.0084286635046027</v>
      </c>
      <c r="EE89" s="172">
        <f t="shared" si="500"/>
        <v>1.0063861367074682</v>
      </c>
      <c r="EF89" s="172">
        <f t="shared" si="500"/>
        <v>0.99903228804986732</v>
      </c>
      <c r="EG89" s="172">
        <f t="shared" si="500"/>
        <v>1.0876464795128855</v>
      </c>
      <c r="EH89" s="172">
        <f t="shared" si="500"/>
        <v>1.0803868791267737</v>
      </c>
      <c r="EI89" s="172">
        <f t="shared" si="500"/>
        <v>1.0695003778368397</v>
      </c>
      <c r="EJ89" s="172">
        <f t="shared" si="500"/>
        <v>1.0620529251687352</v>
      </c>
      <c r="EK89" s="172">
        <f t="shared" si="500"/>
        <v>1.0547582388409356</v>
      </c>
      <c r="EL89" s="172">
        <f t="shared" si="500"/>
        <v>1.0458603995916835</v>
      </c>
      <c r="EM89" s="172">
        <f t="shared" si="500"/>
        <v>1.035313458035358</v>
      </c>
      <c r="EN89" s="172">
        <f t="shared" si="500"/>
        <v>1.026536770315382</v>
      </c>
      <c r="EO89" s="172">
        <f t="shared" si="500"/>
        <v>0.99106312818237663</v>
      </c>
      <c r="EP89" s="172">
        <f t="shared" si="500"/>
        <v>0.99239565663322182</v>
      </c>
      <c r="EQ89" s="172">
        <f t="shared" ref="EQ89:HB89" si="501">EQ12/EQ88</f>
        <v>0.9761793198779507</v>
      </c>
      <c r="ER89" s="172">
        <f t="shared" si="501"/>
        <v>0.96077600313996314</v>
      </c>
      <c r="ES89" s="172">
        <f t="shared" si="501"/>
        <v>0.96520157545320084</v>
      </c>
      <c r="ET89" s="172">
        <f t="shared" si="501"/>
        <v>0.94657589396133457</v>
      </c>
      <c r="EU89" s="172">
        <f t="shared" si="501"/>
        <v>0.93918104588612228</v>
      </c>
      <c r="EV89" s="172">
        <f t="shared" si="501"/>
        <v>0.9330216303731218</v>
      </c>
      <c r="EW89" s="172">
        <f t="shared" si="501"/>
        <v>0.92240747921244215</v>
      </c>
      <c r="EX89" s="172">
        <f t="shared" si="501"/>
        <v>0.90221998042671381</v>
      </c>
      <c r="EY89" s="172">
        <f t="shared" si="501"/>
        <v>0.89185457655946376</v>
      </c>
      <c r="EZ89" s="172">
        <f t="shared" si="501"/>
        <v>1.0550946238058847</v>
      </c>
      <c r="FA89" s="172">
        <f t="shared" si="501"/>
        <v>1.0523674096279789</v>
      </c>
      <c r="FB89" s="172">
        <f t="shared" si="501"/>
        <v>1.0520460622804066</v>
      </c>
      <c r="FC89" s="172">
        <f t="shared" si="501"/>
        <v>1.0359014874811321</v>
      </c>
      <c r="FD89" s="172">
        <f t="shared" si="501"/>
        <v>1.0277849686276692</v>
      </c>
      <c r="FE89" s="172">
        <f t="shared" si="501"/>
        <v>1.0336540355494155</v>
      </c>
      <c r="FF89" s="172">
        <f t="shared" si="501"/>
        <v>1.0334324956670791</v>
      </c>
      <c r="FG89" s="172">
        <f t="shared" si="501"/>
        <v>1.0297423192300763</v>
      </c>
      <c r="FH89" s="172">
        <f t="shared" si="501"/>
        <v>1.0287591079903293</v>
      </c>
      <c r="FI89" s="172">
        <f t="shared" si="501"/>
        <v>1.0227976499868974</v>
      </c>
      <c r="FJ89" s="172">
        <f t="shared" si="501"/>
        <v>1.0182537322046088</v>
      </c>
      <c r="FK89" s="172">
        <f t="shared" si="501"/>
        <v>1.0127518719954776</v>
      </c>
      <c r="FL89" s="172">
        <f t="shared" si="501"/>
        <v>1.0088241541279817</v>
      </c>
      <c r="FM89" s="172">
        <f t="shared" si="501"/>
        <v>1.0019890234615487</v>
      </c>
      <c r="FN89" s="172">
        <f t="shared" si="501"/>
        <v>0.99397298967865788</v>
      </c>
      <c r="FO89" s="172">
        <f t="shared" si="501"/>
        <v>0.99107074417329033</v>
      </c>
      <c r="FP89" s="172">
        <f t="shared" si="501"/>
        <v>0.98740149498028429</v>
      </c>
      <c r="FQ89" s="172">
        <f t="shared" si="501"/>
        <v>0.97127707008437825</v>
      </c>
      <c r="FR89" s="172">
        <f t="shared" si="501"/>
        <v>0.96986505826596603</v>
      </c>
      <c r="FS89" s="172">
        <f t="shared" si="501"/>
        <v>0.8769466457962245</v>
      </c>
      <c r="FT89" s="172">
        <f t="shared" si="501"/>
        <v>0.87694664579625892</v>
      </c>
      <c r="FU89" s="172">
        <f t="shared" si="501"/>
        <v>0.87694664579618542</v>
      </c>
      <c r="FV89" s="172">
        <f t="shared" si="501"/>
        <v>0.87694664579641268</v>
      </c>
      <c r="FW89" s="172">
        <f t="shared" si="501"/>
        <v>0.87694664579640946</v>
      </c>
      <c r="FX89" s="172">
        <f t="shared" si="501"/>
        <v>0.8769466457962114</v>
      </c>
      <c r="FY89" s="172">
        <f t="shared" si="501"/>
        <v>0.87694664579624593</v>
      </c>
      <c r="FZ89" s="172">
        <f t="shared" si="501"/>
        <v>0.87694664579661563</v>
      </c>
      <c r="GA89" s="172">
        <f t="shared" si="501"/>
        <v>0.87631826410354285</v>
      </c>
      <c r="GB89" s="172">
        <f t="shared" si="501"/>
        <v>0.87693821288856399</v>
      </c>
      <c r="GC89" s="172">
        <f t="shared" si="501"/>
        <v>0.87201170857961563</v>
      </c>
      <c r="GD89" s="172">
        <f t="shared" si="501"/>
        <v>0.8685211834434986</v>
      </c>
      <c r="GE89" s="172">
        <f t="shared" si="501"/>
        <v>0.86509950581007078</v>
      </c>
      <c r="GF89" s="172">
        <f t="shared" si="501"/>
        <v>0.86766196617628522</v>
      </c>
      <c r="GG89" s="172">
        <f t="shared" si="501"/>
        <v>0.86519888091473052</v>
      </c>
      <c r="GH89" s="172">
        <f t="shared" si="501"/>
        <v>0.86141449444201734</v>
      </c>
      <c r="GI89" s="172">
        <f t="shared" si="501"/>
        <v>0.85734485467399846</v>
      </c>
      <c r="GJ89" s="172">
        <f t="shared" si="501"/>
        <v>0.85361253343729326</v>
      </c>
      <c r="GK89" s="172">
        <f t="shared" si="501"/>
        <v>0.84937720498236013</v>
      </c>
      <c r="GL89" s="172">
        <f t="shared" si="501"/>
        <v>1.073868456337546</v>
      </c>
      <c r="GM89" s="172">
        <f t="shared" si="501"/>
        <v>1.0634406043863112</v>
      </c>
      <c r="GN89" s="172">
        <f t="shared" si="501"/>
        <v>1.0561919403485254</v>
      </c>
      <c r="GO89" s="172">
        <f t="shared" si="501"/>
        <v>1.0440374602652636</v>
      </c>
      <c r="GP89" s="172">
        <f t="shared" si="501"/>
        <v>1.0369913891454339</v>
      </c>
      <c r="GQ89" s="172">
        <f t="shared" si="501"/>
        <v>1.0257026271209226</v>
      </c>
      <c r="GR89" s="172">
        <f t="shared" si="501"/>
        <v>1.0169511393746686</v>
      </c>
      <c r="GS89" s="172">
        <f t="shared" si="501"/>
        <v>1.009081100308276</v>
      </c>
      <c r="GT89" s="172">
        <f t="shared" si="501"/>
        <v>1.001158622206453</v>
      </c>
      <c r="GU89" s="172">
        <f t="shared" si="501"/>
        <v>0.99416361219407234</v>
      </c>
      <c r="GV89" s="172">
        <f t="shared" si="501"/>
        <v>0.9897512424190702</v>
      </c>
      <c r="GW89" s="172">
        <f t="shared" si="501"/>
        <v>0.98411455893627042</v>
      </c>
      <c r="GX89" s="172">
        <f t="shared" si="501"/>
        <v>0.97783905666343274</v>
      </c>
      <c r="GY89" s="172">
        <f t="shared" si="501"/>
        <v>0.96826782053565064</v>
      </c>
      <c r="GZ89" s="172">
        <f t="shared" si="501"/>
        <v>0.96197803063578979</v>
      </c>
      <c r="HA89" s="172">
        <f t="shared" si="501"/>
        <v>0.95959382778678148</v>
      </c>
      <c r="HB89" s="172">
        <f t="shared" si="501"/>
        <v>0.95592862464255113</v>
      </c>
      <c r="HC89" s="172">
        <f t="shared" ref="HC89:HW89" si="502">HC12/HC88</f>
        <v>0.95463022539145681</v>
      </c>
      <c r="HD89" s="172">
        <f t="shared" si="502"/>
        <v>0.94482384298811972</v>
      </c>
      <c r="HE89" s="172">
        <f t="shared" si="502"/>
        <v>0.95933618205306559</v>
      </c>
      <c r="HF89" s="172">
        <f t="shared" si="502"/>
        <v>0.95933618205306559</v>
      </c>
      <c r="HG89" s="172">
        <f t="shared" si="502"/>
        <v>0.95933618205306559</v>
      </c>
      <c r="HH89" s="172">
        <f t="shared" si="502"/>
        <v>0.96080691642651284</v>
      </c>
      <c r="HI89" s="172">
        <f t="shared" si="502"/>
        <v>0.9706613007402991</v>
      </c>
      <c r="HJ89" s="172">
        <f t="shared" si="502"/>
        <v>0.97836445589182208</v>
      </c>
      <c r="HK89" s="172">
        <f t="shared" si="502"/>
        <v>0.98186666666666667</v>
      </c>
      <c r="HL89" s="172">
        <f t="shared" si="502"/>
        <v>0.98331116693758935</v>
      </c>
      <c r="HM89" s="172">
        <f t="shared" si="502"/>
        <v>0.98536908796228073</v>
      </c>
      <c r="HN89" s="172">
        <f t="shared" si="502"/>
        <v>0.98712272972046811</v>
      </c>
      <c r="HO89" s="172">
        <f t="shared" si="502"/>
        <v>0.98771614015838782</v>
      </c>
      <c r="HP89" s="172">
        <f t="shared" si="502"/>
        <v>0.99953147096050177</v>
      </c>
      <c r="HQ89" s="172">
        <f t="shared" si="502"/>
        <v>0.97693004254496241</v>
      </c>
      <c r="HR89" s="172">
        <f t="shared" si="502"/>
        <v>0.98865957436423102</v>
      </c>
      <c r="HS89" s="172">
        <f t="shared" si="502"/>
        <v>1.175105833913245</v>
      </c>
      <c r="HT89" s="172">
        <f t="shared" si="502"/>
        <v>1.175960972451142</v>
      </c>
      <c r="HU89" s="172">
        <f t="shared" si="502"/>
        <v>1.1408614795378058</v>
      </c>
      <c r="HV89" s="172">
        <f t="shared" si="502"/>
        <v>1.1440795489881335</v>
      </c>
      <c r="HW89" s="172">
        <f t="shared" si="502"/>
        <v>1.1516457070995769</v>
      </c>
      <c r="HX89" s="173">
        <f t="shared" ref="HX89:IK89" si="503">HX12/HX88</f>
        <v>1.4965324541077258</v>
      </c>
      <c r="HY89" s="173">
        <f t="shared" si="503"/>
        <v>1.4927943187244115</v>
      </c>
      <c r="HZ89" s="173">
        <f t="shared" si="503"/>
        <v>1.4858103873977135</v>
      </c>
      <c r="IA89" s="173">
        <f t="shared" si="503"/>
        <v>1.4789704591985959</v>
      </c>
      <c r="IB89" s="173">
        <f t="shared" si="503"/>
        <v>1.4803209336250909</v>
      </c>
      <c r="IC89" s="173">
        <f t="shared" si="503"/>
        <v>1.4740977881257276</v>
      </c>
      <c r="ID89" s="173">
        <f t="shared" si="503"/>
        <v>1.4785455073305271</v>
      </c>
      <c r="IE89" s="173">
        <f t="shared" si="503"/>
        <v>1.4688531711555168</v>
      </c>
      <c r="IF89" s="173">
        <f t="shared" si="503"/>
        <v>1.4667418557300758</v>
      </c>
      <c r="IG89" s="173">
        <f t="shared" si="503"/>
        <v>1.4873947503024938</v>
      </c>
      <c r="IH89" s="173">
        <f t="shared" si="503"/>
        <v>1.4611625957697902</v>
      </c>
      <c r="II89" s="173">
        <f>II12/II88</f>
        <v>1.4406396099239924</v>
      </c>
      <c r="IJ89" s="173">
        <f t="shared" si="503"/>
        <v>1.4634785776741475</v>
      </c>
      <c r="IK89" s="185">
        <f t="shared" si="503"/>
        <v>1.4634664636458572</v>
      </c>
      <c r="IL89" s="189">
        <v>0.74646418678716742</v>
      </c>
      <c r="IM89" s="189">
        <v>0.74646418678716742</v>
      </c>
      <c r="IN89" s="189">
        <v>0.74646418678716742</v>
      </c>
      <c r="IO89" s="189">
        <v>0.74646418678716742</v>
      </c>
      <c r="IP89" s="189">
        <v>0.74646418678716742</v>
      </c>
      <c r="IQ89" s="174"/>
      <c r="IR89" s="174"/>
      <c r="IS89" s="174"/>
      <c r="IT89" s="174"/>
      <c r="IU89" s="174"/>
      <c r="IV89" s="174"/>
      <c r="IW89" s="174"/>
      <c r="IX89" s="174"/>
      <c r="IY89" s="174"/>
      <c r="IZ89" s="174"/>
      <c r="JA89" s="175"/>
      <c r="JB89" s="175"/>
      <c r="JC89" s="176"/>
      <c r="JD89" s="176"/>
      <c r="JE89" s="176"/>
      <c r="JF89" s="176"/>
      <c r="JG89" s="176"/>
      <c r="JH89" s="176"/>
      <c r="JI89" s="176"/>
      <c r="JJ89" s="176"/>
      <c r="JK89" s="176"/>
      <c r="JL89" s="176"/>
      <c r="JM89" s="176"/>
      <c r="JN89" s="176"/>
      <c r="JO89" s="176"/>
      <c r="JP89" s="176"/>
      <c r="JQ89" s="176"/>
      <c r="JR89" s="176"/>
    </row>
    <row r="90" spans="1:278">
      <c r="A90" t="s">
        <v>135</v>
      </c>
      <c r="B90" t="s">
        <v>136</v>
      </c>
      <c r="C90" t="s">
        <v>137</v>
      </c>
      <c r="D90" s="14">
        <v>40.551879290000002</v>
      </c>
      <c r="E90" s="14">
        <v>41.044174720000001</v>
      </c>
      <c r="F90" s="14">
        <v>41.308406730000002</v>
      </c>
      <c r="G90" s="14">
        <v>41.637330400000003</v>
      </c>
      <c r="H90" s="14">
        <v>42.211287839999997</v>
      </c>
      <c r="I90" s="14">
        <v>42.705332519999999</v>
      </c>
      <c r="J90" s="14">
        <v>43.132467220000002</v>
      </c>
      <c r="K90" s="14">
        <v>43.372820040000001</v>
      </c>
      <c r="L90" s="133">
        <v>44.038935430000002</v>
      </c>
      <c r="M90" s="15">
        <v>44.606000000000002</v>
      </c>
      <c r="N90" s="108">
        <v>45</v>
      </c>
      <c r="O90" s="108">
        <v>46.4</v>
      </c>
      <c r="P90" s="108">
        <v>48.015799708313104</v>
      </c>
      <c r="Q90" s="108">
        <v>46.63</v>
      </c>
      <c r="R90" s="108">
        <v>48.459499999999998</v>
      </c>
      <c r="S90" s="108">
        <v>49.264755316410998</v>
      </c>
      <c r="T90" s="108">
        <v>50.14</v>
      </c>
      <c r="U90" s="108">
        <v>51.177458981346</v>
      </c>
      <c r="V90" s="108">
        <v>52.120896902449999</v>
      </c>
      <c r="W90" s="14">
        <v>44.721831790000003</v>
      </c>
      <c r="X90" s="14">
        <v>44.70639336</v>
      </c>
      <c r="Y90" s="14">
        <v>44.753160299999998</v>
      </c>
      <c r="Z90" s="14">
        <v>44.7198688</v>
      </c>
      <c r="AA90" s="14">
        <v>44.707759969999998</v>
      </c>
      <c r="AB90" s="14">
        <v>44.436836970000002</v>
      </c>
      <c r="AC90" s="14">
        <v>44.295999129999998</v>
      </c>
      <c r="AD90" s="14">
        <v>44.248482729999999</v>
      </c>
      <c r="AE90" s="14">
        <v>44.23</v>
      </c>
      <c r="AF90" s="14">
        <v>43.155999999999999</v>
      </c>
      <c r="AG90" s="15">
        <v>43.386404630000001</v>
      </c>
      <c r="AH90" s="15">
        <v>43.72</v>
      </c>
      <c r="AI90" s="15">
        <v>44</v>
      </c>
      <c r="AJ90" s="177">
        <v>44.38</v>
      </c>
      <c r="AK90" s="177">
        <v>44.59</v>
      </c>
      <c r="AL90" s="177">
        <v>44.718831489999999</v>
      </c>
      <c r="AM90" s="177">
        <v>44.892597189999996</v>
      </c>
      <c r="AN90" s="183">
        <v>44.877763880000003</v>
      </c>
      <c r="AO90" s="183">
        <v>44.937270239999997</v>
      </c>
      <c r="AP90" s="14">
        <v>103.65611228</v>
      </c>
      <c r="AQ90" s="14">
        <v>102.27609621000001</v>
      </c>
      <c r="AR90" s="14">
        <v>104.56964979</v>
      </c>
      <c r="AS90" s="14">
        <v>104.73622756</v>
      </c>
      <c r="AT90" s="14">
        <v>105.48943241000001</v>
      </c>
      <c r="AU90" s="14">
        <v>102.46268425</v>
      </c>
      <c r="AV90" s="14">
        <v>103.36966375999999</v>
      </c>
      <c r="AW90" s="108">
        <v>103.6753521</v>
      </c>
      <c r="AX90" s="108">
        <v>102.29661016</v>
      </c>
      <c r="AY90" s="108">
        <v>102.3860634</v>
      </c>
      <c r="AZ90" s="108">
        <v>104.2</v>
      </c>
      <c r="BA90" s="108">
        <v>105</v>
      </c>
      <c r="BB90" s="108">
        <v>106.615951836468</v>
      </c>
      <c r="BC90" s="108">
        <v>106.53358036128</v>
      </c>
      <c r="BD90" s="108">
        <v>106.75039052992</v>
      </c>
      <c r="BE90" s="108">
        <v>106.6029240467</v>
      </c>
      <c r="BF90" s="108">
        <v>105.93028065352</v>
      </c>
      <c r="BG90" s="15">
        <v>105.90859531165</v>
      </c>
      <c r="BH90" s="15">
        <v>106.22767661039001</v>
      </c>
      <c r="BI90" s="15">
        <v>33.08944326824696</v>
      </c>
      <c r="BJ90" s="15">
        <v>33.077692481984243</v>
      </c>
      <c r="BK90" s="15">
        <v>32.990695841385161</v>
      </c>
      <c r="BL90" s="15">
        <v>33.052527726969458</v>
      </c>
      <c r="BM90" s="15">
        <v>33.098286287678462</v>
      </c>
      <c r="BN90" s="15">
        <v>33.088059892731223</v>
      </c>
      <c r="BO90" s="15">
        <v>33.043512968587102</v>
      </c>
      <c r="BP90" s="108">
        <v>33.154640929347927</v>
      </c>
      <c r="BQ90" s="108">
        <v>33.464880739999998</v>
      </c>
      <c r="BR90" s="108">
        <v>33.869547500000003</v>
      </c>
      <c r="BS90" s="108">
        <v>34.160878259999997</v>
      </c>
      <c r="BT90" s="108">
        <v>36.28096</v>
      </c>
      <c r="BU90" s="108">
        <v>36.013893843634499</v>
      </c>
      <c r="BV90" s="177">
        <v>36.244337787961598</v>
      </c>
      <c r="BW90" s="177">
        <v>35.606244469627278</v>
      </c>
      <c r="BX90" s="183">
        <v>35.801201862918703</v>
      </c>
      <c r="BY90" s="183">
        <v>37.230800000000002</v>
      </c>
      <c r="BZ90" s="183">
        <v>37.590909009997702</v>
      </c>
      <c r="CA90" s="183">
        <v>37.715009999999999</v>
      </c>
      <c r="CB90" s="15">
        <v>32.011820569999998</v>
      </c>
      <c r="CC90" s="15">
        <v>31.908437920000001</v>
      </c>
      <c r="CD90" s="15">
        <v>31.914011540000001</v>
      </c>
      <c r="CE90" s="15">
        <v>31.80109878</v>
      </c>
      <c r="CF90" s="15">
        <v>31.78999619</v>
      </c>
      <c r="CG90" s="15">
        <v>31.820468219999999</v>
      </c>
      <c r="CH90" s="15">
        <v>31.861740709999999</v>
      </c>
      <c r="CI90" s="15">
        <v>31.92785357</v>
      </c>
      <c r="CJ90" s="15">
        <v>32.130000000000003</v>
      </c>
      <c r="CK90" s="15">
        <v>32.42858725</v>
      </c>
      <c r="CL90" s="15">
        <v>32.456000000000003</v>
      </c>
      <c r="CM90" s="15">
        <v>32.588000000000001</v>
      </c>
      <c r="CN90" s="15">
        <v>32.811741656833703</v>
      </c>
      <c r="CO90" s="177">
        <v>32.984699999999997</v>
      </c>
      <c r="CP90" s="177">
        <v>33.0824</v>
      </c>
      <c r="CQ90" s="177">
        <v>33.2453</v>
      </c>
      <c r="CR90" s="177">
        <v>33.752899999999997</v>
      </c>
      <c r="CS90" s="183">
        <v>34.170519984644002</v>
      </c>
      <c r="CT90" s="183">
        <v>34.091761285837997</v>
      </c>
      <c r="CU90" s="15">
        <v>4.54</v>
      </c>
      <c r="CV90" s="14">
        <v>4.5650000000000004</v>
      </c>
      <c r="CW90" s="14">
        <v>4.6390000000000002</v>
      </c>
      <c r="CX90" s="14">
        <v>4.7080000000000002</v>
      </c>
      <c r="CY90" s="14">
        <v>4.7779999999999996</v>
      </c>
      <c r="CZ90" s="14">
        <v>4.875</v>
      </c>
      <c r="DA90" s="14">
        <v>4.91</v>
      </c>
      <c r="DB90" s="14">
        <v>5.0229999999999997</v>
      </c>
      <c r="DC90" s="14">
        <v>5.0895875200000003</v>
      </c>
      <c r="DD90" s="14">
        <v>5.202</v>
      </c>
      <c r="DE90" s="15">
        <v>5.2654903400000004</v>
      </c>
      <c r="DF90" s="15">
        <v>5.30354671</v>
      </c>
      <c r="DG90" s="15">
        <v>5.4</v>
      </c>
      <c r="DH90" s="177">
        <v>5.4382999999999999</v>
      </c>
      <c r="DI90" s="177">
        <v>5.3975996601288996</v>
      </c>
      <c r="DJ90" s="177">
        <v>5.41</v>
      </c>
      <c r="DK90" s="177">
        <v>5.4607000000000001</v>
      </c>
      <c r="DL90" s="183">
        <v>5.5216000000000003</v>
      </c>
      <c r="DM90" s="183">
        <v>5.5532132666868002</v>
      </c>
      <c r="DN90" s="14">
        <v>4.2160772</v>
      </c>
      <c r="DO90" s="14">
        <v>4.4772191499999998</v>
      </c>
      <c r="DP90" s="14">
        <v>4.6194159399999997</v>
      </c>
      <c r="DQ90" s="14">
        <v>4.6097653599999999</v>
      </c>
      <c r="DR90" s="14">
        <v>4.5661013199999996</v>
      </c>
      <c r="DS90" s="14">
        <v>4.6268021099999999</v>
      </c>
      <c r="DT90" s="14">
        <v>4.6469548100000004</v>
      </c>
      <c r="DU90" s="14">
        <v>4.6710154299999997</v>
      </c>
      <c r="DV90" s="14">
        <v>4.9104486700000001</v>
      </c>
      <c r="DW90" s="14">
        <v>4.7799183899999997</v>
      </c>
      <c r="DX90" s="15">
        <v>4.8380079499999997</v>
      </c>
      <c r="DY90" s="15">
        <v>4.9100014400000003</v>
      </c>
      <c r="DZ90" s="15">
        <v>4.9800000000000004</v>
      </c>
      <c r="EA90" s="177">
        <v>5.04</v>
      </c>
      <c r="EB90" s="177">
        <v>5.0912385090349002</v>
      </c>
      <c r="EC90" s="177">
        <v>5.1364999999999998</v>
      </c>
      <c r="ED90" s="177">
        <v>5.2080000000000002</v>
      </c>
      <c r="EE90" s="183">
        <v>5.2164999999999999</v>
      </c>
      <c r="EF90" s="183">
        <v>5.2316000000000003</v>
      </c>
      <c r="EG90" s="15">
        <v>72.178065092771007</v>
      </c>
      <c r="EH90" s="15">
        <v>73.022668926026242</v>
      </c>
      <c r="EI90" s="15">
        <v>72.693234809699732</v>
      </c>
      <c r="EJ90" s="15">
        <v>72.630635336355226</v>
      </c>
      <c r="EK90" s="15">
        <v>73.155182440677223</v>
      </c>
      <c r="EL90" s="15">
        <v>73.220704803339217</v>
      </c>
      <c r="EM90" s="15">
        <v>73.393255441730659</v>
      </c>
      <c r="EN90" s="15">
        <v>73.456614027548312</v>
      </c>
      <c r="EO90" s="15">
        <v>71.149301820000005</v>
      </c>
      <c r="EP90" s="14">
        <v>71.664882939999998</v>
      </c>
      <c r="EQ90" s="15">
        <v>71.819999999999993</v>
      </c>
      <c r="ER90" s="15">
        <v>72.2</v>
      </c>
      <c r="ES90" s="15">
        <v>73.8566</v>
      </c>
      <c r="ET90" s="177">
        <v>74.443117316900441</v>
      </c>
      <c r="EU90" s="177">
        <v>77.024393931122489</v>
      </c>
      <c r="EV90" s="177">
        <v>76.465199190072198</v>
      </c>
      <c r="EW90" s="177">
        <v>76.808409805695604</v>
      </c>
      <c r="EX90" s="177">
        <v>76.140686511915803</v>
      </c>
      <c r="EY90" s="177">
        <v>76.263009604953098</v>
      </c>
      <c r="EZ90" s="14">
        <v>10.24895308</v>
      </c>
      <c r="FA90" s="14">
        <v>10.39510971</v>
      </c>
      <c r="FB90" s="14">
        <v>10.559831340000001</v>
      </c>
      <c r="FC90" s="14">
        <v>10.62360769</v>
      </c>
      <c r="FD90" s="14">
        <v>10.751699739999999</v>
      </c>
      <c r="FE90" s="14">
        <v>11.04378846</v>
      </c>
      <c r="FF90" s="14">
        <v>11.17426429</v>
      </c>
      <c r="FG90" s="14">
        <v>11.28002659</v>
      </c>
      <c r="FH90" s="14">
        <v>11.42048473</v>
      </c>
      <c r="FI90" s="14">
        <v>11.54087711</v>
      </c>
      <c r="FJ90" s="15">
        <v>11.8</v>
      </c>
      <c r="FK90" s="15">
        <v>12</v>
      </c>
      <c r="FL90" s="15">
        <v>12.267876748924101</v>
      </c>
      <c r="FM90" s="177">
        <v>12.46</v>
      </c>
      <c r="FN90" s="177">
        <v>12.504250594794</v>
      </c>
      <c r="FO90" s="177">
        <v>12.679557927267</v>
      </c>
      <c r="FP90" s="177">
        <v>12.954968949228</v>
      </c>
      <c r="FQ90" s="177">
        <v>12.998100000000001</v>
      </c>
      <c r="FR90" s="183">
        <v>13.216900000000001</v>
      </c>
      <c r="FS90" s="14">
        <v>9.6104419100000005</v>
      </c>
      <c r="FT90" s="14">
        <v>9.6235478099999998</v>
      </c>
      <c r="FU90" s="14">
        <v>9.6502225799999994</v>
      </c>
      <c r="FV90" s="14">
        <v>10.040575349999999</v>
      </c>
      <c r="FW90" s="14">
        <v>10.167826140000001</v>
      </c>
      <c r="FX90" s="14">
        <v>10.31687193</v>
      </c>
      <c r="FY90" s="14">
        <v>10.404777299999999</v>
      </c>
      <c r="FZ90" s="14">
        <v>10.44857463</v>
      </c>
      <c r="GA90" s="14">
        <v>10.48934768</v>
      </c>
      <c r="GB90" s="14">
        <v>10.513150919999999</v>
      </c>
      <c r="GC90" s="15">
        <v>10.49816047</v>
      </c>
      <c r="GD90" s="15">
        <v>10.711236850000001</v>
      </c>
      <c r="GE90" s="15">
        <v>10.86</v>
      </c>
      <c r="GF90" s="177">
        <v>10.985857775187799</v>
      </c>
      <c r="GG90" s="177">
        <v>11.0631918258119</v>
      </c>
      <c r="GH90" s="183">
        <v>11.174724527936</v>
      </c>
      <c r="GI90" s="183">
        <v>11.224</v>
      </c>
      <c r="GJ90" s="183">
        <v>11.283153388041001</v>
      </c>
      <c r="GK90" s="183">
        <v>11.3484</v>
      </c>
      <c r="GL90" s="14">
        <v>17.271000000000001</v>
      </c>
      <c r="GM90" s="14">
        <v>17.381</v>
      </c>
      <c r="GN90" s="14">
        <v>17.524999999999999</v>
      </c>
      <c r="GO90" s="14">
        <v>17.5</v>
      </c>
      <c r="GP90" s="14">
        <v>17.54</v>
      </c>
      <c r="GQ90" s="14">
        <v>17.603000000000002</v>
      </c>
      <c r="GR90" s="14">
        <v>17.719000000000001</v>
      </c>
      <c r="GS90" s="14">
        <v>17.951000000000001</v>
      </c>
      <c r="GT90" s="14">
        <v>17.815999999999999</v>
      </c>
      <c r="GU90" s="14">
        <v>18.30756942</v>
      </c>
      <c r="GV90" s="15">
        <v>18.364623089999998</v>
      </c>
      <c r="GW90" s="15">
        <v>18.8715695</v>
      </c>
      <c r="GX90" s="15">
        <v>18.997386717970201</v>
      </c>
      <c r="GY90" s="177">
        <v>19.341275649563659</v>
      </c>
      <c r="GZ90" s="183">
        <v>19.600391658530501</v>
      </c>
      <c r="HA90" s="183">
        <v>19.739392655298602</v>
      </c>
      <c r="HB90" s="183">
        <v>19.994863400188699</v>
      </c>
      <c r="HC90" s="183">
        <v>20.3173759716021</v>
      </c>
      <c r="HD90" s="183">
        <v>21.699139677443601</v>
      </c>
      <c r="HE90" s="14">
        <v>12.11</v>
      </c>
      <c r="HF90" s="14">
        <v>12.34</v>
      </c>
      <c r="HG90" s="14">
        <v>12.58</v>
      </c>
      <c r="HH90" s="14">
        <v>12.76</v>
      </c>
      <c r="HI90" s="14">
        <v>12.85</v>
      </c>
      <c r="HJ90" s="14">
        <v>12.89</v>
      </c>
      <c r="HK90" s="14">
        <v>12.9</v>
      </c>
      <c r="HL90" s="14">
        <v>12.9</v>
      </c>
      <c r="HM90" s="14">
        <v>15.454306799999999</v>
      </c>
      <c r="HN90" s="14">
        <v>16.13662901</v>
      </c>
      <c r="HO90" s="15">
        <v>13.966118120000001</v>
      </c>
      <c r="HP90" s="15">
        <v>14.23</v>
      </c>
      <c r="HQ90" s="108">
        <v>13.920711661187401</v>
      </c>
      <c r="HR90" s="183">
        <v>14.177087909406</v>
      </c>
      <c r="HS90" s="183">
        <v>17.046450939457198</v>
      </c>
      <c r="HT90" s="183">
        <v>17.249420491423301</v>
      </c>
      <c r="HU90" s="183">
        <v>17.284090256645801</v>
      </c>
      <c r="HV90" s="183">
        <v>17.447686751132299</v>
      </c>
      <c r="HW90" s="183">
        <v>17.555619069395199</v>
      </c>
      <c r="HX90" s="97">
        <f t="shared" ref="HX90:IK90" si="504">HX14/HX88</f>
        <v>90.716990259251943</v>
      </c>
      <c r="HY90" s="97">
        <f t="shared" si="504"/>
        <v>90.857370869113439</v>
      </c>
      <c r="HZ90" s="97">
        <f t="shared" si="504"/>
        <v>90.940641773982378</v>
      </c>
      <c r="IA90" s="97">
        <f t="shared" si="504"/>
        <v>91.857268207078093</v>
      </c>
      <c r="IB90" s="97">
        <f t="shared" si="504"/>
        <v>92.461415025528808</v>
      </c>
      <c r="IC90" s="97">
        <f t="shared" si="504"/>
        <v>93.295950843064603</v>
      </c>
      <c r="ID90" s="97">
        <f t="shared" si="504"/>
        <v>94.047321817390042</v>
      </c>
      <c r="IE90" s="97">
        <f t="shared" si="504"/>
        <v>95.064581523313066</v>
      </c>
      <c r="IF90" s="97">
        <f t="shared" si="504"/>
        <v>95.761052937754513</v>
      </c>
      <c r="IG90" s="97">
        <f t="shared" si="504"/>
        <v>98.059465840342341</v>
      </c>
      <c r="IH90" s="97">
        <f t="shared" si="504"/>
        <v>97.471769499417931</v>
      </c>
      <c r="II90" s="97">
        <f t="shared" si="504"/>
        <v>97.061092786462069</v>
      </c>
      <c r="IJ90" s="97">
        <f t="shared" si="504"/>
        <v>99.828767123287676</v>
      </c>
      <c r="IK90" s="185">
        <f t="shared" si="504"/>
        <v>101.74288697924871</v>
      </c>
      <c r="IL90" s="189">
        <v>102.9260902</v>
      </c>
      <c r="IM90" s="114">
        <v>103.28270000000001</v>
      </c>
      <c r="IN90" s="114">
        <v>104.08151901554</v>
      </c>
      <c r="IO90" s="114">
        <v>104.97490000000001</v>
      </c>
      <c r="IP90" s="114">
        <v>105.437</v>
      </c>
      <c r="IQ90" s="114"/>
      <c r="IR90" s="114"/>
      <c r="IS90" s="114"/>
      <c r="IT90" s="114"/>
      <c r="IU90" s="114"/>
      <c r="IV90" s="114"/>
      <c r="IW90" s="114"/>
      <c r="IX90" s="114"/>
      <c r="IY90" s="114"/>
      <c r="IZ90" s="114"/>
      <c r="JA90" s="135"/>
      <c r="JB90" s="135"/>
      <c r="JH90" s="67"/>
      <c r="JI90" s="67"/>
      <c r="JJ90" s="67"/>
      <c r="JK90" s="67"/>
      <c r="JL90" s="67"/>
      <c r="JM90" s="67"/>
      <c r="JN90" s="67"/>
      <c r="JO90" s="67"/>
      <c r="JP90" s="67"/>
      <c r="JQ90" s="67"/>
      <c r="JR90" s="67"/>
    </row>
    <row r="91" spans="1:278">
      <c r="A91" t="s">
        <v>138</v>
      </c>
      <c r="B91" t="s">
        <v>139</v>
      </c>
      <c r="C91" t="s">
        <v>140</v>
      </c>
      <c r="D91" s="14">
        <v>17.947058439999999</v>
      </c>
      <c r="E91" s="14">
        <v>17.900997690000001</v>
      </c>
      <c r="F91" s="14">
        <v>17.866271179999998</v>
      </c>
      <c r="G91" s="14">
        <v>17.87177513</v>
      </c>
      <c r="H91" s="14">
        <v>17.634930260000001</v>
      </c>
      <c r="I91" s="14">
        <v>17.34374352</v>
      </c>
      <c r="J91" s="14">
        <v>16.92400078</v>
      </c>
      <c r="K91" s="14">
        <v>16.580632420000001</v>
      </c>
      <c r="L91" s="133">
        <v>15.83443567</v>
      </c>
      <c r="M91" s="14">
        <v>15.715999999999999</v>
      </c>
      <c r="N91" s="108">
        <v>15.549745140000001</v>
      </c>
      <c r="O91" s="108">
        <v>15.2</v>
      </c>
      <c r="P91" s="144">
        <f>P9/P14*1000</f>
        <v>14.437801525790107</v>
      </c>
      <c r="Q91" s="144">
        <v>14.54</v>
      </c>
      <c r="R91" s="144">
        <v>13.776199999999999</v>
      </c>
      <c r="S91" s="144">
        <v>13.416154914002</v>
      </c>
      <c r="T91" s="144">
        <v>13.355842283733001</v>
      </c>
      <c r="U91" s="144">
        <v>13.462554588604</v>
      </c>
      <c r="V91" s="144">
        <v>13.207672690986</v>
      </c>
      <c r="W91" s="14">
        <v>19.48024865</v>
      </c>
      <c r="X91" s="14">
        <v>19.493829640000001</v>
      </c>
      <c r="Y91" s="14">
        <v>19.40858102</v>
      </c>
      <c r="Z91" s="14">
        <v>19.359761729999999</v>
      </c>
      <c r="AA91" s="14">
        <v>19.120459919999998</v>
      </c>
      <c r="AB91" s="14">
        <v>19.002283469999998</v>
      </c>
      <c r="AC91" s="14">
        <v>18.095507730000001</v>
      </c>
      <c r="AD91" s="14">
        <v>16.108403800000001</v>
      </c>
      <c r="AE91" s="14">
        <v>15.457892579999999</v>
      </c>
      <c r="AF91" s="14">
        <v>15.351403230000001</v>
      </c>
      <c r="AG91" s="15">
        <v>15.17380425</v>
      </c>
      <c r="AH91" s="15">
        <v>15.038126099999999</v>
      </c>
      <c r="AI91" s="15">
        <v>14.7</v>
      </c>
      <c r="AJ91" s="177">
        <v>14.6</v>
      </c>
      <c r="AK91" s="177">
        <v>14.15</v>
      </c>
      <c r="AL91" s="177">
        <v>13.8</v>
      </c>
      <c r="AM91" s="177">
        <v>13.6</v>
      </c>
      <c r="AN91" s="183">
        <v>13.7</v>
      </c>
      <c r="AO91" s="183">
        <v>13.6</v>
      </c>
      <c r="AP91" s="14">
        <v>20.256158450000001</v>
      </c>
      <c r="AQ91" s="14">
        <v>20.267617940000001</v>
      </c>
      <c r="AR91" s="14">
        <v>20.12060215</v>
      </c>
      <c r="AS91" s="14">
        <v>19.92408867</v>
      </c>
      <c r="AT91" s="14">
        <v>20.020026770000001</v>
      </c>
      <c r="AU91" s="14">
        <v>19.41565319</v>
      </c>
      <c r="AV91" s="14">
        <v>19.097001720000002</v>
      </c>
      <c r="AW91" s="108">
        <v>18.533285289999998</v>
      </c>
      <c r="AX91" s="108">
        <v>18.16229921</v>
      </c>
      <c r="AY91" s="108">
        <v>18.127609029999999</v>
      </c>
      <c r="AZ91" s="108">
        <v>17.5</v>
      </c>
      <c r="BA91" s="108">
        <v>17.399999999999999</v>
      </c>
      <c r="BB91" s="108">
        <v>16.995993217944999</v>
      </c>
      <c r="BC91" s="108">
        <v>16.850000000000001</v>
      </c>
      <c r="BD91" s="108">
        <v>14.947989424709</v>
      </c>
      <c r="BE91" s="108">
        <v>14.778509751913999</v>
      </c>
      <c r="BF91" s="108">
        <v>15.075953982595999</v>
      </c>
      <c r="BG91" s="15">
        <v>15.499486686741999</v>
      </c>
      <c r="BH91" s="15">
        <v>15.567378111382</v>
      </c>
      <c r="BI91" s="15">
        <v>20.24134488</v>
      </c>
      <c r="BJ91" s="15">
        <v>20.335123629999998</v>
      </c>
      <c r="BK91" s="15">
        <v>20.82631232</v>
      </c>
      <c r="BL91" s="15">
        <v>19.833507709999999</v>
      </c>
      <c r="BM91" s="15">
        <v>19.649559450000002</v>
      </c>
      <c r="BN91" s="15">
        <v>19.5524697</v>
      </c>
      <c r="BO91" s="15">
        <v>18.263746260000001</v>
      </c>
      <c r="BP91" s="108">
        <v>17.403819389999999</v>
      </c>
      <c r="BQ91" s="108">
        <v>16.634550010000002</v>
      </c>
      <c r="BR91" s="108">
        <v>16.872726889999999</v>
      </c>
      <c r="BS91" s="108">
        <v>17.2</v>
      </c>
      <c r="BT91" s="108">
        <v>16.983840000000001</v>
      </c>
      <c r="BU91" s="108">
        <v>16.547323209135701</v>
      </c>
      <c r="BV91" s="177">
        <v>16.309004312198699</v>
      </c>
      <c r="BW91" s="177">
        <v>15.737626876927248</v>
      </c>
      <c r="BX91" s="183">
        <v>15.6620468968267</v>
      </c>
      <c r="BY91" s="183">
        <v>15.43144</v>
      </c>
      <c r="BZ91" s="183">
        <v>15.4</v>
      </c>
      <c r="CA91" s="183">
        <v>16.45044</v>
      </c>
      <c r="CB91" s="15">
        <v>17.009546749999998</v>
      </c>
      <c r="CC91" s="15">
        <v>16.750703529999999</v>
      </c>
      <c r="CD91" s="15">
        <v>16.738474570000001</v>
      </c>
      <c r="CE91" s="15">
        <v>17.082233989999999</v>
      </c>
      <c r="CF91" s="15">
        <v>16.971378170000001</v>
      </c>
      <c r="CG91" s="15">
        <v>16.171035799999999</v>
      </c>
      <c r="CH91" s="15">
        <v>15.78073923</v>
      </c>
      <c r="CI91" s="15">
        <v>15.482152689999999</v>
      </c>
      <c r="CJ91" s="15">
        <v>15.0608</v>
      </c>
      <c r="CK91" s="15">
        <v>15.1408</v>
      </c>
      <c r="CL91" s="15">
        <v>14.87006762</v>
      </c>
      <c r="CM91" s="15">
        <v>14.74508501</v>
      </c>
      <c r="CN91" s="15">
        <v>14.4109661036094</v>
      </c>
      <c r="CO91" s="177">
        <v>14.319599999999999</v>
      </c>
      <c r="CP91" s="177">
        <v>13.9434</v>
      </c>
      <c r="CQ91" s="177">
        <v>13.763199999999999</v>
      </c>
      <c r="CR91" s="177">
        <v>13.5656</v>
      </c>
      <c r="CS91" s="183">
        <v>13.554463513010001</v>
      </c>
      <c r="CT91" s="183">
        <v>13.819003070991</v>
      </c>
      <c r="CU91" s="15">
        <v>21.608000000000001</v>
      </c>
      <c r="CV91" s="14">
        <v>21.376000000000001</v>
      </c>
      <c r="CW91" s="14">
        <v>21.326000000000001</v>
      </c>
      <c r="CX91" s="14">
        <v>21.305</v>
      </c>
      <c r="CY91" s="14">
        <v>21.06</v>
      </c>
      <c r="CZ91" s="14">
        <v>19.199000000000002</v>
      </c>
      <c r="DA91" s="14">
        <v>19.579999999999998</v>
      </c>
      <c r="DB91" s="14">
        <v>18.995999999999999</v>
      </c>
      <c r="DC91" s="14">
        <v>18.99941115</v>
      </c>
      <c r="DD91" s="14">
        <v>18.652999999999999</v>
      </c>
      <c r="DE91" s="15">
        <v>18.59377963</v>
      </c>
      <c r="DF91" s="15">
        <v>17.883227720000001</v>
      </c>
      <c r="DG91" s="15">
        <v>17.399999999999999</v>
      </c>
      <c r="DH91" s="177">
        <v>17.631</v>
      </c>
      <c r="DI91" s="177">
        <v>17.797385029312</v>
      </c>
      <c r="DJ91" s="177">
        <v>17.556109335858999</v>
      </c>
      <c r="DK91" s="177">
        <v>17.7455</v>
      </c>
      <c r="DL91" s="183">
        <v>17.632000000000001</v>
      </c>
      <c r="DM91" s="183">
        <v>17.581776659551</v>
      </c>
      <c r="DN91" s="14">
        <v>14.974243700000001</v>
      </c>
      <c r="DO91" s="14">
        <v>14.871173260000001</v>
      </c>
      <c r="DP91" s="14">
        <v>14.771649289999999</v>
      </c>
      <c r="DQ91" s="14">
        <v>14.753839899999999</v>
      </c>
      <c r="DR91" s="14">
        <v>14.667110989999999</v>
      </c>
      <c r="DS91" s="14">
        <v>14.313355680000001</v>
      </c>
      <c r="DT91" s="14">
        <v>14.138259570000001</v>
      </c>
      <c r="DU91" s="14">
        <v>14.55875384</v>
      </c>
      <c r="DV91" s="14">
        <v>14.0826276</v>
      </c>
      <c r="DW91" s="14">
        <v>14.152991099999999</v>
      </c>
      <c r="DX91" s="15">
        <v>14.00720559</v>
      </c>
      <c r="DY91" s="15">
        <v>13.889513640000001</v>
      </c>
      <c r="DZ91" s="15">
        <v>13.83</v>
      </c>
      <c r="EA91" s="177">
        <v>13.89</v>
      </c>
      <c r="EB91" s="177">
        <v>13.445796065946</v>
      </c>
      <c r="EC91" s="177">
        <v>13.302300000000001</v>
      </c>
      <c r="ED91" s="177">
        <v>13.171200000000001</v>
      </c>
      <c r="EE91" s="183">
        <v>13.335987416482</v>
      </c>
      <c r="EF91" s="183">
        <v>13.2712</v>
      </c>
      <c r="EG91" s="14">
        <v>14.591942359999999</v>
      </c>
      <c r="EH91" s="14">
        <v>14.639682929999999</v>
      </c>
      <c r="EI91" s="14">
        <v>14.836721710000001</v>
      </c>
      <c r="EJ91" s="14">
        <v>14.33611909</v>
      </c>
      <c r="EK91" s="14">
        <v>14.373477859999999</v>
      </c>
      <c r="EL91" s="14">
        <v>14.08913652</v>
      </c>
      <c r="EM91" s="14">
        <v>13.76754455</v>
      </c>
      <c r="EN91" s="14">
        <v>13.34253363</v>
      </c>
      <c r="EO91" s="14">
        <v>12.987265600000001</v>
      </c>
      <c r="EP91" s="14">
        <v>13.10452776</v>
      </c>
      <c r="EQ91" s="15">
        <v>12.67</v>
      </c>
      <c r="ER91" s="15">
        <v>12.734440319999999</v>
      </c>
      <c r="ES91" s="15">
        <v>12.27600457</v>
      </c>
      <c r="ET91" s="177">
        <v>12.008367250045747</v>
      </c>
      <c r="EU91" s="177">
        <v>11.194495550610901</v>
      </c>
      <c r="EV91" s="177">
        <v>11.124220120086299</v>
      </c>
      <c r="EW91" s="177">
        <v>11.3685298540552</v>
      </c>
      <c r="EX91" s="177">
        <v>11.544138832782499</v>
      </c>
      <c r="EY91" s="177">
        <v>11.258924394064399</v>
      </c>
      <c r="EZ91" s="14">
        <v>15.28360507</v>
      </c>
      <c r="FA91" s="14">
        <v>15.239526809999999</v>
      </c>
      <c r="FB91" s="14">
        <v>15.26872842</v>
      </c>
      <c r="FC91" s="14">
        <v>14.9652627</v>
      </c>
      <c r="FD91" s="14">
        <v>14.929826459999999</v>
      </c>
      <c r="FE91" s="14">
        <v>14.31825664</v>
      </c>
      <c r="FF91" s="14">
        <v>14.449115389999999</v>
      </c>
      <c r="FG91" s="14">
        <v>14.0014504</v>
      </c>
      <c r="FH91" s="14">
        <v>13.502885900000001</v>
      </c>
      <c r="FI91" s="14">
        <v>13.78434442</v>
      </c>
      <c r="FJ91" s="15">
        <v>13.3</v>
      </c>
      <c r="FK91" s="15">
        <v>13.1</v>
      </c>
      <c r="FL91" s="15">
        <v>12.865810541278201</v>
      </c>
      <c r="FM91" s="177">
        <v>12.75</v>
      </c>
      <c r="FN91" s="177">
        <v>12.333682337898001</v>
      </c>
      <c r="FO91" s="177">
        <v>12.274257205830001</v>
      </c>
      <c r="FP91" s="177">
        <v>12.151205643888</v>
      </c>
      <c r="FQ91" s="177">
        <v>11.976900000000001</v>
      </c>
      <c r="FR91" s="183">
        <v>11.959</v>
      </c>
      <c r="FS91" s="14">
        <v>14.06516622</v>
      </c>
      <c r="FT91" s="14">
        <v>14.444732399999999</v>
      </c>
      <c r="FU91" s="14">
        <v>14.523306570000001</v>
      </c>
      <c r="FV91" s="14">
        <v>13.83321853</v>
      </c>
      <c r="FW91" s="14">
        <v>13.910520890000001</v>
      </c>
      <c r="FX91" s="14">
        <v>13.466697760000001</v>
      </c>
      <c r="FY91" s="14">
        <v>13.05284705</v>
      </c>
      <c r="FZ91" s="14">
        <v>12.984833070000001</v>
      </c>
      <c r="GA91" s="14">
        <v>12.448534889999999</v>
      </c>
      <c r="GB91" s="14">
        <v>12.11151563</v>
      </c>
      <c r="GC91" s="15">
        <v>12.05981263</v>
      </c>
      <c r="GD91" s="15">
        <v>11.62998981</v>
      </c>
      <c r="GE91" s="15">
        <v>11.35</v>
      </c>
      <c r="GF91" s="177">
        <v>11.144047290024</v>
      </c>
      <c r="GG91" s="177">
        <v>10.8296848482003</v>
      </c>
      <c r="GH91" s="183">
        <v>10.572414450451085</v>
      </c>
      <c r="GI91" s="326">
        <v>10.524491811470257</v>
      </c>
      <c r="GJ91" s="326">
        <v>10.471804414763096</v>
      </c>
      <c r="GK91" s="326">
        <v>10.288209194260601</v>
      </c>
      <c r="GL91" s="14">
        <v>12.22</v>
      </c>
      <c r="GM91" s="14">
        <v>12.164</v>
      </c>
      <c r="GN91" s="14">
        <v>12.566000000000001</v>
      </c>
      <c r="GO91" s="14">
        <v>12.135999999999999</v>
      </c>
      <c r="GP91" s="14">
        <v>12.249000000000001</v>
      </c>
      <c r="GQ91" s="14">
        <v>11.654999999999999</v>
      </c>
      <c r="GR91" s="14">
        <v>11.356999999999999</v>
      </c>
      <c r="GS91" s="14">
        <v>11.01</v>
      </c>
      <c r="GT91" s="14">
        <v>10.869401890000001</v>
      </c>
      <c r="GU91" s="14">
        <v>10.88054028</v>
      </c>
      <c r="GV91" s="15">
        <v>10.60634728</v>
      </c>
      <c r="GW91" s="15">
        <v>10.44437763</v>
      </c>
      <c r="GX91" s="15">
        <v>10.204785029529299</v>
      </c>
      <c r="GY91" s="177">
        <v>10.045221621883234</v>
      </c>
      <c r="GZ91" s="183">
        <v>9.6032634290854304</v>
      </c>
      <c r="HA91" s="183">
        <v>9.5191907874182498</v>
      </c>
      <c r="HB91" s="183">
        <v>9.5254733834437406</v>
      </c>
      <c r="HC91" s="183">
        <v>9.4040579162525493</v>
      </c>
      <c r="HD91" s="183">
        <v>9.2286021127698792</v>
      </c>
      <c r="HE91" s="14">
        <v>17.75</v>
      </c>
      <c r="HF91" s="14">
        <v>17.29</v>
      </c>
      <c r="HG91" s="14">
        <v>17.05</v>
      </c>
      <c r="HH91" s="14">
        <v>17.28</v>
      </c>
      <c r="HI91" s="14">
        <v>16.8</v>
      </c>
      <c r="HJ91" s="14">
        <v>16.11</v>
      </c>
      <c r="HK91" s="14">
        <v>15.51</v>
      </c>
      <c r="HL91" s="14">
        <v>15.18</v>
      </c>
      <c r="HM91" s="14">
        <v>14.64558504</v>
      </c>
      <c r="HN91" s="14">
        <v>15.241300000000001</v>
      </c>
      <c r="HO91" s="15">
        <v>14.87076141</v>
      </c>
      <c r="HP91" s="15">
        <v>14.58</v>
      </c>
      <c r="HQ91" s="108">
        <v>14.9097175881029</v>
      </c>
      <c r="HR91" s="183">
        <v>14.876339367320099</v>
      </c>
      <c r="HS91" s="183">
        <v>14.9239041321936</v>
      </c>
      <c r="HT91" s="183">
        <v>15.059785657823101</v>
      </c>
      <c r="HU91" s="183">
        <v>15.2168813286078</v>
      </c>
      <c r="HV91" s="183">
        <v>15.214898651618901</v>
      </c>
      <c r="HW91" s="183">
        <v>14.866252234518001</v>
      </c>
      <c r="HX91" s="14">
        <v>12.91819534</v>
      </c>
      <c r="HY91" s="14">
        <v>12.89566773</v>
      </c>
      <c r="HZ91" s="14">
        <v>12.6517154</v>
      </c>
      <c r="IA91" s="14">
        <v>12.757774919999999</v>
      </c>
      <c r="IB91" s="14">
        <v>12.879436780000001</v>
      </c>
      <c r="IC91" s="14">
        <v>12.51310913</v>
      </c>
      <c r="ID91" s="14">
        <v>12.53392358</v>
      </c>
      <c r="IE91" s="14">
        <v>11.966610429999999</v>
      </c>
      <c r="IF91" s="14">
        <v>11.6475151</v>
      </c>
      <c r="IG91" s="14">
        <v>11.44237219</v>
      </c>
      <c r="IH91" s="15">
        <v>12.04481374</v>
      </c>
      <c r="II91" s="15">
        <v>11.590999999999999</v>
      </c>
      <c r="IJ91" s="15">
        <v>11.1916988716492</v>
      </c>
      <c r="IK91" s="177">
        <v>11.027904483123001</v>
      </c>
      <c r="IL91" s="189">
        <v>10.66960216</v>
      </c>
      <c r="IM91" s="114">
        <v>10.6143</v>
      </c>
      <c r="IN91" s="114">
        <v>10.687093831304001</v>
      </c>
      <c r="IO91" s="114">
        <v>10.6295</v>
      </c>
      <c r="IP91" s="114">
        <v>10.456</v>
      </c>
      <c r="IQ91" s="114"/>
      <c r="IR91" s="114"/>
      <c r="IS91" s="114"/>
      <c r="IT91" s="114"/>
      <c r="IU91" s="114"/>
      <c r="IV91" s="114"/>
      <c r="IW91" s="114"/>
      <c r="IX91" s="114"/>
      <c r="IY91" s="114"/>
      <c r="IZ91" s="114"/>
      <c r="JA91" s="135"/>
      <c r="JB91" s="135"/>
      <c r="JH91" s="67"/>
      <c r="JI91" s="67"/>
      <c r="JJ91" s="67"/>
      <c r="JK91" s="67"/>
      <c r="JL91" s="67"/>
      <c r="JM91" s="67"/>
      <c r="JN91" s="67"/>
      <c r="JO91" s="67"/>
      <c r="JP91" s="67"/>
      <c r="JQ91" s="67"/>
      <c r="JR91" s="67"/>
    </row>
    <row r="92" spans="1:278">
      <c r="A92" t="s">
        <v>141</v>
      </c>
      <c r="B92" t="s">
        <v>142</v>
      </c>
      <c r="C92" t="s">
        <v>143</v>
      </c>
      <c r="D92" s="14">
        <v>4.1680150100000004</v>
      </c>
      <c r="E92" s="14">
        <v>4.29777436</v>
      </c>
      <c r="F92" s="14">
        <v>4.2030860399999996</v>
      </c>
      <c r="G92" s="14">
        <v>4.3825888300000004</v>
      </c>
      <c r="H92" s="14">
        <v>4.0751970799999997</v>
      </c>
      <c r="I92" s="14">
        <v>4.1198790000000001</v>
      </c>
      <c r="J92" s="14">
        <v>3.7243195099999999</v>
      </c>
      <c r="K92" s="14">
        <v>3.6726749500000002</v>
      </c>
      <c r="L92" s="133">
        <v>3.7965418799999999</v>
      </c>
      <c r="M92" s="14">
        <v>3.601</v>
      </c>
      <c r="N92" s="108">
        <v>3.6926503799999999</v>
      </c>
      <c r="O92" s="108">
        <v>3.6</v>
      </c>
      <c r="P92" s="108">
        <v>3.4974905712911601</v>
      </c>
      <c r="Q92" s="108">
        <v>3.48</v>
      </c>
      <c r="R92" s="108">
        <v>3.3006000000000002</v>
      </c>
      <c r="S92" s="108">
        <v>3.1340439048493001</v>
      </c>
      <c r="T92" s="108">
        <v>3.3049546663471001</v>
      </c>
      <c r="U92" s="108">
        <v>3.1730261167235998</v>
      </c>
      <c r="V92" s="108">
        <v>3.2930012533539998</v>
      </c>
      <c r="W92" s="14">
        <v>4.0298705000000004</v>
      </c>
      <c r="X92" s="14">
        <v>3.9070138999999999</v>
      </c>
      <c r="Y92" s="14">
        <v>3.9817447600000002</v>
      </c>
      <c r="Z92" s="14">
        <v>4.0565706099999996</v>
      </c>
      <c r="AA92" s="14">
        <v>3.91592502</v>
      </c>
      <c r="AB92" s="14">
        <v>4.0246928500000001</v>
      </c>
      <c r="AC92" s="14">
        <v>3.5328286499999999</v>
      </c>
      <c r="AD92" s="14">
        <v>3.6247736000000002</v>
      </c>
      <c r="AE92" s="14">
        <v>3.1929820900000001</v>
      </c>
      <c r="AF92" s="14">
        <v>3.1940168899999999</v>
      </c>
      <c r="AG92" s="15">
        <v>3.431</v>
      </c>
      <c r="AH92" s="15">
        <v>3.5757640500000001</v>
      </c>
      <c r="AI92" s="15">
        <v>3.32</v>
      </c>
      <c r="AJ92" s="177">
        <v>3.32</v>
      </c>
      <c r="AK92" s="177">
        <v>3.3</v>
      </c>
      <c r="AL92" s="177">
        <v>3.0813818478597002</v>
      </c>
      <c r="AM92" s="177">
        <v>3.0066000000000002</v>
      </c>
      <c r="AN92" s="183">
        <v>3.0474000000000001</v>
      </c>
      <c r="AO92" s="183">
        <v>3.1065</v>
      </c>
      <c r="AP92" s="14">
        <v>5.1916381400000002</v>
      </c>
      <c r="AQ92" s="14">
        <v>5.2528764600000004</v>
      </c>
      <c r="AR92" s="14">
        <v>5.4228245800000003</v>
      </c>
      <c r="AS92" s="14">
        <v>5.5592204000000001</v>
      </c>
      <c r="AT92" s="14">
        <v>4.9680829199999996</v>
      </c>
      <c r="AU92" s="14">
        <v>5.2220199000000003</v>
      </c>
      <c r="AV92" s="14">
        <v>4.6492584099999998</v>
      </c>
      <c r="AW92" s="108">
        <v>4.7770449599999996</v>
      </c>
      <c r="AX92" s="108">
        <v>4.7610281099999998</v>
      </c>
      <c r="AY92" s="108">
        <v>4.0198522199999998</v>
      </c>
      <c r="AZ92" s="108">
        <v>4.0999999999999996</v>
      </c>
      <c r="BA92" s="108">
        <v>4.2</v>
      </c>
      <c r="BB92" s="108">
        <v>3.9980272507871999</v>
      </c>
      <c r="BC92" s="108">
        <v>4.1900000000000004</v>
      </c>
      <c r="BD92" s="108">
        <v>4.2312709976102001</v>
      </c>
      <c r="BE92" s="108">
        <v>3.4077640512606</v>
      </c>
      <c r="BF92" s="108">
        <v>3.5587979431701999</v>
      </c>
      <c r="BG92" s="15">
        <v>3.6918519026907002</v>
      </c>
      <c r="BH92" s="15">
        <v>3.6475325682736002</v>
      </c>
      <c r="BI92" s="15">
        <v>5.0432683200000001</v>
      </c>
      <c r="BJ92" s="15">
        <v>4.8260932299999997</v>
      </c>
      <c r="BK92" s="15">
        <v>4.4651278200000002</v>
      </c>
      <c r="BL92" s="15">
        <v>5.1049025400000003</v>
      </c>
      <c r="BM92" s="15">
        <v>4.9220681099999997</v>
      </c>
      <c r="BN92" s="15">
        <v>5.2453789799999999</v>
      </c>
      <c r="BO92" s="15">
        <v>4.0430634400000001</v>
      </c>
      <c r="BP92" s="108">
        <v>4.3596448299999997</v>
      </c>
      <c r="BQ92" s="108">
        <v>4.3513251400000001</v>
      </c>
      <c r="BR92" s="108">
        <v>4.3102585199999996</v>
      </c>
      <c r="BS92" s="108">
        <v>4.3733961199999998</v>
      </c>
      <c r="BT92" s="108">
        <v>4.3343530000000001</v>
      </c>
      <c r="BU92" s="108">
        <v>4.20813968346173</v>
      </c>
      <c r="BV92" s="177">
        <v>4.3598372107029002</v>
      </c>
      <c r="BW92" s="177">
        <v>4.1817773994195324</v>
      </c>
      <c r="BX92" s="183">
        <v>4.1101076972703598</v>
      </c>
      <c r="BY92" s="183">
        <v>4.1008389999999997</v>
      </c>
      <c r="BZ92" s="183">
        <v>4.0999999999999996</v>
      </c>
      <c r="CA92" s="183">
        <v>4.2712190000000003</v>
      </c>
      <c r="CB92" s="15">
        <v>4.1034934836862789</v>
      </c>
      <c r="CC92" s="15">
        <v>4.0876781871427044</v>
      </c>
      <c r="CD92" s="15">
        <v>4.0384771431198816</v>
      </c>
      <c r="CE92" s="15">
        <v>4.2463265366332488</v>
      </c>
      <c r="CF92" s="15">
        <v>4.2135146879252652</v>
      </c>
      <c r="CG92" s="15">
        <v>3.9921552448362188</v>
      </c>
      <c r="CH92" s="15">
        <v>3.8655590916402143</v>
      </c>
      <c r="CI92" s="15">
        <v>3.8172612524987151</v>
      </c>
      <c r="CJ92" s="15">
        <v>3.8308</v>
      </c>
      <c r="CK92" s="15">
        <v>3.63</v>
      </c>
      <c r="CL92" s="15">
        <v>3.7315772200000001</v>
      </c>
      <c r="CM92" s="15">
        <v>3.8529361299999998</v>
      </c>
      <c r="CN92" s="15">
        <v>3.7062049426962802</v>
      </c>
      <c r="CO92" s="177">
        <v>3.7170999999999998</v>
      </c>
      <c r="CP92" s="177">
        <v>3.6848999999999998</v>
      </c>
      <c r="CQ92" s="177">
        <v>3.4388000000000001</v>
      </c>
      <c r="CR92" s="177">
        <v>3.677</v>
      </c>
      <c r="CS92" s="183">
        <v>3.5471772071862002</v>
      </c>
      <c r="CT92" s="183">
        <v>3.7976482510179999</v>
      </c>
      <c r="CU92" s="15">
        <v>5.0949999999999998</v>
      </c>
      <c r="CV92" s="14">
        <v>5.2859999999999996</v>
      </c>
      <c r="CW92" s="14">
        <v>5.343</v>
      </c>
      <c r="CX92" s="14">
        <v>5.3140000000000001</v>
      </c>
      <c r="CY92" s="14">
        <v>5.2450000000000001</v>
      </c>
      <c r="CZ92" s="14">
        <v>4.9809999999999999</v>
      </c>
      <c r="DA92" s="14">
        <v>5.1070000000000002</v>
      </c>
      <c r="DB92" s="14">
        <v>5.165</v>
      </c>
      <c r="DC92" s="14">
        <v>4.7468826599999998</v>
      </c>
      <c r="DD92" s="14">
        <v>4.7309999999999999</v>
      </c>
      <c r="DE92" s="15">
        <v>4.5016419900000004</v>
      </c>
      <c r="DF92" s="15">
        <v>4.4667948099999997</v>
      </c>
      <c r="DG92" s="15">
        <v>4.5</v>
      </c>
      <c r="DH92" s="177">
        <v>4.5366</v>
      </c>
      <c r="DI92" s="177">
        <v>4.6018446733123</v>
      </c>
      <c r="DJ92" s="177">
        <v>4.5099</v>
      </c>
      <c r="DK92" s="177">
        <v>4.7667114577238996</v>
      </c>
      <c r="DL92" s="183">
        <v>4.4945000000000004</v>
      </c>
      <c r="DM92" s="183">
        <v>4.6722305892867997</v>
      </c>
      <c r="DN92" s="14">
        <v>3.2447746199999998</v>
      </c>
      <c r="DO92" s="14">
        <v>3.14435581</v>
      </c>
      <c r="DP92" s="14">
        <v>3.0315403000000001</v>
      </c>
      <c r="DQ92" s="14">
        <v>3.1175853099999999</v>
      </c>
      <c r="DR92" s="14">
        <v>3.0885169000000001</v>
      </c>
      <c r="DS92" s="14">
        <v>2.9697157999999999</v>
      </c>
      <c r="DT92" s="14">
        <v>2.7497277599999999</v>
      </c>
      <c r="DU92" s="14">
        <v>2.8612564100000002</v>
      </c>
      <c r="DV92" s="14">
        <v>2.86624306</v>
      </c>
      <c r="DW92" s="14">
        <v>2.7236866900000001</v>
      </c>
      <c r="DX92" s="15">
        <v>2.80084803</v>
      </c>
      <c r="DY92" s="15">
        <v>2.9298575100000002</v>
      </c>
      <c r="DZ92" s="15">
        <v>2.75</v>
      </c>
      <c r="EA92" s="177">
        <v>2.81</v>
      </c>
      <c r="EB92" s="177">
        <v>2.7700801109327999</v>
      </c>
      <c r="EC92" s="177">
        <v>2.6187999999999998</v>
      </c>
      <c r="ED92" s="177">
        <v>2.5703609876321001</v>
      </c>
      <c r="EE92" s="183">
        <v>2.5615999999999999</v>
      </c>
      <c r="EF92" s="183">
        <v>2.6307</v>
      </c>
      <c r="EG92" s="14">
        <v>2.8690494700000002</v>
      </c>
      <c r="EH92" s="14">
        <v>2.9998137499999999</v>
      </c>
      <c r="EI92" s="14">
        <v>3.2205729600000002</v>
      </c>
      <c r="EJ92" s="14">
        <v>3.45750147</v>
      </c>
      <c r="EK92" s="14">
        <v>3.2790601700000002</v>
      </c>
      <c r="EL92" s="14">
        <v>3.2231866600000001</v>
      </c>
      <c r="EM92" s="14">
        <v>2.9013183100000002</v>
      </c>
      <c r="EN92" s="14">
        <v>3.13990686</v>
      </c>
      <c r="EO92" s="14">
        <v>3.27283005</v>
      </c>
      <c r="EP92" s="14">
        <v>2.9284698599999999</v>
      </c>
      <c r="EQ92" s="15">
        <v>3.1</v>
      </c>
      <c r="ER92" s="15">
        <v>3.0509496999999999</v>
      </c>
      <c r="ES92" s="15">
        <v>3.1363300000000001</v>
      </c>
      <c r="ET92" s="177">
        <v>2.9770308875194385</v>
      </c>
      <c r="EU92" s="177">
        <v>3.0136775307689398</v>
      </c>
      <c r="EV92" s="177">
        <v>2.5882423065259799</v>
      </c>
      <c r="EW92" s="177">
        <v>2.6575134493336798</v>
      </c>
      <c r="EX92" s="177">
        <v>2.68032508128928</v>
      </c>
      <c r="EY92" s="177">
        <v>2.7559268097831602</v>
      </c>
      <c r="EZ92" s="14">
        <v>3.3128459499999998</v>
      </c>
      <c r="FA92" s="14">
        <v>3.3187685600000001</v>
      </c>
      <c r="FB92" s="14">
        <v>3.44590058</v>
      </c>
      <c r="FC92" s="14">
        <v>3.5935430500000001</v>
      </c>
      <c r="FD92" s="14">
        <v>3.3597508700000001</v>
      </c>
      <c r="FE92" s="14">
        <v>3.2408859099999998</v>
      </c>
      <c r="FF92" s="14">
        <v>3.0649784200000001</v>
      </c>
      <c r="FG92" s="14">
        <v>3.2465266499999998</v>
      </c>
      <c r="FH92" s="14">
        <v>3.3214314699999998</v>
      </c>
      <c r="FI92" s="14">
        <v>3.0376235999999999</v>
      </c>
      <c r="FJ92" s="15">
        <v>3.1</v>
      </c>
      <c r="FK92" s="15">
        <v>3.1</v>
      </c>
      <c r="FL92" s="15">
        <v>3.1515432870572599</v>
      </c>
      <c r="FM92" s="177">
        <v>3.18</v>
      </c>
      <c r="FN92" s="177">
        <v>3.0599670144358</v>
      </c>
      <c r="FO92" s="177">
        <v>2.9694681269114001</v>
      </c>
      <c r="FP92" s="177">
        <v>2.8693382397765999</v>
      </c>
      <c r="FQ92" s="177">
        <v>2.8546</v>
      </c>
      <c r="FR92" s="183">
        <v>2.8060999999999998</v>
      </c>
      <c r="FS92" s="14">
        <v>3.86025624</v>
      </c>
      <c r="FT92" s="14">
        <v>3.8757130499999999</v>
      </c>
      <c r="FU92" s="14">
        <v>3.9914887299999999</v>
      </c>
      <c r="FV92" s="14">
        <v>4.1163102699999996</v>
      </c>
      <c r="FW92" s="14">
        <v>3.9976868200000002</v>
      </c>
      <c r="FX92" s="14">
        <v>3.98037748</v>
      </c>
      <c r="FY92" s="14">
        <v>3.5223532899999999</v>
      </c>
      <c r="FZ92" s="14">
        <v>3.6092097600000002</v>
      </c>
      <c r="GA92" s="14">
        <v>3.7447641699999998</v>
      </c>
      <c r="GB92" s="14">
        <v>3.3788893899999999</v>
      </c>
      <c r="GC92" s="15">
        <v>3.37090712</v>
      </c>
      <c r="GD92" s="15">
        <v>3.5417504100000001</v>
      </c>
      <c r="GE92" s="15">
        <v>3.3</v>
      </c>
      <c r="GF92" s="177">
        <v>3.59236423025281</v>
      </c>
      <c r="GG92" s="177">
        <v>3.3611649051769801</v>
      </c>
      <c r="GH92" s="177">
        <v>2.9842</v>
      </c>
      <c r="GI92" s="177">
        <v>2.8038185631480999</v>
      </c>
      <c r="GJ92" s="177">
        <v>3.1095934298600998</v>
      </c>
      <c r="GK92" s="183">
        <v>2.9434</v>
      </c>
      <c r="GL92" s="14">
        <v>2.8620000000000001</v>
      </c>
      <c r="GM92" s="14">
        <v>2.8969999999999998</v>
      </c>
      <c r="GN92" s="14">
        <v>3.0049999999999999</v>
      </c>
      <c r="GO92" s="14">
        <v>3.0873305499999999</v>
      </c>
      <c r="GP92" s="14">
        <v>3.0289154200000001</v>
      </c>
      <c r="GQ92" s="14">
        <v>2.8121802100000002</v>
      </c>
      <c r="GR92" s="14">
        <v>2.7508104000000002</v>
      </c>
      <c r="GS92" s="14">
        <v>2.7903154699999999</v>
      </c>
      <c r="GT92" s="14">
        <v>2.8991062400000001</v>
      </c>
      <c r="GU92" s="14">
        <v>2.6113143499999998</v>
      </c>
      <c r="GV92" s="15">
        <v>2.6533011900000001</v>
      </c>
      <c r="GW92" s="15">
        <v>2.3668286599999999</v>
      </c>
      <c r="GX92" s="15">
        <v>2.5890248103598998</v>
      </c>
      <c r="GY92" s="177">
        <v>2.5687100573589534</v>
      </c>
      <c r="GZ92" s="183">
        <v>2.6446575374288002</v>
      </c>
      <c r="HA92" s="183">
        <v>2.33505187391067</v>
      </c>
      <c r="HB92" s="183">
        <v>2.36097493895348</v>
      </c>
      <c r="HC92" s="183">
        <v>2.5233557866959502</v>
      </c>
      <c r="HD92" s="183">
        <v>2.5642585593095899</v>
      </c>
      <c r="HE92" s="14">
        <v>0.85</v>
      </c>
      <c r="HF92" s="14">
        <v>1.08</v>
      </c>
      <c r="HG92" s="14">
        <v>1.07</v>
      </c>
      <c r="HH92" s="14">
        <v>0.98</v>
      </c>
      <c r="HI92" s="14">
        <v>0.96</v>
      </c>
      <c r="HJ92" s="14">
        <v>0.88</v>
      </c>
      <c r="HK92" s="14">
        <v>0.85</v>
      </c>
      <c r="HL92" s="14">
        <v>0.88</v>
      </c>
      <c r="HM92" s="14">
        <v>0.88458771000000003</v>
      </c>
      <c r="HN92" s="14">
        <v>0.87985800000000003</v>
      </c>
      <c r="HO92" s="15">
        <v>0.82362217999999998</v>
      </c>
      <c r="HP92" s="15">
        <v>0.81</v>
      </c>
      <c r="HQ92" s="108">
        <v>0.90919402798819005</v>
      </c>
      <c r="HR92" s="183">
        <v>0.83223038970576502</v>
      </c>
      <c r="HS92" s="183">
        <v>0.85742305725483003</v>
      </c>
      <c r="HT92" s="183">
        <v>0.90732805078168799</v>
      </c>
      <c r="HU92" s="183">
        <v>0.86739207457019296</v>
      </c>
      <c r="HV92" s="183">
        <v>0.87131338631745903</v>
      </c>
      <c r="HW92" s="183">
        <v>0.80405094917267095</v>
      </c>
      <c r="HX92" s="14">
        <v>2.9176430400000002</v>
      </c>
      <c r="HY92" s="14">
        <v>3.04388039</v>
      </c>
      <c r="HZ92" s="14">
        <v>3.2463199600000001</v>
      </c>
      <c r="IA92" s="14">
        <v>3.4615952399999999</v>
      </c>
      <c r="IB92" s="14">
        <v>3.3382120899999999</v>
      </c>
      <c r="IC92" s="14">
        <v>3.1810033</v>
      </c>
      <c r="ID92" s="14">
        <v>2.9178056300000001</v>
      </c>
      <c r="IE92" s="14">
        <v>3.1813290900000002</v>
      </c>
      <c r="IF92" s="14">
        <v>3.37340485</v>
      </c>
      <c r="IG92" s="14">
        <v>2.8841075100000002</v>
      </c>
      <c r="IH92" s="15">
        <v>3.1845525299999999</v>
      </c>
      <c r="II92" s="15">
        <v>3.0640000000000001</v>
      </c>
      <c r="IJ92" s="15">
        <v>3.18315827889493</v>
      </c>
      <c r="IK92" s="177">
        <v>3.2000232226767999</v>
      </c>
      <c r="IL92" s="189">
        <v>3.1918281259999999</v>
      </c>
      <c r="IM92" s="114">
        <v>2.7147999999999999</v>
      </c>
      <c r="IN92" s="114">
        <v>2.8283912622342999</v>
      </c>
      <c r="IO92" s="114">
        <v>2.8466999999999998</v>
      </c>
      <c r="IP92" s="114">
        <v>2.8647</v>
      </c>
      <c r="IQ92" s="114"/>
      <c r="IR92" s="114"/>
      <c r="IS92" s="114"/>
      <c r="IT92" s="114"/>
      <c r="IU92" s="114"/>
      <c r="IV92" s="114"/>
      <c r="IW92" s="114"/>
      <c r="IX92" s="114"/>
      <c r="IY92" s="114"/>
      <c r="IZ92" s="114"/>
      <c r="JA92" s="135"/>
      <c r="JB92" s="135"/>
      <c r="JH92" s="67"/>
      <c r="JI92" s="67"/>
      <c r="JJ92" s="67"/>
      <c r="JK92" s="67"/>
      <c r="JL92" s="67"/>
      <c r="JM92" s="67"/>
      <c r="JN92" s="67"/>
      <c r="JO92" s="67"/>
      <c r="JP92" s="67"/>
      <c r="JQ92" s="67"/>
      <c r="JR92" s="67"/>
    </row>
    <row r="93" spans="1:278">
      <c r="A93" t="s">
        <v>144</v>
      </c>
      <c r="B93" t="s">
        <v>145</v>
      </c>
      <c r="C93" t="s">
        <v>146</v>
      </c>
      <c r="D93" s="14">
        <v>35</v>
      </c>
      <c r="E93" s="14">
        <v>44.3</v>
      </c>
      <c r="F93" s="14">
        <v>25.6</v>
      </c>
      <c r="G93" s="14">
        <v>29.9</v>
      </c>
      <c r="H93" s="14">
        <v>25.8</v>
      </c>
      <c r="I93" s="14">
        <v>47.7</v>
      </c>
      <c r="J93" s="14">
        <v>32.5</v>
      </c>
      <c r="K93" s="14">
        <v>28.7</v>
      </c>
      <c r="L93" s="14">
        <v>26.806000000000001</v>
      </c>
      <c r="M93" s="14">
        <v>32.869999999999997</v>
      </c>
      <c r="N93" s="108">
        <v>35.096162</v>
      </c>
      <c r="O93" s="108">
        <v>39.5</v>
      </c>
      <c r="P93" s="108">
        <v>31.4</v>
      </c>
      <c r="Q93" s="108">
        <v>34.943235000000001</v>
      </c>
      <c r="R93" s="108">
        <v>34.811067000000001</v>
      </c>
      <c r="S93" s="108">
        <v>37.788770999999997</v>
      </c>
      <c r="T93" s="108">
        <v>48.314976000000001</v>
      </c>
      <c r="U93" s="108">
        <v>40.674616999999998</v>
      </c>
      <c r="V93" s="108">
        <v>45.218648999999999</v>
      </c>
      <c r="W93" s="14">
        <v>86.99</v>
      </c>
      <c r="X93" s="14">
        <v>85.5</v>
      </c>
      <c r="Y93" s="14">
        <v>97.03</v>
      </c>
      <c r="Z93" s="14">
        <v>106.5</v>
      </c>
      <c r="AA93" s="14">
        <v>78.94</v>
      </c>
      <c r="AB93" s="14">
        <v>89.33</v>
      </c>
      <c r="AC93" s="14">
        <v>79.27</v>
      </c>
      <c r="AD93" s="14">
        <v>67.62</v>
      </c>
      <c r="AE93" s="14">
        <v>76.52</v>
      </c>
      <c r="AF93" s="14">
        <v>71.400000000000006</v>
      </c>
      <c r="AG93" s="14">
        <v>76.006865540000007</v>
      </c>
      <c r="AH93" s="14">
        <v>78.963400309999997</v>
      </c>
      <c r="AI93" s="14">
        <v>69.59</v>
      </c>
      <c r="AJ93" s="178">
        <v>74.650000000000006</v>
      </c>
      <c r="AK93" s="178">
        <v>92.174006264396994</v>
      </c>
      <c r="AL93" s="178">
        <v>70.670085120259998</v>
      </c>
      <c r="AM93" s="178">
        <v>74.943180162391002</v>
      </c>
      <c r="AN93" s="182">
        <v>59.615774512648997</v>
      </c>
      <c r="AO93" s="182">
        <v>69.135048123261001</v>
      </c>
      <c r="AP93" s="14">
        <v>24.72557076</v>
      </c>
      <c r="AQ93" s="14">
        <v>21.906217699999999</v>
      </c>
      <c r="AR93" s="14">
        <v>16.601113300000002</v>
      </c>
      <c r="AS93" s="14">
        <v>29.618728229999999</v>
      </c>
      <c r="AT93" s="14">
        <v>30.02119866</v>
      </c>
      <c r="AU93" s="14">
        <v>22.71051989</v>
      </c>
      <c r="AV93" s="14">
        <v>29.145136470000001</v>
      </c>
      <c r="AW93" s="108">
        <v>26.923805649999998</v>
      </c>
      <c r="AX93" s="108">
        <v>34.507169210000001</v>
      </c>
      <c r="AY93" s="108">
        <v>26.38073734</v>
      </c>
      <c r="AZ93" s="108">
        <v>24.5</v>
      </c>
      <c r="BA93" s="108">
        <v>20.40182866</v>
      </c>
      <c r="BB93" s="108">
        <v>25.0191326260829</v>
      </c>
      <c r="BC93" s="108">
        <v>21.633389304584998</v>
      </c>
      <c r="BD93" s="108">
        <v>27.878970456904</v>
      </c>
      <c r="BE93" s="108">
        <v>22.038534167000002</v>
      </c>
      <c r="BF93" s="108">
        <v>18.781956084200001</v>
      </c>
      <c r="BG93" s="15">
        <v>18.2702114937</v>
      </c>
      <c r="BH93" s="15">
        <v>20.854427547499998</v>
      </c>
      <c r="BI93" s="15">
        <v>99.3</v>
      </c>
      <c r="BJ93" s="15">
        <v>96</v>
      </c>
      <c r="BK93" s="15">
        <v>101.7</v>
      </c>
      <c r="BL93" s="15">
        <v>96.3</v>
      </c>
      <c r="BM93" s="15">
        <v>79.400000000000006</v>
      </c>
      <c r="BN93" s="15">
        <v>76.900000000000006</v>
      </c>
      <c r="BO93" s="15">
        <v>93.3</v>
      </c>
      <c r="BP93" s="15">
        <v>104.3</v>
      </c>
      <c r="BQ93" s="15">
        <v>82.6</v>
      </c>
      <c r="BR93" s="15">
        <v>91.321908440000001</v>
      </c>
      <c r="BS93" s="15">
        <v>86.711122509999996</v>
      </c>
      <c r="BT93" s="15">
        <v>73.434297849999993</v>
      </c>
      <c r="BU93" s="15">
        <v>70.588087226015404</v>
      </c>
      <c r="BV93" s="177">
        <v>78.055930343303814</v>
      </c>
      <c r="BW93" s="177">
        <v>87.39039308936357</v>
      </c>
      <c r="BX93" s="177">
        <v>65.883184505641097</v>
      </c>
      <c r="BY93" s="177">
        <v>91.661000000000001</v>
      </c>
      <c r="BZ93" s="177">
        <v>77.344999999999999</v>
      </c>
      <c r="CA93" s="183">
        <v>73.599999999999994</v>
      </c>
      <c r="CB93" s="15">
        <v>128.22244078</v>
      </c>
      <c r="CC93" s="15">
        <v>88.220873929999996</v>
      </c>
      <c r="CD93" s="15">
        <v>100.34512508</v>
      </c>
      <c r="CE93" s="15">
        <v>90.789053870000004</v>
      </c>
      <c r="CF93" s="15">
        <v>87.675284719999993</v>
      </c>
      <c r="CG93" s="15">
        <v>78.778650929999998</v>
      </c>
      <c r="CH93" s="15">
        <v>64.171918969999993</v>
      </c>
      <c r="CI93" s="15">
        <v>67.303058199999995</v>
      </c>
      <c r="CJ93" s="15">
        <v>70.043999999999997</v>
      </c>
      <c r="CK93" s="15">
        <v>84.462000000000003</v>
      </c>
      <c r="CL93" s="15">
        <v>74.052999999999997</v>
      </c>
      <c r="CM93" s="15">
        <v>62.42</v>
      </c>
      <c r="CN93" s="15">
        <v>67.563000000000002</v>
      </c>
      <c r="CO93" s="177">
        <v>68.957999999999998</v>
      </c>
      <c r="CP93" s="177">
        <v>73.244</v>
      </c>
      <c r="CQ93" s="177">
        <v>74.260900000000007</v>
      </c>
      <c r="CR93" s="177">
        <v>88.281088299299995</v>
      </c>
      <c r="CS93" s="183">
        <v>72.304109793400002</v>
      </c>
      <c r="CT93" s="183">
        <v>88.235522232842001</v>
      </c>
      <c r="CU93" s="15">
        <v>380.488</v>
      </c>
      <c r="CV93" s="14">
        <v>264.065</v>
      </c>
      <c r="CW93" s="14">
        <v>316.66800000000001</v>
      </c>
      <c r="CX93" s="14">
        <v>352.06400000000002</v>
      </c>
      <c r="CY93" s="14">
        <v>352.245</v>
      </c>
      <c r="CZ93" s="14">
        <v>324.96300000000002</v>
      </c>
      <c r="DA93" s="14">
        <v>295.80200000000002</v>
      </c>
      <c r="DB93" s="14">
        <v>264.10500000000002</v>
      </c>
      <c r="DC93" s="14">
        <v>228.05539999999999</v>
      </c>
      <c r="DD93" s="14">
        <v>281.05220000000003</v>
      </c>
      <c r="DE93" s="14">
        <v>280.49130000000002</v>
      </c>
      <c r="DF93" s="14">
        <v>217.49600000000001</v>
      </c>
      <c r="DG93" s="15">
        <v>234.91399999999999</v>
      </c>
      <c r="DH93" s="177">
        <v>276.4889</v>
      </c>
      <c r="DI93" s="177">
        <v>271.01609999999999</v>
      </c>
      <c r="DJ93" s="177">
        <v>265.15989999999999</v>
      </c>
      <c r="DK93" s="177">
        <v>314.31117057530003</v>
      </c>
      <c r="DL93" s="183">
        <v>278.50340623739999</v>
      </c>
      <c r="DM93" s="183">
        <v>286.52291643382</v>
      </c>
      <c r="DN93" s="14">
        <v>297</v>
      </c>
      <c r="DO93" s="14">
        <v>222.3</v>
      </c>
      <c r="DP93" s="14">
        <v>218.4</v>
      </c>
      <c r="DQ93" s="14">
        <v>261</v>
      </c>
      <c r="DR93" s="14">
        <v>196.5</v>
      </c>
      <c r="DS93" s="14">
        <v>222.5</v>
      </c>
      <c r="DT93" s="14">
        <v>237.5</v>
      </c>
      <c r="DU93" s="14">
        <v>232.5</v>
      </c>
      <c r="DV93" s="14">
        <v>181.2</v>
      </c>
      <c r="DW93" s="14">
        <v>221.56848926000001</v>
      </c>
      <c r="DX93" s="14">
        <v>214.14829395999999</v>
      </c>
      <c r="DY93" s="14">
        <v>235.91066237000001</v>
      </c>
      <c r="DZ93" s="166">
        <v>212.107709488236</v>
      </c>
      <c r="EA93" s="178">
        <v>236.4</v>
      </c>
      <c r="EB93" s="178">
        <v>243.14423040701999</v>
      </c>
      <c r="EC93" s="178">
        <v>215.21085721076997</v>
      </c>
      <c r="ED93" s="178">
        <v>218.32883667141999</v>
      </c>
      <c r="EE93" s="182">
        <v>222.17442388379001</v>
      </c>
      <c r="EF93" s="182">
        <v>205.67918196108999</v>
      </c>
      <c r="EG93" s="14">
        <v>69.021352359999995</v>
      </c>
      <c r="EH93" s="14">
        <v>67.811222279999996</v>
      </c>
      <c r="EI93" s="14">
        <v>62.878306029999997</v>
      </c>
      <c r="EJ93" s="14">
        <v>71.279554320000003</v>
      </c>
      <c r="EK93" s="14">
        <v>62.34678195</v>
      </c>
      <c r="EL93" s="14">
        <v>55.23865369</v>
      </c>
      <c r="EM93" s="14">
        <v>50.241946059999997</v>
      </c>
      <c r="EN93" s="14">
        <v>59.79165072</v>
      </c>
      <c r="EO93" s="14">
        <v>58.62141639</v>
      </c>
      <c r="EP93" s="14">
        <v>46.948210580000001</v>
      </c>
      <c r="EQ93" s="14">
        <v>45.596274729999998</v>
      </c>
      <c r="ER93" s="14">
        <v>42.374444509999996</v>
      </c>
      <c r="ES93" s="14">
        <v>43.192160742605203</v>
      </c>
      <c r="ET93" s="178">
        <v>47.537899483730996</v>
      </c>
      <c r="EU93" s="178">
        <v>49.709802295421397</v>
      </c>
      <c r="EV93" s="178">
        <v>46.353190255220397</v>
      </c>
      <c r="EW93" s="178">
        <v>46.404485185346303</v>
      </c>
      <c r="EX93" s="178">
        <v>39.118732412124302</v>
      </c>
      <c r="EY93" s="178">
        <v>44.778993974006497</v>
      </c>
      <c r="EZ93" s="14">
        <v>121.15573508999999</v>
      </c>
      <c r="FA93" s="14">
        <v>140.60759218000001</v>
      </c>
      <c r="FB93" s="14">
        <v>118.90660699999999</v>
      </c>
      <c r="FC93" s="14">
        <v>170.26821726</v>
      </c>
      <c r="FD93" s="14">
        <v>149.94903693000001</v>
      </c>
      <c r="FE93" s="14">
        <v>125.11566741</v>
      </c>
      <c r="FF93" s="14">
        <v>129.54454261999999</v>
      </c>
      <c r="FG93" s="14">
        <v>139.15164793</v>
      </c>
      <c r="FH93" s="14">
        <v>166.22700974</v>
      </c>
      <c r="FI93" s="14">
        <v>134.39708177</v>
      </c>
      <c r="FJ93" s="14">
        <v>129.69999999999999</v>
      </c>
      <c r="FK93" s="14">
        <v>100.0955055</v>
      </c>
      <c r="FL93" s="14">
        <v>134.66430699253698</v>
      </c>
      <c r="FM93" s="178">
        <v>130.11027522383</v>
      </c>
      <c r="FN93" s="178">
        <v>127.0472115195</v>
      </c>
      <c r="FO93" s="178">
        <v>101.8579445112</v>
      </c>
      <c r="FP93" s="178">
        <v>114.41245287821</v>
      </c>
      <c r="FQ93" s="178">
        <v>121.774492690074</v>
      </c>
      <c r="FR93" s="182">
        <v>105.790487727</v>
      </c>
      <c r="FS93" s="14">
        <v>156.4</v>
      </c>
      <c r="FT93" s="14">
        <v>180.2</v>
      </c>
      <c r="FU93" s="14">
        <v>129.6</v>
      </c>
      <c r="FV93" s="14">
        <v>136.4</v>
      </c>
      <c r="FW93" s="14">
        <v>180.6</v>
      </c>
      <c r="FX93" s="14">
        <v>161.69999999999999</v>
      </c>
      <c r="FY93" s="14">
        <v>130.1</v>
      </c>
      <c r="FZ93" s="14">
        <v>143.30000000000001</v>
      </c>
      <c r="GA93" s="14">
        <v>167.6</v>
      </c>
      <c r="GB93" s="14">
        <v>123.7</v>
      </c>
      <c r="GC93" s="14">
        <v>138.97</v>
      </c>
      <c r="GD93" s="14">
        <v>151.41</v>
      </c>
      <c r="GE93" s="14">
        <v>131.68</v>
      </c>
      <c r="GF93" s="178">
        <v>146.36000000000001</v>
      </c>
      <c r="GG93" s="178">
        <v>119.9</v>
      </c>
      <c r="GH93" s="178">
        <v>126.44</v>
      </c>
      <c r="GI93" s="178">
        <v>135.71199999999999</v>
      </c>
      <c r="GJ93" s="177">
        <v>142.73099999999999</v>
      </c>
      <c r="GK93" s="183">
        <v>142.119</v>
      </c>
      <c r="GL93" s="14">
        <v>189.54499999999999</v>
      </c>
      <c r="GM93" s="14">
        <v>177.20099999999999</v>
      </c>
      <c r="GN93" s="14">
        <v>132.11000000000001</v>
      </c>
      <c r="GO93" s="14">
        <v>178.12799999999999</v>
      </c>
      <c r="GP93" s="14">
        <v>129.86500000000001</v>
      </c>
      <c r="GQ93" s="14">
        <v>145.46899999999999</v>
      </c>
      <c r="GR93" s="14">
        <v>125.602</v>
      </c>
      <c r="GS93" s="14">
        <v>133.12319360999999</v>
      </c>
      <c r="GT93" s="14">
        <v>157.29265598000001</v>
      </c>
      <c r="GU93" s="14">
        <v>136.76303017000001</v>
      </c>
      <c r="GV93" s="14">
        <v>171.37333447</v>
      </c>
      <c r="GW93" s="14">
        <v>121.28055363999999</v>
      </c>
      <c r="GX93" s="14">
        <v>167.49813317255601</v>
      </c>
      <c r="GY93" s="178">
        <v>179.28100972904718</v>
      </c>
      <c r="GZ93" s="178">
        <v>172.82728256457901</v>
      </c>
      <c r="HA93" s="178">
        <v>126.594188567274</v>
      </c>
      <c r="HB93" s="178">
        <v>155.98759525007</v>
      </c>
      <c r="HC93" s="178">
        <v>170.70329461844599</v>
      </c>
      <c r="HD93" s="182">
        <v>161.48228662301901</v>
      </c>
      <c r="HE93" s="14">
        <v>132</v>
      </c>
      <c r="HF93" s="14">
        <v>173</v>
      </c>
      <c r="HG93" s="14">
        <v>175</v>
      </c>
      <c r="HH93" s="14">
        <v>201</v>
      </c>
      <c r="HI93" s="14">
        <v>205</v>
      </c>
      <c r="HJ93" s="14">
        <v>139</v>
      </c>
      <c r="HK93" s="14">
        <v>160</v>
      </c>
      <c r="HL93" s="14">
        <v>137</v>
      </c>
      <c r="HM93" s="14">
        <v>184.84198609000001</v>
      </c>
      <c r="HN93" s="14">
        <v>141.25800000000001</v>
      </c>
      <c r="HO93" s="14">
        <v>150.40600000000001</v>
      </c>
      <c r="HP93" s="14">
        <v>136.60400000000001</v>
      </c>
      <c r="HQ93" s="108">
        <v>157.34838327661902</v>
      </c>
      <c r="HR93" s="183">
        <v>158.29403640180001</v>
      </c>
      <c r="HS93" s="183">
        <v>151.39048119220001</v>
      </c>
      <c r="HT93" s="183">
        <v>161.2313</v>
      </c>
      <c r="HU93" s="183">
        <v>181.31890588940001</v>
      </c>
      <c r="HV93" s="183">
        <v>157.93777501389999</v>
      </c>
      <c r="HW93" s="183">
        <v>181.45808113667701</v>
      </c>
      <c r="HX93" s="252">
        <v>55.833924563863349</v>
      </c>
      <c r="HY93" s="252">
        <v>66.991350746913042</v>
      </c>
      <c r="HZ93" s="252">
        <v>69.193434036421635</v>
      </c>
      <c r="IA93" s="252">
        <v>67.918614012245953</v>
      </c>
      <c r="IB93" s="252">
        <v>62.644731779419516</v>
      </c>
      <c r="IC93" s="252">
        <v>67.348514596807391</v>
      </c>
      <c r="ID93" s="252">
        <v>86.872945214607256</v>
      </c>
      <c r="IE93" s="252">
        <v>81.24959676905118</v>
      </c>
      <c r="IF93" s="252">
        <v>86.087624387335623</v>
      </c>
      <c r="IG93" s="252">
        <v>73.232881525035779</v>
      </c>
      <c r="IH93" s="252">
        <v>60.388337342749274</v>
      </c>
      <c r="II93" s="252">
        <v>47.42687633824486</v>
      </c>
      <c r="IJ93" s="252">
        <v>51.020813792883729</v>
      </c>
      <c r="IK93" s="252">
        <v>47.887182475503259</v>
      </c>
      <c r="IL93" s="280">
        <v>36.797496144551367</v>
      </c>
      <c r="IM93" s="280">
        <v>28.853669167131795</v>
      </c>
      <c r="IN93" s="115">
        <v>36.849789999999999</v>
      </c>
      <c r="IO93" s="115">
        <v>30.907540000000001</v>
      </c>
      <c r="IP93" s="115">
        <v>33.427199999999999</v>
      </c>
      <c r="IQ93" s="114"/>
      <c r="IR93" s="114"/>
      <c r="IS93" s="114"/>
      <c r="IT93" s="114"/>
      <c r="IU93" s="114"/>
      <c r="IV93" s="114"/>
      <c r="IW93" s="114"/>
      <c r="IX93" s="114"/>
      <c r="IY93" s="114"/>
      <c r="IZ93" s="114"/>
      <c r="JA93" s="135"/>
      <c r="JB93" s="135"/>
      <c r="JH93" s="67"/>
      <c r="JI93" s="67"/>
      <c r="JJ93" s="67"/>
      <c r="JK93" s="67"/>
      <c r="JL93" s="67"/>
      <c r="JM93" s="67"/>
      <c r="JN93" s="67"/>
      <c r="JO93" s="67"/>
      <c r="JP93" s="67"/>
      <c r="JQ93" s="67"/>
      <c r="JR93" s="67"/>
    </row>
    <row r="94" spans="1:278">
      <c r="A94" t="s">
        <v>147</v>
      </c>
      <c r="B94" t="s">
        <v>148</v>
      </c>
      <c r="C94" t="s">
        <v>149</v>
      </c>
      <c r="D94" s="14">
        <v>0.71</v>
      </c>
      <c r="E94" s="14">
        <v>0.64</v>
      </c>
      <c r="F94" s="14">
        <v>0.56000000000000005</v>
      </c>
      <c r="G94" s="14">
        <v>0.59</v>
      </c>
      <c r="H94" s="14">
        <v>0.62</v>
      </c>
      <c r="I94" s="14">
        <v>0.8</v>
      </c>
      <c r="J94" s="14">
        <v>0.63</v>
      </c>
      <c r="K94" s="14">
        <v>0.59</v>
      </c>
      <c r="L94" s="14">
        <v>0.498</v>
      </c>
      <c r="M94" s="14">
        <v>0.60499999999999998</v>
      </c>
      <c r="N94" s="14">
        <v>0.67451152000000003</v>
      </c>
      <c r="O94" s="14">
        <v>0.7</v>
      </c>
      <c r="P94" s="14">
        <v>0.5</v>
      </c>
      <c r="Q94" s="14">
        <v>0.63424599999999998</v>
      </c>
      <c r="R94" s="14">
        <v>0.48943500000000001</v>
      </c>
      <c r="S94" s="14">
        <v>0.52330399999999999</v>
      </c>
      <c r="T94" s="14">
        <v>0.82758900000000002</v>
      </c>
      <c r="U94" s="110">
        <v>0.62258199999999997</v>
      </c>
      <c r="V94" s="108">
        <v>0.58939299999999994</v>
      </c>
      <c r="W94" s="14">
        <v>1.155</v>
      </c>
      <c r="X94" s="14">
        <v>1.0429999999999999</v>
      </c>
      <c r="Y94" s="14">
        <v>1.151</v>
      </c>
      <c r="Z94" s="14">
        <v>1.3009999999999999</v>
      </c>
      <c r="AA94" s="14">
        <v>1.06</v>
      </c>
      <c r="AB94" s="14">
        <v>1.032</v>
      </c>
      <c r="AC94" s="14">
        <v>0.8831</v>
      </c>
      <c r="AD94" s="14">
        <v>0.73250000000000004</v>
      </c>
      <c r="AE94" s="14">
        <v>0.82499999999999996</v>
      </c>
      <c r="AF94" s="14">
        <v>0.68500000000000005</v>
      </c>
      <c r="AG94" s="14">
        <v>0.70284846999999995</v>
      </c>
      <c r="AH94" s="14">
        <v>0.71340029000000005</v>
      </c>
      <c r="AI94" s="14">
        <v>0.67759999999999998</v>
      </c>
      <c r="AJ94" s="178">
        <v>0.66</v>
      </c>
      <c r="AK94" s="178">
        <v>0.68397513183544001</v>
      </c>
      <c r="AL94" s="178">
        <v>0.56248750998800001</v>
      </c>
      <c r="AM94" s="178">
        <v>0.60682479448927995</v>
      </c>
      <c r="AN94" s="182">
        <v>0.51830311640070004</v>
      </c>
      <c r="AO94" s="182">
        <v>0.57691561271304004</v>
      </c>
      <c r="AP94" s="14">
        <v>0.53116918000000002</v>
      </c>
      <c r="AQ94" s="14">
        <v>0.46830097999999998</v>
      </c>
      <c r="AR94" s="14">
        <v>0.30723715000000001</v>
      </c>
      <c r="AS94" s="14">
        <v>0.54598915000000003</v>
      </c>
      <c r="AT94" s="14">
        <v>0.43566630000000001</v>
      </c>
      <c r="AU94" s="14">
        <v>0.40297597000000002</v>
      </c>
      <c r="AV94" s="14">
        <v>0.46894750000000002</v>
      </c>
      <c r="AW94" s="108">
        <v>0.39452717999999998</v>
      </c>
      <c r="AX94" s="108">
        <v>0.41583952000000002</v>
      </c>
      <c r="AY94" s="108">
        <v>0.3903779</v>
      </c>
      <c r="AZ94" s="108">
        <v>0.4</v>
      </c>
      <c r="BA94" s="108">
        <v>0.33396292</v>
      </c>
      <c r="BB94" s="108">
        <v>0.3428704377963</v>
      </c>
      <c r="BC94" s="108">
        <v>0.25695310129795002</v>
      </c>
      <c r="BD94" s="108">
        <v>0.38689628539017001</v>
      </c>
      <c r="BE94" s="108">
        <v>0.3262800837</v>
      </c>
      <c r="BF94" s="108">
        <v>0.23105944549999999</v>
      </c>
      <c r="BG94" s="14">
        <v>0.2363171721</v>
      </c>
      <c r="BH94" s="14">
        <v>0.2479054456</v>
      </c>
      <c r="BI94" s="14">
        <v>1.212</v>
      </c>
      <c r="BJ94" s="14">
        <v>1.22</v>
      </c>
      <c r="BK94" s="14">
        <v>1.232</v>
      </c>
      <c r="BL94" s="14">
        <v>1.1020000000000001</v>
      </c>
      <c r="BM94" s="14">
        <v>0.97299999999999998</v>
      </c>
      <c r="BN94" s="14">
        <v>0.89800000000000002</v>
      </c>
      <c r="BO94" s="14">
        <v>1.0129999999999999</v>
      </c>
      <c r="BP94" s="14">
        <v>1.216</v>
      </c>
      <c r="BQ94" s="14">
        <v>0.98</v>
      </c>
      <c r="BR94" s="14">
        <v>1.0922912300000001</v>
      </c>
      <c r="BS94" s="14">
        <v>0.87428640999999996</v>
      </c>
      <c r="BT94" s="14">
        <v>0.85216376999999999</v>
      </c>
      <c r="BU94" s="14">
        <v>0.782759242134621</v>
      </c>
      <c r="BV94" s="178">
        <v>0.82332106960351603</v>
      </c>
      <c r="BW94" s="178">
        <v>0.78570038882809634</v>
      </c>
      <c r="BX94" s="178">
        <v>0.61879756740457403</v>
      </c>
      <c r="BY94" s="178">
        <v>0.69699999999999995</v>
      </c>
      <c r="BZ94" s="178">
        <v>0.67800000000000005</v>
      </c>
      <c r="CA94" s="183">
        <v>0.6</v>
      </c>
      <c r="CB94" s="14">
        <v>1.7162663300000001</v>
      </c>
      <c r="CC94" s="14">
        <v>1.25492911</v>
      </c>
      <c r="CD94" s="14">
        <v>1.3765181500000001</v>
      </c>
      <c r="CE94" s="14">
        <v>1.29718837</v>
      </c>
      <c r="CF94" s="14">
        <v>1.3827279400000001</v>
      </c>
      <c r="CG94" s="14">
        <v>1.1003184100000001</v>
      </c>
      <c r="CH94" s="14">
        <v>0.84748513000000003</v>
      </c>
      <c r="CI94" s="14">
        <v>0.88238289999999997</v>
      </c>
      <c r="CJ94" s="14">
        <v>0.89290000000000003</v>
      </c>
      <c r="CK94" s="14">
        <v>0.91400000000000003</v>
      </c>
      <c r="CL94" s="14">
        <v>0.86429999999999996</v>
      </c>
      <c r="CM94" s="14">
        <v>0.75019999999999998</v>
      </c>
      <c r="CN94" s="15">
        <v>0.74904000000000004</v>
      </c>
      <c r="CO94" s="177">
        <v>0.76917000000000002</v>
      </c>
      <c r="CP94" s="178">
        <v>0.76370000000000005</v>
      </c>
      <c r="CQ94" s="178">
        <v>0.73709999999999998</v>
      </c>
      <c r="CR94" s="178">
        <v>0.78434683120000004</v>
      </c>
      <c r="CS94" s="183">
        <v>0.65760802929999995</v>
      </c>
      <c r="CT94" s="183">
        <v>0.78386187353568004</v>
      </c>
      <c r="CU94" s="14">
        <v>3.9460000000000002</v>
      </c>
      <c r="CV94" s="14">
        <v>2.7490000000000001</v>
      </c>
      <c r="CW94" s="14">
        <v>2.9390000000000001</v>
      </c>
      <c r="CX94" s="14">
        <v>3.423</v>
      </c>
      <c r="CY94" s="14">
        <v>3.2730000000000001</v>
      </c>
      <c r="CZ94" s="14">
        <v>2.831</v>
      </c>
      <c r="DA94" s="14">
        <v>2.71</v>
      </c>
      <c r="DB94" s="14">
        <v>2.4220000000000002</v>
      </c>
      <c r="DC94" s="14">
        <v>2.3170000000000002</v>
      </c>
      <c r="DD94" s="14">
        <v>2.5192000000000001</v>
      </c>
      <c r="DE94" s="14">
        <v>2.4944999999999999</v>
      </c>
      <c r="DF94" s="14">
        <v>2.1408999999999998</v>
      </c>
      <c r="DG94" s="15">
        <v>2.1739000000000002</v>
      </c>
      <c r="DH94" s="177">
        <v>2.3006000000000002</v>
      </c>
      <c r="DI94" s="177">
        <v>2.4253</v>
      </c>
      <c r="DJ94" s="177">
        <v>2.2235999999999998</v>
      </c>
      <c r="DK94" s="177">
        <v>2.3384377868000001</v>
      </c>
      <c r="DL94" s="183">
        <v>2.1456707598999998</v>
      </c>
      <c r="DM94" s="183">
        <v>2.1129669702261999</v>
      </c>
      <c r="DN94" s="14">
        <v>2.637</v>
      </c>
      <c r="DO94" s="14">
        <v>2.2989999999999999</v>
      </c>
      <c r="DP94" s="14">
        <v>2.2549999999999999</v>
      </c>
      <c r="DQ94" s="14">
        <v>2.3370000000000002</v>
      </c>
      <c r="DR94" s="14">
        <v>1.996</v>
      </c>
      <c r="DS94" s="14">
        <v>1.8660000000000001</v>
      </c>
      <c r="DT94" s="14">
        <v>2.121</v>
      </c>
      <c r="DU94" s="14">
        <v>1.847</v>
      </c>
      <c r="DV94" s="14">
        <v>1.726</v>
      </c>
      <c r="DW94" s="14">
        <v>1.9681657299999999</v>
      </c>
      <c r="DX94" s="14">
        <v>1.76703677</v>
      </c>
      <c r="DY94" s="14">
        <v>1.8601438299999999</v>
      </c>
      <c r="DZ94" s="166">
        <v>1.7803482452535999</v>
      </c>
      <c r="EA94" s="178">
        <v>1.8747</v>
      </c>
      <c r="EB94" s="178">
        <v>1.7976377329443001</v>
      </c>
      <c r="EC94" s="178">
        <v>1.7024547301093</v>
      </c>
      <c r="ED94" s="178">
        <v>1.607424879609</v>
      </c>
      <c r="EE94" s="182">
        <v>1.5786577967558999</v>
      </c>
      <c r="EF94" s="182">
        <v>1.5230461466425</v>
      </c>
      <c r="EG94" s="14">
        <v>1.18939135</v>
      </c>
      <c r="EH94" s="14">
        <v>1.3185788899999999</v>
      </c>
      <c r="EI94" s="14">
        <v>1.0038463</v>
      </c>
      <c r="EJ94" s="14">
        <v>1.17244949</v>
      </c>
      <c r="EK94" s="14">
        <v>0.93637877999999997</v>
      </c>
      <c r="EL94" s="14">
        <v>0.90285356000000005</v>
      </c>
      <c r="EM94" s="14">
        <v>0.92303736999999997</v>
      </c>
      <c r="EN94" s="14">
        <v>1.1120691199999999</v>
      </c>
      <c r="EO94" s="14">
        <v>0.95631051</v>
      </c>
      <c r="EP94" s="14">
        <v>0.77269091999999995</v>
      </c>
      <c r="EQ94" s="14">
        <v>0.87707475999999995</v>
      </c>
      <c r="ER94" s="14">
        <v>0.78967266999999997</v>
      </c>
      <c r="ES94" s="14">
        <v>0.73189390522471698</v>
      </c>
      <c r="ET94" s="178">
        <v>0.79510822338715637</v>
      </c>
      <c r="EU94" s="178">
        <v>0.80279357905400095</v>
      </c>
      <c r="EV94" s="178">
        <v>0.72545298862004204</v>
      </c>
      <c r="EW94" s="178">
        <v>0.70087071441002402</v>
      </c>
      <c r="EX94" s="178">
        <v>0.68445506758841201</v>
      </c>
      <c r="EY94" s="178">
        <v>0.72650934333342998</v>
      </c>
      <c r="EZ94" s="14">
        <v>1.8943911200000001</v>
      </c>
      <c r="FA94" s="14">
        <v>1.7331809</v>
      </c>
      <c r="FB94" s="14">
        <v>1.49811155</v>
      </c>
      <c r="FC94" s="14">
        <v>1.81168529</v>
      </c>
      <c r="FD94" s="14">
        <v>1.76684296</v>
      </c>
      <c r="FE94" s="14">
        <v>1.35122801</v>
      </c>
      <c r="FF94" s="14">
        <v>1.3730259899999999</v>
      </c>
      <c r="FG94" s="14">
        <v>1.43638299</v>
      </c>
      <c r="FH94" s="14">
        <v>1.6008363999999999</v>
      </c>
      <c r="FI94" s="14">
        <v>1.3803508900000001</v>
      </c>
      <c r="FJ94" s="14">
        <v>1.3</v>
      </c>
      <c r="FK94" s="14">
        <v>1.11293036</v>
      </c>
      <c r="FL94" s="14">
        <v>1.2778017331654501</v>
      </c>
      <c r="FM94" s="178">
        <v>1.4421849094143</v>
      </c>
      <c r="FN94" s="178">
        <v>1.2498276241999999</v>
      </c>
      <c r="FO94" s="178">
        <v>1.2651522628</v>
      </c>
      <c r="FP94" s="178">
        <v>1.3225584719200001</v>
      </c>
      <c r="FQ94" s="178">
        <v>1.2304625789999999</v>
      </c>
      <c r="FR94" s="182">
        <v>1.1168225854</v>
      </c>
      <c r="FS94" s="14">
        <v>1.663</v>
      </c>
      <c r="FT94" s="14">
        <v>1.736</v>
      </c>
      <c r="FU94" s="14">
        <v>1.353</v>
      </c>
      <c r="FV94" s="14">
        <v>1.3740000000000001</v>
      </c>
      <c r="FW94" s="14">
        <v>1.649</v>
      </c>
      <c r="FX94" s="14">
        <v>1.546</v>
      </c>
      <c r="FY94" s="14">
        <v>1.3080000000000001</v>
      </c>
      <c r="FZ94" s="14">
        <v>1.3260000000000001</v>
      </c>
      <c r="GA94" s="14">
        <v>1.446</v>
      </c>
      <c r="GB94" s="14">
        <v>1.123</v>
      </c>
      <c r="GC94" s="14">
        <v>1.2010000000000001</v>
      </c>
      <c r="GD94" s="14">
        <v>1.244</v>
      </c>
      <c r="GE94" s="14">
        <v>1.1419999999999999</v>
      </c>
      <c r="GF94" s="178">
        <v>1.131</v>
      </c>
      <c r="GG94" s="178">
        <v>0.9</v>
      </c>
      <c r="GH94" s="178">
        <v>0.96</v>
      </c>
      <c r="GI94" s="178">
        <v>0.98199999999999998</v>
      </c>
      <c r="GJ94" s="177">
        <v>1.0029999999999999</v>
      </c>
      <c r="GK94" s="183">
        <v>0.997</v>
      </c>
      <c r="GL94" s="14">
        <v>2.4910000000000001</v>
      </c>
      <c r="GM94" s="14">
        <v>2.327</v>
      </c>
      <c r="GN94" s="14">
        <v>1.956</v>
      </c>
      <c r="GO94" s="14">
        <v>2.1840000000000002</v>
      </c>
      <c r="GP94" s="14">
        <v>1.91</v>
      </c>
      <c r="GQ94" s="14">
        <v>1.9410000000000001</v>
      </c>
      <c r="GR94" s="14">
        <v>1.655</v>
      </c>
      <c r="GS94" s="14">
        <v>1.8993122</v>
      </c>
      <c r="GT94" s="14">
        <v>1.8036305800000001</v>
      </c>
      <c r="GU94" s="14">
        <v>1.72617858</v>
      </c>
      <c r="GV94" s="14">
        <v>1.6889534799999999</v>
      </c>
      <c r="GW94" s="14">
        <v>1.49997354</v>
      </c>
      <c r="GX94" s="14">
        <v>1.87022645308317</v>
      </c>
      <c r="GY94" s="178">
        <v>1.7653878409264883</v>
      </c>
      <c r="GZ94" s="178">
        <v>1.78442288798798</v>
      </c>
      <c r="HA94" s="178">
        <v>1.2583853914805601</v>
      </c>
      <c r="HB94" s="178">
        <v>1.1467058233337999</v>
      </c>
      <c r="HC94" s="178">
        <v>1.2128598423930499</v>
      </c>
      <c r="HD94" s="182">
        <v>1.25599677247759</v>
      </c>
      <c r="HE94" s="14">
        <v>2.04</v>
      </c>
      <c r="HF94" s="14">
        <v>1.77</v>
      </c>
      <c r="HG94" s="14">
        <v>1.77</v>
      </c>
      <c r="HH94" s="14">
        <v>1.72</v>
      </c>
      <c r="HI94" s="14">
        <v>1.84</v>
      </c>
      <c r="HJ94" s="14">
        <v>1.45</v>
      </c>
      <c r="HK94" s="14">
        <v>1.73</v>
      </c>
      <c r="HL94" s="14">
        <v>1.46</v>
      </c>
      <c r="HM94" s="14">
        <v>1.8184398900000001</v>
      </c>
      <c r="HN94" s="14">
        <v>1.298</v>
      </c>
      <c r="HO94" s="14">
        <v>1.5589999999999999</v>
      </c>
      <c r="HP94" s="14">
        <v>1.4490000000000001</v>
      </c>
      <c r="HQ94" s="108">
        <v>1.65887837000012</v>
      </c>
      <c r="HR94" s="183">
        <v>1.55849945199989</v>
      </c>
      <c r="HS94" s="183">
        <v>1.4751316490000199</v>
      </c>
      <c r="HT94" s="183">
        <v>1.5376556109999084</v>
      </c>
      <c r="HU94" s="183">
        <v>1.5786181430000501</v>
      </c>
      <c r="HV94" s="183">
        <v>1.5596895679999201</v>
      </c>
      <c r="HW94" s="183">
        <v>1.68636593652853</v>
      </c>
      <c r="HX94" s="252">
        <v>0.97719395305684176</v>
      </c>
      <c r="HY94" s="252">
        <v>1.1325782596634559</v>
      </c>
      <c r="HZ94" s="252">
        <v>1.384896245859158</v>
      </c>
      <c r="IA94" s="252">
        <v>1.3813815767783426</v>
      </c>
      <c r="IB94" s="252">
        <v>1.0435730346887555</v>
      </c>
      <c r="IC94" s="252">
        <v>1.0187925109122118</v>
      </c>
      <c r="ID94" s="252">
        <v>1.1590673318838876</v>
      </c>
      <c r="IE94" s="252">
        <v>1.0722219015327439</v>
      </c>
      <c r="IF94" s="252">
        <v>1.0619848894680062</v>
      </c>
      <c r="IG94" s="252">
        <v>0.96393810553636772</v>
      </c>
      <c r="IH94" s="252">
        <v>0.85478154214426083</v>
      </c>
      <c r="II94" s="252">
        <v>0.68194480703909921</v>
      </c>
      <c r="IJ94" s="252">
        <v>0.6202988373036149</v>
      </c>
      <c r="IK94" s="252">
        <v>0.62633683137158769</v>
      </c>
      <c r="IL94" s="280">
        <v>0.57067683701776417</v>
      </c>
      <c r="IM94" s="280">
        <v>0.43934557816764952</v>
      </c>
      <c r="IN94" s="115">
        <v>0.47417999999999999</v>
      </c>
      <c r="IO94" s="115">
        <v>0.40655999999999998</v>
      </c>
      <c r="IP94" s="115">
        <v>0.49257000000000001</v>
      </c>
      <c r="IQ94" s="114"/>
      <c r="IR94" s="114"/>
      <c r="IS94" s="114"/>
      <c r="IT94" s="114"/>
      <c r="IU94" s="114"/>
      <c r="IV94" s="114"/>
      <c r="IW94" s="114"/>
      <c r="IX94" s="114"/>
      <c r="IY94" s="114"/>
      <c r="IZ94" s="114"/>
      <c r="JA94" s="135"/>
      <c r="JB94" s="135"/>
      <c r="JH94" s="67"/>
      <c r="JI94" s="67"/>
      <c r="JJ94" s="67"/>
      <c r="JK94" s="67"/>
      <c r="JL94" s="67"/>
      <c r="JM94" s="67"/>
      <c r="JN94" s="67"/>
      <c r="JO94" s="67"/>
      <c r="JP94" s="67"/>
      <c r="JQ94" s="67"/>
      <c r="JR94" s="67"/>
    </row>
    <row r="95" spans="1:278" s="135" customFormat="1">
      <c r="A95" s="161"/>
      <c r="B95" s="227"/>
      <c r="D95" s="228"/>
      <c r="E95" s="228"/>
      <c r="F95" s="228"/>
      <c r="G95" s="228"/>
      <c r="H95" s="228"/>
      <c r="I95" s="228"/>
      <c r="J95" s="228"/>
      <c r="K95" s="228"/>
      <c r="L95" s="228"/>
      <c r="M95" s="228"/>
      <c r="N95" s="228"/>
      <c r="O95" s="228"/>
      <c r="P95" s="228"/>
      <c r="Q95" s="228"/>
      <c r="R95" s="228"/>
      <c r="S95" s="228"/>
      <c r="T95" s="228"/>
      <c r="U95" s="228"/>
      <c r="V95" s="228"/>
      <c r="W95" s="228"/>
      <c r="X95" s="228"/>
      <c r="Y95" s="228"/>
      <c r="Z95" s="228"/>
      <c r="AA95" s="228"/>
      <c r="AB95" s="228"/>
      <c r="AC95" s="228"/>
      <c r="AD95" s="228"/>
      <c r="AE95" s="228"/>
      <c r="AF95" s="228"/>
      <c r="AG95" s="228"/>
      <c r="AH95" s="228"/>
      <c r="AI95" s="228"/>
      <c r="AJ95" s="188"/>
      <c r="AK95" s="188"/>
      <c r="AL95" s="188"/>
      <c r="AM95" s="188"/>
      <c r="AN95" s="188"/>
      <c r="AO95" s="188"/>
      <c r="AP95" s="228"/>
      <c r="AQ95" s="228"/>
      <c r="AR95" s="228"/>
      <c r="AS95" s="228"/>
      <c r="AT95" s="228"/>
      <c r="AU95" s="228"/>
      <c r="AV95" s="228"/>
      <c r="AW95" s="228"/>
      <c r="AX95" s="228"/>
      <c r="AY95" s="228"/>
      <c r="AZ95" s="228"/>
      <c r="BA95" s="228"/>
      <c r="BB95" s="228"/>
      <c r="BC95" s="228"/>
      <c r="BD95" s="228"/>
      <c r="BE95" s="228"/>
      <c r="BF95" s="228"/>
      <c r="BG95" s="228"/>
      <c r="BH95" s="228"/>
      <c r="BI95" s="228"/>
      <c r="BJ95" s="228"/>
      <c r="BK95" s="228"/>
      <c r="BL95" s="228"/>
      <c r="BM95" s="228"/>
      <c r="BN95" s="228"/>
      <c r="BO95" s="228"/>
      <c r="BP95" s="228"/>
      <c r="BQ95" s="228"/>
      <c r="BR95" s="228"/>
      <c r="BS95" s="228"/>
      <c r="BT95" s="228"/>
      <c r="BU95" s="228"/>
      <c r="BV95" s="188"/>
      <c r="BW95" s="188"/>
      <c r="BX95" s="188"/>
      <c r="BY95" s="188"/>
      <c r="BZ95" s="188"/>
      <c r="CA95" s="323"/>
      <c r="CB95" s="228"/>
      <c r="CC95" s="228"/>
      <c r="CD95" s="228"/>
      <c r="CE95" s="228"/>
      <c r="CF95" s="228"/>
      <c r="CG95" s="228"/>
      <c r="CH95" s="228"/>
      <c r="CI95" s="228"/>
      <c r="CJ95" s="228"/>
      <c r="CK95" s="228"/>
      <c r="CL95" s="228"/>
      <c r="CM95" s="228"/>
      <c r="CN95" s="228"/>
      <c r="CO95" s="188"/>
      <c r="CP95" s="188"/>
      <c r="CQ95" s="188"/>
      <c r="CR95" s="188"/>
      <c r="CS95" s="188"/>
      <c r="CT95" s="188"/>
      <c r="CU95" s="228"/>
      <c r="CV95" s="228"/>
      <c r="CW95" s="228"/>
      <c r="CX95" s="228"/>
      <c r="CY95" s="228"/>
      <c r="CZ95" s="228"/>
      <c r="DA95" s="228"/>
      <c r="DB95" s="228"/>
      <c r="DC95" s="228"/>
      <c r="DD95" s="228"/>
      <c r="DE95" s="228"/>
      <c r="DF95" s="228"/>
      <c r="DG95" s="228"/>
      <c r="DH95" s="188"/>
      <c r="DI95" s="188"/>
      <c r="DJ95" s="188"/>
      <c r="DK95" s="188"/>
      <c r="DL95" s="188"/>
      <c r="DM95" s="188"/>
      <c r="DN95" s="228"/>
      <c r="DO95" s="228"/>
      <c r="DP95" s="228"/>
      <c r="DQ95" s="228"/>
      <c r="DR95" s="228"/>
      <c r="DS95" s="228"/>
      <c r="DT95" s="228"/>
      <c r="DU95" s="228"/>
      <c r="DV95" s="228"/>
      <c r="DW95" s="228"/>
      <c r="DX95" s="228"/>
      <c r="DY95" s="228"/>
      <c r="DZ95" s="228"/>
      <c r="EA95" s="188"/>
      <c r="EB95" s="188"/>
      <c r="EC95" s="188"/>
      <c r="ED95" s="188"/>
      <c r="EE95" s="188"/>
      <c r="EF95" s="188"/>
      <c r="EG95" s="228"/>
      <c r="EH95" s="228"/>
      <c r="EI95" s="228"/>
      <c r="EJ95" s="228"/>
      <c r="EK95" s="228"/>
      <c r="EL95" s="228"/>
      <c r="EM95" s="228"/>
      <c r="EN95" s="228"/>
      <c r="EO95" s="228"/>
      <c r="EP95" s="228"/>
      <c r="EQ95" s="228"/>
      <c r="ER95" s="228"/>
      <c r="ES95" s="228"/>
      <c r="ET95" s="188"/>
      <c r="EU95" s="188"/>
      <c r="EV95" s="188"/>
      <c r="EW95" s="188"/>
      <c r="EX95" s="188"/>
      <c r="EY95" s="188"/>
      <c r="EZ95" s="228"/>
      <c r="FA95" s="228"/>
      <c r="FB95" s="228"/>
      <c r="FC95" s="228"/>
      <c r="FD95" s="228"/>
      <c r="FE95" s="228"/>
      <c r="FF95" s="228"/>
      <c r="FG95" s="228"/>
      <c r="FH95" s="228"/>
      <c r="FI95" s="228"/>
      <c r="FJ95" s="228"/>
      <c r="FK95" s="228"/>
      <c r="FL95" s="228"/>
      <c r="FM95" s="188"/>
      <c r="FN95" s="188"/>
      <c r="FO95" s="188"/>
      <c r="FP95" s="188"/>
      <c r="FQ95" s="188"/>
      <c r="FR95" s="188"/>
      <c r="FS95" s="228"/>
      <c r="FT95" s="228"/>
      <c r="FU95" s="228"/>
      <c r="FV95" s="228"/>
      <c r="FW95" s="228"/>
      <c r="FX95" s="228"/>
      <c r="FY95" s="228"/>
      <c r="FZ95" s="228"/>
      <c r="GA95" s="228"/>
      <c r="GB95" s="228"/>
      <c r="GC95" s="228"/>
      <c r="GD95" s="228"/>
      <c r="GE95" s="228"/>
      <c r="GF95" s="188"/>
      <c r="GG95" s="188"/>
      <c r="GH95" s="188"/>
      <c r="GI95" s="188"/>
      <c r="GJ95" s="188"/>
      <c r="GK95" s="188"/>
      <c r="GL95" s="228"/>
      <c r="GM95" s="228"/>
      <c r="GN95" s="228"/>
      <c r="GO95" s="228"/>
      <c r="GP95" s="228"/>
      <c r="GQ95" s="228"/>
      <c r="GR95" s="228"/>
      <c r="GS95" s="228"/>
      <c r="GT95" s="228"/>
      <c r="GU95" s="228"/>
      <c r="GV95" s="228"/>
      <c r="GW95" s="228"/>
      <c r="GX95" s="228"/>
      <c r="GY95" s="188"/>
      <c r="GZ95" s="188"/>
      <c r="HA95" s="188"/>
      <c r="HB95" s="188"/>
      <c r="HC95" s="188"/>
      <c r="HD95" s="188"/>
      <c r="HE95" s="228"/>
      <c r="HF95" s="228"/>
      <c r="HG95" s="228"/>
      <c r="HH95" s="228"/>
      <c r="HI95" s="228"/>
      <c r="HJ95" s="228"/>
      <c r="HK95" s="228"/>
      <c r="HL95" s="228"/>
      <c r="HM95" s="228"/>
      <c r="HN95" s="228"/>
      <c r="HO95" s="228"/>
      <c r="HP95" s="228"/>
      <c r="HQ95" s="228"/>
      <c r="HR95" s="188"/>
      <c r="HS95" s="188"/>
      <c r="HT95" s="188"/>
      <c r="HU95" s="183"/>
      <c r="HV95" s="183"/>
      <c r="HW95" s="183"/>
      <c r="HX95" s="228"/>
      <c r="HY95" s="228"/>
      <c r="HZ95" s="228"/>
      <c r="IA95" s="228"/>
      <c r="IB95" s="228"/>
      <c r="IC95" s="228"/>
      <c r="ID95" s="228"/>
      <c r="IE95" s="228"/>
      <c r="IF95" s="228"/>
      <c r="IG95" s="228"/>
      <c r="IH95" s="228"/>
      <c r="II95" s="228"/>
      <c r="IJ95" s="228"/>
      <c r="IK95" s="188"/>
      <c r="IL95" s="188"/>
    </row>
    <row r="96" spans="1:278" s="135" customFormat="1">
      <c r="A96" s="161"/>
      <c r="B96" s="227" t="s">
        <v>620</v>
      </c>
      <c r="C96" s="135" t="s">
        <v>10</v>
      </c>
      <c r="D96" s="317">
        <v>32644.372461278101</v>
      </c>
      <c r="E96" s="317">
        <v>33989.78368583</v>
      </c>
      <c r="F96" s="317">
        <v>37658.377116216798</v>
      </c>
      <c r="G96" s="317">
        <v>39959.378599711999</v>
      </c>
      <c r="H96" s="317">
        <v>46087.463131805001</v>
      </c>
      <c r="I96" s="317">
        <v>53239.636389662104</v>
      </c>
      <c r="J96" s="317">
        <v>58764.115947737497</v>
      </c>
      <c r="K96" s="317">
        <v>66417.409985292601</v>
      </c>
      <c r="L96" s="317">
        <v>77223.594865233899</v>
      </c>
      <c r="M96" s="317">
        <v>73579.8426807426</v>
      </c>
      <c r="N96" s="317">
        <v>40562.178874851801</v>
      </c>
      <c r="O96" s="317">
        <v>46909.595999999998</v>
      </c>
      <c r="P96" s="317">
        <v>55849.334999999999</v>
      </c>
      <c r="Q96" s="317">
        <v>55021.766000000003</v>
      </c>
      <c r="R96" s="317">
        <v>53278.416409999998</v>
      </c>
      <c r="S96" s="317">
        <v>54940.209000000003</v>
      </c>
      <c r="T96" s="317">
        <v>59831.430977440999</v>
      </c>
      <c r="U96" s="317">
        <v>58564.974000000002</v>
      </c>
      <c r="V96" s="317">
        <v>53005.82</v>
      </c>
      <c r="W96" s="317">
        <v>357834.496219308</v>
      </c>
      <c r="X96" s="317">
        <v>316522.99188389303</v>
      </c>
      <c r="Y96" s="317">
        <v>467809.122173907</v>
      </c>
      <c r="Z96" s="317">
        <v>441027.33814656798</v>
      </c>
      <c r="AA96" s="317">
        <v>511184.26885726303</v>
      </c>
      <c r="AB96" s="317">
        <v>506684.85404769302</v>
      </c>
      <c r="AC96" s="317">
        <v>577601.09550643899</v>
      </c>
      <c r="AD96" s="317">
        <v>471121.68333051505</v>
      </c>
      <c r="AE96" s="317">
        <v>539569.59182207996</v>
      </c>
      <c r="AF96" s="317">
        <v>647227.97580349504</v>
      </c>
      <c r="AG96" s="317">
        <v>588178.86646726506</v>
      </c>
      <c r="AH96" s="317">
        <v>529666.46092261001</v>
      </c>
      <c r="AI96" s="317">
        <v>463137.071</v>
      </c>
      <c r="AJ96" s="317">
        <v>445750.647</v>
      </c>
      <c r="AK96" s="317">
        <v>403500.79264999996</v>
      </c>
      <c r="AL96" s="317">
        <v>386371.78151999996</v>
      </c>
      <c r="AM96" s="317">
        <v>346135.92388999998</v>
      </c>
      <c r="AN96" s="317">
        <v>391856.63411826995</v>
      </c>
      <c r="AO96" s="317">
        <v>421697.46119</v>
      </c>
      <c r="AP96" s="317">
        <v>37898.188999999998</v>
      </c>
      <c r="AQ96" s="317">
        <v>40582.080999999998</v>
      </c>
      <c r="AR96" s="317">
        <v>41333.470999999998</v>
      </c>
      <c r="AS96" s="317">
        <v>50008.286836201994</v>
      </c>
      <c r="AT96" s="317">
        <v>54297.417209442443</v>
      </c>
      <c r="AU96" s="317">
        <v>54486.114272112434</v>
      </c>
      <c r="AV96" s="317">
        <v>67739.510590000005</v>
      </c>
      <c r="AW96" s="317">
        <v>68089.082299999995</v>
      </c>
      <c r="AX96" s="317">
        <v>73439.955393108001</v>
      </c>
      <c r="AY96" s="317">
        <v>71997.882248406604</v>
      </c>
      <c r="AZ96" s="317">
        <v>73454.018770187686</v>
      </c>
      <c r="BA96" s="317">
        <v>73056.219669490965</v>
      </c>
      <c r="BB96" s="317">
        <v>67694.236446691008</v>
      </c>
      <c r="BC96" s="317">
        <v>75670.104999999996</v>
      </c>
      <c r="BD96" s="317">
        <v>74131.675000000003</v>
      </c>
      <c r="BE96" s="317">
        <v>67493.260999999999</v>
      </c>
      <c r="BF96" s="317">
        <v>71238.019</v>
      </c>
      <c r="BG96" s="317">
        <v>78551.197</v>
      </c>
      <c r="BH96" s="317">
        <v>87295.32</v>
      </c>
      <c r="BI96" s="317">
        <v>156824.91789216301</v>
      </c>
      <c r="BJ96" s="317">
        <v>176841.394432931</v>
      </c>
      <c r="BK96" s="317">
        <v>224408.06001672801</v>
      </c>
      <c r="BL96" s="317">
        <v>214131.30026509601</v>
      </c>
      <c r="BM96" s="317">
        <v>210431.13798086398</v>
      </c>
      <c r="BN96" s="317">
        <v>229554.29065953402</v>
      </c>
      <c r="BO96" s="317">
        <v>240838.12724750797</v>
      </c>
      <c r="BP96" s="317">
        <v>222645.27398422701</v>
      </c>
      <c r="BQ96" s="317">
        <v>258321.99304766802</v>
      </c>
      <c r="BR96" s="317">
        <v>270954.43519109796</v>
      </c>
      <c r="BS96" s="317">
        <v>295663.49812986702</v>
      </c>
      <c r="BT96" s="317">
        <v>276143.80499999999</v>
      </c>
      <c r="BU96" s="317">
        <v>257322.89818438</v>
      </c>
      <c r="BV96" s="317">
        <v>248955.63635370001</v>
      </c>
      <c r="BW96" s="317">
        <v>226772.79477854402</v>
      </c>
      <c r="BX96" s="317">
        <v>244843.380445277</v>
      </c>
      <c r="BY96" s="317">
        <v>245425.10500000001</v>
      </c>
      <c r="BZ96" s="317">
        <v>250399.92199999999</v>
      </c>
      <c r="CA96" s="317">
        <v>265714.72700000001</v>
      </c>
      <c r="CB96" s="317">
        <v>195841.37997680341</v>
      </c>
      <c r="CC96" s="317">
        <v>235942.90209180053</v>
      </c>
      <c r="CD96" s="317">
        <v>260685.30782541275</v>
      </c>
      <c r="CE96" s="317">
        <v>278613.38784547138</v>
      </c>
      <c r="CF96" s="317">
        <v>278963.37942219886</v>
      </c>
      <c r="CG96" s="317">
        <v>319938.20025678875</v>
      </c>
      <c r="CH96" s="317">
        <v>353345.50223678484</v>
      </c>
      <c r="CI96" s="317">
        <v>389595.26694668876</v>
      </c>
      <c r="CJ96" s="317">
        <v>371246.57651295455</v>
      </c>
      <c r="CK96" s="317">
        <v>404381.90633752808</v>
      </c>
      <c r="CL96" s="317">
        <v>370301.37575120613</v>
      </c>
      <c r="CM96" s="317">
        <v>369715.3843810751</v>
      </c>
      <c r="CN96" s="317">
        <v>383928.83497152582</v>
      </c>
      <c r="CO96" s="317">
        <v>371664.06018304254</v>
      </c>
      <c r="CP96" s="317">
        <v>365649.56511857896</v>
      </c>
      <c r="CQ96" s="317">
        <v>384744.80699999997</v>
      </c>
      <c r="CR96" s="317">
        <v>412216.255</v>
      </c>
      <c r="CS96" s="317">
        <v>461349.89899999998</v>
      </c>
      <c r="CT96" s="317">
        <v>543394.33900000004</v>
      </c>
      <c r="CU96" s="317">
        <v>318782.82525500719</v>
      </c>
      <c r="CV96" s="317">
        <v>304871.48501219461</v>
      </c>
      <c r="CW96" s="317">
        <v>341596.92872631224</v>
      </c>
      <c r="CX96" s="317">
        <v>345197.45259026939</v>
      </c>
      <c r="CY96" s="317">
        <v>350080.58861427777</v>
      </c>
      <c r="CZ96" s="317">
        <v>429135.24431857927</v>
      </c>
      <c r="DA96" s="317">
        <v>461769.5851572908</v>
      </c>
      <c r="DB96" s="317">
        <v>385820.66083545203</v>
      </c>
      <c r="DC96" s="317">
        <v>400945.39909878507</v>
      </c>
      <c r="DD96" s="317">
        <v>448512.98567271308</v>
      </c>
      <c r="DE96" s="317">
        <v>439434.14878798177</v>
      </c>
      <c r="DF96" s="317">
        <v>397874.63111855858</v>
      </c>
      <c r="DG96" s="317">
        <v>407226.50224288809</v>
      </c>
      <c r="DH96" s="317">
        <v>423925.31857431849</v>
      </c>
      <c r="DI96" s="317">
        <v>451408.39377688797</v>
      </c>
      <c r="DJ96" s="317">
        <v>368645.446</v>
      </c>
      <c r="DK96" s="317">
        <v>378858.63400000002</v>
      </c>
      <c r="DL96" s="317">
        <v>445062.163</v>
      </c>
      <c r="DM96" s="317">
        <v>583464.22699999996</v>
      </c>
      <c r="DN96" s="317">
        <v>198507.61938633298</v>
      </c>
      <c r="DO96" s="317">
        <v>249199.63407414002</v>
      </c>
      <c r="DP96" s="317">
        <v>304612.28626150603</v>
      </c>
      <c r="DQ96" s="317">
        <v>296582.84979402204</v>
      </c>
      <c r="DR96" s="317">
        <v>324946.11772000004</v>
      </c>
      <c r="DS96" s="317">
        <v>336208.00537622103</v>
      </c>
      <c r="DT96" s="317">
        <v>429455.71274000197</v>
      </c>
      <c r="DU96" s="317">
        <v>401260.42950844701</v>
      </c>
      <c r="DV96" s="317">
        <v>390948.49645502301</v>
      </c>
      <c r="DW96" s="317">
        <v>391299.86702397501</v>
      </c>
      <c r="DX96" s="317">
        <v>313936.839553856</v>
      </c>
      <c r="DY96" s="317">
        <v>321942.69254999899</v>
      </c>
      <c r="DZ96" s="317">
        <v>345390.71399999998</v>
      </c>
      <c r="EA96" s="317">
        <v>401766.886</v>
      </c>
      <c r="EB96" s="317">
        <v>397335.96559242054</v>
      </c>
      <c r="EC96" s="317">
        <v>388476.08471201779</v>
      </c>
      <c r="ED96" s="317">
        <v>363315.62162842142</v>
      </c>
      <c r="EE96" s="317">
        <v>404138.10944373882</v>
      </c>
      <c r="EF96" s="317">
        <v>459900.52579788771</v>
      </c>
      <c r="EG96" s="317">
        <v>46756.092287101899</v>
      </c>
      <c r="EH96" s="317">
        <v>51252.352222211397</v>
      </c>
      <c r="EI96" s="317">
        <v>43220.358648427202</v>
      </c>
      <c r="EJ96" s="317">
        <v>48349.725749867001</v>
      </c>
      <c r="EK96" s="317">
        <v>58605.575110382997</v>
      </c>
      <c r="EL96" s="317">
        <v>66223.988115314729</v>
      </c>
      <c r="EM96" s="317">
        <v>82861.176102655692</v>
      </c>
      <c r="EN96" s="317">
        <v>83295.789556688193</v>
      </c>
      <c r="EO96" s="317">
        <v>81839.89075075349</v>
      </c>
      <c r="EP96" s="317">
        <v>83810.675510022906</v>
      </c>
      <c r="EQ96" s="317">
        <v>89922.443806029289</v>
      </c>
      <c r="ER96" s="317">
        <v>95124.824283925991</v>
      </c>
      <c r="ES96" s="317">
        <v>90354.527270000006</v>
      </c>
      <c r="ET96" s="317">
        <v>92437.99136</v>
      </c>
      <c r="EU96" s="317">
        <v>83587.755040000004</v>
      </c>
      <c r="EV96" s="317">
        <v>75656.824590000004</v>
      </c>
      <c r="EW96" s="317">
        <v>74664.096995365093</v>
      </c>
      <c r="EX96" s="317">
        <v>82877.291930000007</v>
      </c>
      <c r="EY96" s="317">
        <v>88592.699200000003</v>
      </c>
      <c r="EZ96" s="317">
        <v>134374.549</v>
      </c>
      <c r="FA96" s="317">
        <v>124619.18799999999</v>
      </c>
      <c r="FB96" s="317">
        <v>131719.929</v>
      </c>
      <c r="FC96" s="317">
        <v>149199.54840999999</v>
      </c>
      <c r="FD96" s="317">
        <v>152376.32739999998</v>
      </c>
      <c r="FE96" s="317">
        <v>158210.78294999999</v>
      </c>
      <c r="FF96" s="317">
        <v>193863.29666137332</v>
      </c>
      <c r="FG96" s="317">
        <v>211476.52206592911</v>
      </c>
      <c r="FH96" s="317">
        <v>204553.83417000002</v>
      </c>
      <c r="FI96" s="317">
        <v>218764.51264158211</v>
      </c>
      <c r="FJ96" s="317">
        <v>193867.98746270817</v>
      </c>
      <c r="FK96" s="317">
        <v>211012.4831935305</v>
      </c>
      <c r="FL96" s="317">
        <v>221767.02495278599</v>
      </c>
      <c r="FM96" s="317">
        <v>221423.82199999999</v>
      </c>
      <c r="FN96" s="317">
        <v>214972.49</v>
      </c>
      <c r="FO96" s="317">
        <v>218274.83</v>
      </c>
      <c r="FP96" s="317">
        <v>230371.899</v>
      </c>
      <c r="FQ96" s="317">
        <v>267794.68599999999</v>
      </c>
      <c r="FR96" s="317">
        <v>288642.98499999999</v>
      </c>
      <c r="FS96" s="317">
        <v>116302.749904419</v>
      </c>
      <c r="FT96" s="317">
        <v>112914.640378019</v>
      </c>
      <c r="FU96" s="317">
        <v>130933.87803296199</v>
      </c>
      <c r="FV96" s="317">
        <v>149173.38508183201</v>
      </c>
      <c r="FW96" s="317">
        <v>152669.628414626</v>
      </c>
      <c r="FX96" s="317">
        <v>197231.65958920601</v>
      </c>
      <c r="FY96" s="317">
        <v>210494.32048673902</v>
      </c>
      <c r="FZ96" s="317">
        <v>228733.33101324001</v>
      </c>
      <c r="GA96" s="317">
        <v>233849.701</v>
      </c>
      <c r="GB96" s="317">
        <v>248377.486889666</v>
      </c>
      <c r="GC96" s="317">
        <v>211867.16309531001</v>
      </c>
      <c r="GD96" s="317">
        <v>248667.39895521599</v>
      </c>
      <c r="GE96" s="317">
        <v>249010.83125999998</v>
      </c>
      <c r="GF96" s="317">
        <v>261706.81672</v>
      </c>
      <c r="GG96" s="317">
        <v>237845.67388999998</v>
      </c>
      <c r="GH96" s="317">
        <v>245707.57653999998</v>
      </c>
      <c r="GI96" s="317">
        <v>268338.46308999998</v>
      </c>
      <c r="GJ96" s="317">
        <v>323639.36823000002</v>
      </c>
      <c r="GK96" s="317">
        <v>342877.83051</v>
      </c>
      <c r="GL96" s="317">
        <v>82540.040999999997</v>
      </c>
      <c r="GM96" s="317">
        <v>104522.864</v>
      </c>
      <c r="GN96" s="317">
        <v>117354.963</v>
      </c>
      <c r="GO96" s="317">
        <v>139244.32199999999</v>
      </c>
      <c r="GP96" s="317">
        <v>139237.07999999999</v>
      </c>
      <c r="GQ96" s="317">
        <v>145236.239</v>
      </c>
      <c r="GR96" s="317">
        <v>158632.40400000001</v>
      </c>
      <c r="GS96" s="317">
        <v>181028.39600000001</v>
      </c>
      <c r="GT96" s="317">
        <v>189806.675141371</v>
      </c>
      <c r="GU96" s="317">
        <v>204651.599381804</v>
      </c>
      <c r="GV96" s="317">
        <v>229428.02527883931</v>
      </c>
      <c r="GW96" s="317">
        <v>204947.924709871</v>
      </c>
      <c r="GX96" s="317">
        <v>193557.93337553905</v>
      </c>
      <c r="GY96" s="317">
        <v>204177.4402340579</v>
      </c>
      <c r="GZ96" s="317">
        <v>217757.13255408776</v>
      </c>
      <c r="HA96" s="317">
        <v>220893.56157667621</v>
      </c>
      <c r="HB96" s="334">
        <v>223545.85136118458</v>
      </c>
      <c r="HC96" s="334">
        <v>221081.50497182031</v>
      </c>
      <c r="HD96" s="317">
        <v>269540.78453130607</v>
      </c>
      <c r="HE96" s="317">
        <v>48648.823897879505</v>
      </c>
      <c r="HF96" s="317">
        <v>50748.109417397798</v>
      </c>
      <c r="HG96" s="317">
        <v>53289.0230297776</v>
      </c>
      <c r="HH96" s="317">
        <v>61973.7059213752</v>
      </c>
      <c r="HI96" s="317">
        <v>75037.978098049192</v>
      </c>
      <c r="HJ96" s="317">
        <v>74900.179665433403</v>
      </c>
      <c r="HK96" s="317">
        <v>84369.777789408996</v>
      </c>
      <c r="HL96" s="317">
        <v>70674.63604085501</v>
      </c>
      <c r="HM96" s="317">
        <v>74075.862810526407</v>
      </c>
      <c r="HN96" s="317">
        <v>64088.129960287195</v>
      </c>
      <c r="HO96" s="317">
        <v>69929.810763066795</v>
      </c>
      <c r="HP96" s="317">
        <v>93577.683630547996</v>
      </c>
      <c r="HQ96" s="317">
        <v>86416.346934444198</v>
      </c>
      <c r="HR96" s="317">
        <v>78404.001088851903</v>
      </c>
      <c r="HS96" s="317">
        <v>82673.057705970088</v>
      </c>
      <c r="HT96" s="317">
        <v>89966.613204571302</v>
      </c>
      <c r="HU96" s="317">
        <v>91390.233242584902</v>
      </c>
      <c r="HV96" s="317">
        <v>85702.135649233503</v>
      </c>
      <c r="HW96" s="317">
        <v>97376.762165453809</v>
      </c>
      <c r="HX96" s="317">
        <v>83237</v>
      </c>
      <c r="HY96" s="317">
        <v>81473</v>
      </c>
      <c r="HZ96" s="317">
        <v>85413.886309046997</v>
      </c>
      <c r="IA96" s="317">
        <v>89047.922493129998</v>
      </c>
      <c r="IB96" s="317">
        <v>96130.066559793398</v>
      </c>
      <c r="IC96" s="317">
        <v>121992.755514909</v>
      </c>
      <c r="ID96" s="317">
        <v>126519.882999029</v>
      </c>
      <c r="IE96" s="317">
        <v>116175.49106407601</v>
      </c>
      <c r="IF96" s="317">
        <v>121867.70902049799</v>
      </c>
      <c r="IG96" s="317">
        <v>117721.494565381</v>
      </c>
      <c r="IH96" s="317">
        <v>138427.94329502599</v>
      </c>
      <c r="II96" s="317">
        <v>133029.9760621</v>
      </c>
      <c r="IJ96" s="317">
        <v>108241.73211165801</v>
      </c>
      <c r="IK96" s="317">
        <v>110815.785</v>
      </c>
      <c r="IL96" s="317">
        <v>118042.307</v>
      </c>
      <c r="IM96" s="317">
        <v>118292.577</v>
      </c>
      <c r="IN96" s="317">
        <v>124679.376</v>
      </c>
      <c r="IO96" s="317">
        <v>130395.417</v>
      </c>
      <c r="IP96" s="317">
        <v>145839.32619999998</v>
      </c>
    </row>
    <row r="97" spans="1:265" s="135" customFormat="1">
      <c r="A97" s="161"/>
      <c r="B97" s="227" t="s">
        <v>621</v>
      </c>
      <c r="C97" s="135" t="s">
        <v>10</v>
      </c>
      <c r="D97" s="317">
        <v>5894.2524396672407</v>
      </c>
      <c r="E97" s="317">
        <v>6565.7851166097043</v>
      </c>
      <c r="F97" s="317">
        <v>7154.3254650823174</v>
      </c>
      <c r="G97" s="317">
        <v>6862.5182901378539</v>
      </c>
      <c r="H97" s="317">
        <v>9178.9183221583571</v>
      </c>
      <c r="I97" s="317">
        <v>10498.129443155591</v>
      </c>
      <c r="J97" s="317">
        <v>11844.257596240695</v>
      </c>
      <c r="K97" s="317">
        <v>11416.917689999998</v>
      </c>
      <c r="L97" s="317">
        <v>11640.985760000041</v>
      </c>
      <c r="M97" s="317">
        <v>13898.718110000011</v>
      </c>
      <c r="N97" s="317">
        <v>13300.85236999982</v>
      </c>
      <c r="O97" s="317">
        <v>12625.239970000001</v>
      </c>
      <c r="P97" s="317">
        <v>17578.190549999923</v>
      </c>
      <c r="Q97" s="317">
        <v>17430.81236</v>
      </c>
      <c r="R97" s="317">
        <v>17084.468000000001</v>
      </c>
      <c r="S97" s="317">
        <v>12460.62</v>
      </c>
      <c r="T97" s="317">
        <v>12913.851000000001</v>
      </c>
      <c r="U97" s="317">
        <v>13036.588</v>
      </c>
      <c r="V97" s="317">
        <v>19300.678</v>
      </c>
      <c r="W97" s="317">
        <v>1594.8085048327844</v>
      </c>
      <c r="X97" s="317">
        <v>2597.8978142592159</v>
      </c>
      <c r="Y97" s="317">
        <v>2872.6724122732098</v>
      </c>
      <c r="Z97" s="317">
        <v>2673.2994800000001</v>
      </c>
      <c r="AA97" s="317">
        <v>5221.29522</v>
      </c>
      <c r="AB97" s="317">
        <v>6727.0904699999992</v>
      </c>
      <c r="AC97" s="317">
        <v>6144.0910999999996</v>
      </c>
      <c r="AD97" s="317">
        <v>4686.0857100000003</v>
      </c>
      <c r="AE97" s="317">
        <v>3498.989</v>
      </c>
      <c r="AF97" s="317">
        <v>5299.4834999999994</v>
      </c>
      <c r="AG97" s="317">
        <v>2560.0029999999997</v>
      </c>
      <c r="AH97" s="317">
        <v>3609.2840000000001</v>
      </c>
      <c r="AI97" s="317">
        <v>4843.1930000000002</v>
      </c>
      <c r="AJ97" s="317">
        <v>8674.06</v>
      </c>
      <c r="AK97" s="317">
        <v>6074.7369790000002</v>
      </c>
      <c r="AL97" s="317">
        <v>4016.1080000000002</v>
      </c>
      <c r="AM97" s="317">
        <v>4279.317</v>
      </c>
      <c r="AN97" s="334">
        <v>8403.6470000000008</v>
      </c>
      <c r="AO97" s="317">
        <v>10236.593000000001</v>
      </c>
      <c r="AP97" s="317">
        <v>0</v>
      </c>
      <c r="AQ97" s="317">
        <v>0</v>
      </c>
      <c r="AR97" s="317">
        <v>0</v>
      </c>
      <c r="AS97" s="317">
        <v>0</v>
      </c>
      <c r="AT97" s="317">
        <v>0</v>
      </c>
      <c r="AU97" s="317">
        <v>0</v>
      </c>
      <c r="AV97" s="317">
        <v>0</v>
      </c>
      <c r="AW97" s="317">
        <v>0</v>
      </c>
      <c r="AX97" s="317">
        <v>0</v>
      </c>
      <c r="AY97" s="317">
        <v>0</v>
      </c>
      <c r="AZ97" s="317">
        <v>0</v>
      </c>
      <c r="BA97" s="317">
        <v>0</v>
      </c>
      <c r="BB97" s="317">
        <v>0</v>
      </c>
      <c r="BC97" s="317">
        <v>0</v>
      </c>
      <c r="BD97" s="317">
        <v>0</v>
      </c>
      <c r="BE97" s="317">
        <v>0</v>
      </c>
      <c r="BF97" s="317">
        <v>0</v>
      </c>
      <c r="BG97" s="317">
        <v>0</v>
      </c>
      <c r="BH97" s="317">
        <v>0</v>
      </c>
      <c r="BI97" s="317">
        <v>16333.118045382667</v>
      </c>
      <c r="BJ97" s="317">
        <v>15914.174933595752</v>
      </c>
      <c r="BK97" s="317">
        <v>18728.589814578074</v>
      </c>
      <c r="BL97" s="317">
        <v>14944.6644326513</v>
      </c>
      <c r="BM97" s="317">
        <v>17612.453140969297</v>
      </c>
      <c r="BN97" s="317">
        <v>14962.809146260799</v>
      </c>
      <c r="BO97" s="317">
        <v>35351.022182204593</v>
      </c>
      <c r="BP97" s="317">
        <v>25586.953615594201</v>
      </c>
      <c r="BQ97" s="317">
        <v>37675.527184707003</v>
      </c>
      <c r="BR97" s="317">
        <v>29575.6043384449</v>
      </c>
      <c r="BS97" s="317">
        <v>21157.649000000001</v>
      </c>
      <c r="BT97" s="317">
        <v>14512.7366806791</v>
      </c>
      <c r="BU97" s="317">
        <v>21189.589</v>
      </c>
      <c r="BV97" s="317">
        <v>42839.232779999998</v>
      </c>
      <c r="BW97" s="317">
        <v>33197.368987711001</v>
      </c>
      <c r="BX97" s="317">
        <v>27362.593000000001</v>
      </c>
      <c r="BY97" s="317">
        <v>30749.359</v>
      </c>
      <c r="BZ97" s="317">
        <v>38930.152999999998</v>
      </c>
      <c r="CA97" s="317">
        <v>38462.223071999993</v>
      </c>
      <c r="CB97" s="317">
        <v>7588.714195734764</v>
      </c>
      <c r="CC97" s="317">
        <v>9142.61965831216</v>
      </c>
      <c r="CD97" s="317">
        <v>10101.370284198945</v>
      </c>
      <c r="CE97" s="317">
        <v>10679.674797968953</v>
      </c>
      <c r="CF97" s="317">
        <v>11859.739888816861</v>
      </c>
      <c r="CG97" s="317">
        <v>12492.694609666905</v>
      </c>
      <c r="CH97" s="317">
        <v>16938.265923259311</v>
      </c>
      <c r="CI97" s="317">
        <v>17716.686603025541</v>
      </c>
      <c r="CJ97" s="317">
        <v>18986.612518228918</v>
      </c>
      <c r="CK97" s="317">
        <v>17289.483382302526</v>
      </c>
      <c r="CL97" s="317">
        <v>15381.720597651556</v>
      </c>
      <c r="CM97" s="317">
        <v>14079.728660590781</v>
      </c>
      <c r="CN97" s="317">
        <v>14617.755697524637</v>
      </c>
      <c r="CO97" s="317">
        <v>13416.355153600671</v>
      </c>
      <c r="CP97" s="317">
        <v>13290.793795368882</v>
      </c>
      <c r="CQ97" s="317">
        <v>8872.2542734198905</v>
      </c>
      <c r="CR97" s="317">
        <v>9104.3435354013491</v>
      </c>
      <c r="CS97" s="317">
        <v>11180.15705020319</v>
      </c>
      <c r="CT97" s="317">
        <v>12605.242</v>
      </c>
      <c r="CU97" s="317">
        <v>9667.8502455547259</v>
      </c>
      <c r="CV97" s="317">
        <v>9245.9556404269715</v>
      </c>
      <c r="CW97" s="317">
        <v>10359.742400255123</v>
      </c>
      <c r="CX97" s="317">
        <v>7243.14796163959</v>
      </c>
      <c r="CY97" s="317">
        <v>8565.3259155856031</v>
      </c>
      <c r="CZ97" s="317">
        <v>9367.3336270065374</v>
      </c>
      <c r="DA97" s="317">
        <v>11782.992707834266</v>
      </c>
      <c r="DB97" s="317">
        <v>11073.439068336695</v>
      </c>
      <c r="DC97" s="317">
        <v>11502.942142513491</v>
      </c>
      <c r="DD97" s="317">
        <v>11445.67580062796</v>
      </c>
      <c r="DE97" s="317">
        <v>11609.697478382695</v>
      </c>
      <c r="DF97" s="317">
        <v>13393.139985261909</v>
      </c>
      <c r="DG97" s="317">
        <v>13619.383023418739</v>
      </c>
      <c r="DH97" s="317">
        <v>15466.143054284363</v>
      </c>
      <c r="DI97" s="317">
        <v>20227.348531650321</v>
      </c>
      <c r="DJ97" s="317">
        <v>11860.702476910854</v>
      </c>
      <c r="DK97" s="317">
        <v>14371.65406637088</v>
      </c>
      <c r="DL97" s="317">
        <v>17174.813874728141</v>
      </c>
      <c r="DM97" s="317">
        <v>18215.248</v>
      </c>
      <c r="DN97" s="317">
        <v>61005.083639509423</v>
      </c>
      <c r="DO97" s="317">
        <v>71910.436963730972</v>
      </c>
      <c r="DP97" s="317">
        <v>78312.224561823314</v>
      </c>
      <c r="DQ97" s="317">
        <v>69567.267161352604</v>
      </c>
      <c r="DR97" s="317">
        <v>83851.221137244807</v>
      </c>
      <c r="DS97" s="317">
        <v>92779.864361390297</v>
      </c>
      <c r="DT97" s="317">
        <v>116052.75755752101</v>
      </c>
      <c r="DU97" s="317">
        <v>97349.137760079204</v>
      </c>
      <c r="DV97" s="317">
        <v>100934.23968378099</v>
      </c>
      <c r="DW97" s="317">
        <v>51383.153776993102</v>
      </c>
      <c r="DX97" s="317">
        <v>51613.8697444461</v>
      </c>
      <c r="DY97" s="317">
        <v>36432.405165045595</v>
      </c>
      <c r="DZ97" s="317">
        <v>35482.92</v>
      </c>
      <c r="EA97" s="317">
        <v>40413.123</v>
      </c>
      <c r="EB97" s="317">
        <v>36382.783000000003</v>
      </c>
      <c r="EC97" s="317">
        <v>38328.934630000003</v>
      </c>
      <c r="ED97" s="317">
        <v>50143.694000000003</v>
      </c>
      <c r="EE97" s="317">
        <v>59002.025107759997</v>
      </c>
      <c r="EF97" s="317">
        <v>78592.777000000002</v>
      </c>
      <c r="EG97" s="317">
        <v>0</v>
      </c>
      <c r="EH97" s="317">
        <v>0</v>
      </c>
      <c r="EI97" s="317">
        <v>0</v>
      </c>
      <c r="EJ97" s="317">
        <v>0</v>
      </c>
      <c r="EK97" s="317">
        <v>0</v>
      </c>
      <c r="EL97" s="317">
        <v>0</v>
      </c>
      <c r="EM97" s="317">
        <v>0</v>
      </c>
      <c r="EN97" s="317">
        <v>0</v>
      </c>
      <c r="EO97" s="317">
        <v>0</v>
      </c>
      <c r="EP97" s="317">
        <v>0</v>
      </c>
      <c r="EQ97" s="317">
        <v>0</v>
      </c>
      <c r="ER97" s="317">
        <v>0</v>
      </c>
      <c r="ES97" s="317">
        <v>0</v>
      </c>
      <c r="ET97" s="317">
        <v>0</v>
      </c>
      <c r="EU97" s="317">
        <v>0</v>
      </c>
      <c r="EV97" s="317">
        <v>0</v>
      </c>
      <c r="EW97" s="317">
        <v>0</v>
      </c>
      <c r="EX97" s="317">
        <v>0</v>
      </c>
      <c r="EY97" s="317">
        <v>0</v>
      </c>
      <c r="EZ97" s="334">
        <v>0</v>
      </c>
      <c r="FA97" s="334">
        <v>0</v>
      </c>
      <c r="FB97" s="334">
        <v>0</v>
      </c>
      <c r="FC97" s="317">
        <v>0</v>
      </c>
      <c r="FD97" s="317">
        <v>0</v>
      </c>
      <c r="FE97" s="317">
        <v>0</v>
      </c>
      <c r="FF97" s="317">
        <v>0</v>
      </c>
      <c r="FG97" s="317">
        <v>0</v>
      </c>
      <c r="FH97" s="317">
        <v>0</v>
      </c>
      <c r="FI97" s="317">
        <v>0</v>
      </c>
      <c r="FJ97" s="317">
        <v>0</v>
      </c>
      <c r="FK97" s="317">
        <v>0</v>
      </c>
      <c r="FL97" s="317">
        <v>0</v>
      </c>
      <c r="FM97" s="317">
        <v>0</v>
      </c>
      <c r="FN97" s="317">
        <v>0</v>
      </c>
      <c r="FO97" s="317">
        <v>0</v>
      </c>
      <c r="FP97" s="317">
        <v>0</v>
      </c>
      <c r="FQ97" s="317">
        <v>0</v>
      </c>
      <c r="FR97" s="317">
        <v>0</v>
      </c>
      <c r="FS97" s="317">
        <v>0</v>
      </c>
      <c r="FT97" s="317">
        <v>0</v>
      </c>
      <c r="FU97" s="317">
        <v>0</v>
      </c>
      <c r="FV97" s="317">
        <v>0</v>
      </c>
      <c r="FW97" s="317">
        <v>0</v>
      </c>
      <c r="FX97" s="317">
        <v>0</v>
      </c>
      <c r="FY97" s="317">
        <v>0</v>
      </c>
      <c r="FZ97" s="317">
        <v>0</v>
      </c>
      <c r="GA97" s="317">
        <v>0</v>
      </c>
      <c r="GB97" s="317">
        <v>0</v>
      </c>
      <c r="GC97" s="317">
        <v>0</v>
      </c>
      <c r="GD97" s="317">
        <v>0</v>
      </c>
      <c r="GE97" s="317">
        <v>0</v>
      </c>
      <c r="GF97" s="317">
        <v>0</v>
      </c>
      <c r="GG97" s="317">
        <v>0</v>
      </c>
      <c r="GH97" s="317">
        <v>0</v>
      </c>
      <c r="GI97" s="317">
        <v>0</v>
      </c>
      <c r="GJ97" s="317">
        <v>0</v>
      </c>
      <c r="GK97" s="317">
        <v>0</v>
      </c>
      <c r="GL97" s="317">
        <v>8972.33</v>
      </c>
      <c r="GM97" s="317">
        <v>7136.1610000000001</v>
      </c>
      <c r="GN97" s="317">
        <v>9599.2199999999993</v>
      </c>
      <c r="GO97" s="317">
        <v>7800.823087035651</v>
      </c>
      <c r="GP97" s="317">
        <v>9012.2092141115409</v>
      </c>
      <c r="GQ97" s="317">
        <v>11214.876283642518</v>
      </c>
      <c r="GR97" s="317">
        <v>14659.791965299493</v>
      </c>
      <c r="GS97" s="317">
        <v>7936.3113489698062</v>
      </c>
      <c r="GT97" s="317">
        <v>8817.2221277890894</v>
      </c>
      <c r="GU97" s="317">
        <v>11983.594543508301</v>
      </c>
      <c r="GV97" s="317">
        <v>6976.7748351207802</v>
      </c>
      <c r="GW97" s="317">
        <v>5910.6152066409104</v>
      </c>
      <c r="GX97" s="317">
        <v>3102.63356074273</v>
      </c>
      <c r="GY97" s="317">
        <v>2658.1361909696197</v>
      </c>
      <c r="GZ97" s="317">
        <v>1518.5503031538499</v>
      </c>
      <c r="HA97" s="317">
        <v>3677.77443515603</v>
      </c>
      <c r="HB97" s="317">
        <v>2344.8470000000002</v>
      </c>
      <c r="HC97" s="317">
        <v>3706.0810000000001</v>
      </c>
      <c r="HD97" s="317">
        <v>5523.5675900307106</v>
      </c>
      <c r="HE97" s="317">
        <v>4219.4177000013742</v>
      </c>
      <c r="HF97" s="317">
        <v>4410.3438803741565</v>
      </c>
      <c r="HG97" s="317">
        <v>4627.1997436360862</v>
      </c>
      <c r="HH97" s="317">
        <v>5220.7546295077382</v>
      </c>
      <c r="HI97" s="317">
        <v>6507.1186362891585</v>
      </c>
      <c r="HJ97" s="317">
        <v>6732.7070078473871</v>
      </c>
      <c r="HK97" s="317">
        <v>9507.9818768648329</v>
      </c>
      <c r="HL97" s="317">
        <v>4282.1096365736284</v>
      </c>
      <c r="HM97" s="317">
        <v>4118.0482721407097</v>
      </c>
      <c r="HN97" s="317">
        <v>1514.27092098653</v>
      </c>
      <c r="HO97" s="317">
        <v>2990.2937172534698</v>
      </c>
      <c r="HP97" s="317">
        <v>4771.0438140579299</v>
      </c>
      <c r="HQ97" s="317">
        <v>10621.0127565205</v>
      </c>
      <c r="HR97" s="317">
        <v>12703.36934619</v>
      </c>
      <c r="HS97" s="317">
        <v>15849.9992171584</v>
      </c>
      <c r="HT97" s="317">
        <v>14052.9829765129</v>
      </c>
      <c r="HU97" s="317">
        <v>13924.776</v>
      </c>
      <c r="HV97" s="317">
        <v>15465.052133950301</v>
      </c>
      <c r="HW97" s="317">
        <v>13077.720763158399</v>
      </c>
      <c r="HX97" s="317">
        <v>0</v>
      </c>
      <c r="HY97" s="317">
        <v>0</v>
      </c>
      <c r="HZ97" s="317">
        <v>0</v>
      </c>
      <c r="IA97" s="317">
        <v>0</v>
      </c>
      <c r="IB97" s="317">
        <v>0</v>
      </c>
      <c r="IC97" s="317">
        <v>0</v>
      </c>
      <c r="ID97" s="317">
        <v>0</v>
      </c>
      <c r="IE97" s="317">
        <v>0</v>
      </c>
      <c r="IF97" s="317">
        <v>0</v>
      </c>
      <c r="IG97" s="317">
        <v>0</v>
      </c>
      <c r="IH97" s="317">
        <v>0</v>
      </c>
      <c r="II97" s="317">
        <v>0</v>
      </c>
      <c r="IJ97" s="317">
        <v>0</v>
      </c>
      <c r="IK97" s="317">
        <v>0</v>
      </c>
      <c r="IL97" s="317">
        <v>0</v>
      </c>
      <c r="IM97" s="317">
        <v>0</v>
      </c>
      <c r="IN97" s="317">
        <v>0</v>
      </c>
      <c r="IO97" s="317">
        <v>0</v>
      </c>
      <c r="IP97" s="317">
        <v>0</v>
      </c>
    </row>
    <row r="98" spans="1:265" s="135" customFormat="1">
      <c r="A98" s="320" t="s">
        <v>619</v>
      </c>
      <c r="B98" s="321">
        <f>SUM(D18:IP18)</f>
        <v>55931251.819748677</v>
      </c>
      <c r="D98" s="228"/>
      <c r="E98" s="228"/>
      <c r="F98" s="228"/>
      <c r="G98" s="228"/>
      <c r="H98" s="228"/>
      <c r="I98" s="228"/>
      <c r="J98" s="228"/>
      <c r="K98" s="228"/>
      <c r="L98" s="228"/>
      <c r="M98" s="228"/>
      <c r="N98" s="228"/>
      <c r="O98" s="228"/>
      <c r="P98" s="228"/>
      <c r="Q98" s="228"/>
      <c r="R98" s="228"/>
      <c r="S98" s="228"/>
      <c r="T98" s="228"/>
      <c r="U98" s="228"/>
      <c r="V98" s="228"/>
      <c r="W98" s="228"/>
      <c r="X98" s="228"/>
      <c r="Y98" s="228"/>
      <c r="Z98" s="228"/>
      <c r="AA98" s="228"/>
      <c r="AB98" s="228"/>
      <c r="AC98" s="228"/>
      <c r="AD98" s="228"/>
      <c r="AE98" s="228"/>
      <c r="AF98" s="228"/>
      <c r="AG98" s="228"/>
      <c r="AH98" s="228"/>
      <c r="AI98" s="228"/>
      <c r="AJ98" s="228"/>
      <c r="AK98" s="228"/>
      <c r="AL98" s="228"/>
      <c r="AM98" s="228"/>
      <c r="AN98" s="228"/>
      <c r="AO98" s="228"/>
      <c r="AP98" s="228"/>
      <c r="AQ98" s="228"/>
      <c r="AR98" s="228"/>
      <c r="AS98" s="228"/>
      <c r="AT98" s="228"/>
      <c r="AU98" s="228"/>
      <c r="AV98" s="228"/>
      <c r="AW98" s="228"/>
      <c r="AX98" s="228"/>
      <c r="AY98" s="228"/>
      <c r="AZ98" s="228"/>
      <c r="BA98" s="228"/>
      <c r="BB98" s="228"/>
      <c r="BC98" s="228"/>
      <c r="BD98" s="228"/>
      <c r="BE98" s="228"/>
      <c r="BF98" s="228"/>
      <c r="BG98" s="228"/>
      <c r="BH98" s="228"/>
      <c r="BI98" s="228"/>
      <c r="BJ98" s="228"/>
      <c r="BK98" s="228"/>
      <c r="BL98" s="228"/>
      <c r="BM98" s="228"/>
      <c r="BN98" s="228"/>
      <c r="BO98" s="228"/>
      <c r="BP98" s="228"/>
      <c r="BQ98" s="228"/>
      <c r="BR98" s="228"/>
      <c r="BS98" s="228"/>
      <c r="BT98" s="228"/>
      <c r="BU98" s="228"/>
      <c r="BV98" s="228"/>
      <c r="BW98" s="228"/>
      <c r="BX98" s="228"/>
      <c r="BY98" s="228"/>
      <c r="BZ98" s="228"/>
      <c r="CA98" s="228"/>
      <c r="CB98" s="228"/>
      <c r="CC98" s="228"/>
      <c r="CD98" s="228"/>
      <c r="CE98" s="228"/>
      <c r="CF98" s="228"/>
      <c r="CG98" s="228"/>
      <c r="CH98" s="228"/>
      <c r="CI98" s="228"/>
      <c r="CJ98" s="228"/>
      <c r="CK98" s="228"/>
      <c r="CL98" s="228"/>
      <c r="CM98" s="228"/>
      <c r="CN98" s="228"/>
      <c r="CO98" s="228"/>
      <c r="CP98" s="228"/>
      <c r="CQ98" s="228"/>
      <c r="CR98" s="228"/>
      <c r="CS98" s="228"/>
      <c r="CT98" s="228"/>
      <c r="CU98" s="228"/>
      <c r="CV98" s="228"/>
      <c r="CW98" s="228"/>
      <c r="CX98" s="228"/>
      <c r="CY98" s="228"/>
      <c r="CZ98" s="228"/>
      <c r="DA98" s="228"/>
      <c r="DB98" s="228"/>
      <c r="DC98" s="228"/>
      <c r="DD98" s="228"/>
      <c r="DE98" s="228"/>
      <c r="DF98" s="228"/>
      <c r="DG98" s="228"/>
      <c r="DH98" s="228"/>
      <c r="DI98" s="228"/>
      <c r="DJ98" s="228"/>
      <c r="DK98" s="228"/>
      <c r="DL98" s="228"/>
      <c r="DM98" s="228"/>
      <c r="DN98" s="228"/>
      <c r="DO98" s="228"/>
      <c r="DP98" s="228"/>
      <c r="DQ98" s="228"/>
      <c r="DR98" s="228"/>
      <c r="DS98" s="228"/>
      <c r="DT98" s="228"/>
      <c r="DU98" s="228"/>
      <c r="DV98" s="228"/>
      <c r="DW98" s="228"/>
      <c r="DX98" s="228"/>
      <c r="DY98" s="228"/>
      <c r="DZ98" s="228"/>
      <c r="EA98" s="228"/>
      <c r="EB98" s="228"/>
      <c r="EC98" s="228"/>
      <c r="ED98" s="228"/>
      <c r="EE98" s="228"/>
      <c r="EF98" s="228"/>
      <c r="EG98" s="228"/>
      <c r="EH98" s="228"/>
      <c r="EI98" s="228"/>
      <c r="EJ98" s="228"/>
      <c r="EK98" s="228"/>
      <c r="EL98" s="228"/>
      <c r="EM98" s="228"/>
      <c r="EN98" s="228"/>
      <c r="EO98" s="228"/>
      <c r="EP98" s="228"/>
      <c r="EQ98" s="228"/>
      <c r="ER98" s="228"/>
      <c r="ES98" s="228"/>
      <c r="ET98" s="228"/>
      <c r="EU98" s="228"/>
      <c r="EV98" s="228"/>
      <c r="EW98" s="228"/>
      <c r="EX98" s="228"/>
      <c r="EY98" s="228"/>
      <c r="EZ98" s="228"/>
      <c r="FA98" s="228"/>
      <c r="FB98" s="228"/>
      <c r="FC98" s="228"/>
      <c r="FD98" s="228"/>
      <c r="FE98" s="228"/>
      <c r="FF98" s="228"/>
      <c r="FG98" s="228"/>
      <c r="FH98" s="228"/>
      <c r="FI98" s="228"/>
      <c r="FJ98" s="228"/>
      <c r="FK98" s="228"/>
      <c r="FL98" s="228"/>
      <c r="FM98" s="228"/>
      <c r="FN98" s="228"/>
      <c r="FO98" s="228"/>
      <c r="FP98" s="228"/>
      <c r="FQ98" s="228"/>
      <c r="FR98" s="228"/>
      <c r="FS98" s="228"/>
      <c r="FT98" s="228"/>
      <c r="FU98" s="228"/>
      <c r="FV98" s="228"/>
      <c r="FW98" s="228"/>
      <c r="FX98" s="228"/>
      <c r="FY98" s="228"/>
      <c r="FZ98" s="228"/>
      <c r="GA98" s="228"/>
      <c r="GB98" s="228"/>
      <c r="GC98" s="228"/>
      <c r="GD98" s="228"/>
      <c r="GE98" s="228"/>
      <c r="GF98" s="228"/>
      <c r="GG98" s="228"/>
      <c r="GH98" s="228"/>
      <c r="GI98" s="228"/>
      <c r="GJ98" s="228"/>
      <c r="GK98" s="228"/>
      <c r="GL98" s="228"/>
      <c r="GM98" s="228"/>
      <c r="GN98" s="228"/>
      <c r="GO98" s="228"/>
      <c r="GP98" s="228"/>
      <c r="GQ98" s="228"/>
      <c r="GR98" s="228"/>
      <c r="GS98" s="228"/>
      <c r="GT98" s="228"/>
      <c r="GU98" s="228"/>
      <c r="GV98" s="228"/>
      <c r="GW98" s="228"/>
      <c r="GX98" s="228"/>
      <c r="GY98" s="228"/>
      <c r="GZ98" s="228"/>
      <c r="HA98" s="228"/>
      <c r="HB98" s="228"/>
      <c r="HC98" s="228"/>
      <c r="HD98" s="228"/>
      <c r="HE98" s="228"/>
      <c r="HF98" s="228"/>
      <c r="HG98" s="228"/>
      <c r="HH98" s="228"/>
      <c r="HI98" s="228"/>
      <c r="HJ98" s="228"/>
      <c r="HK98" s="228"/>
      <c r="HL98" s="228"/>
      <c r="HM98" s="228"/>
      <c r="HN98" s="228"/>
      <c r="HO98" s="228"/>
      <c r="HP98" s="228"/>
      <c r="HQ98" s="228"/>
      <c r="HR98" s="228"/>
      <c r="HS98" s="228"/>
      <c r="HT98" s="228"/>
      <c r="HU98" s="228"/>
      <c r="HV98" s="228"/>
      <c r="HW98" s="228"/>
      <c r="HX98" s="228"/>
      <c r="HY98" s="228"/>
      <c r="HZ98" s="228"/>
      <c r="IA98" s="228"/>
      <c r="IB98" s="228"/>
      <c r="IC98" s="228"/>
      <c r="ID98" s="228"/>
      <c r="IE98" s="228"/>
      <c r="IF98" s="228"/>
      <c r="IG98" s="228"/>
      <c r="IH98" s="228"/>
      <c r="II98" s="228"/>
      <c r="IJ98" s="228"/>
      <c r="IK98" s="228"/>
      <c r="IL98" s="228"/>
      <c r="IM98" s="228"/>
      <c r="IN98" s="228"/>
      <c r="IO98" s="228"/>
      <c r="IP98" s="228"/>
    </row>
    <row r="99" spans="1:265" s="135" customFormat="1">
      <c r="D99" s="229"/>
      <c r="E99" s="229"/>
      <c r="F99" s="229"/>
      <c r="G99" s="229"/>
      <c r="H99" s="229"/>
      <c r="I99" s="229"/>
      <c r="J99" s="229"/>
      <c r="K99" s="229"/>
      <c r="L99" s="228"/>
      <c r="M99" s="228"/>
      <c r="N99" s="228"/>
      <c r="O99" s="228"/>
      <c r="P99" s="228"/>
      <c r="Q99" s="228"/>
      <c r="R99" s="228"/>
      <c r="S99" s="228"/>
      <c r="T99" s="228"/>
      <c r="U99" s="228"/>
      <c r="V99" s="228"/>
      <c r="W99" s="228"/>
      <c r="X99" s="228"/>
      <c r="Y99" s="228"/>
      <c r="Z99" s="228"/>
      <c r="AA99" s="228"/>
      <c r="AB99" s="228"/>
      <c r="AC99" s="228"/>
      <c r="AD99" s="228"/>
      <c r="AE99" s="228"/>
      <c r="AF99" s="228"/>
      <c r="AG99" s="228"/>
      <c r="AH99" s="228"/>
      <c r="AI99" s="228"/>
      <c r="AJ99" s="188"/>
      <c r="AK99" s="188"/>
      <c r="AL99" s="188"/>
      <c r="AM99" s="188"/>
      <c r="AN99" s="188"/>
      <c r="AO99" s="188"/>
      <c r="AP99" s="228"/>
      <c r="AQ99" s="228"/>
      <c r="AR99" s="228"/>
      <c r="AS99" s="228"/>
      <c r="AT99" s="228"/>
      <c r="AU99" s="228"/>
      <c r="AV99" s="228"/>
      <c r="AW99" s="228"/>
      <c r="AX99" s="228"/>
      <c r="AY99" s="228"/>
      <c r="AZ99" s="228"/>
      <c r="BA99" s="228"/>
      <c r="BB99" s="228"/>
      <c r="BC99" s="228"/>
      <c r="BD99" s="228"/>
      <c r="BE99" s="228"/>
      <c r="BF99" s="228"/>
      <c r="BG99" s="228"/>
      <c r="BH99" s="228"/>
      <c r="BI99" s="228"/>
      <c r="BJ99" s="228"/>
      <c r="BK99" s="228"/>
      <c r="BL99" s="228"/>
      <c r="BM99" s="228"/>
      <c r="BN99" s="228"/>
      <c r="BO99" s="228"/>
      <c r="BP99" s="228"/>
      <c r="BQ99" s="228"/>
      <c r="BR99" s="228"/>
      <c r="BS99" s="228"/>
      <c r="BT99" s="228"/>
      <c r="BU99" s="228"/>
      <c r="BV99" s="188"/>
      <c r="BW99" s="188"/>
      <c r="BX99" s="188"/>
      <c r="BY99" s="188"/>
      <c r="BZ99" s="188"/>
      <c r="CA99" s="188"/>
      <c r="CB99" s="228"/>
      <c r="CC99" s="228"/>
      <c r="CD99" s="228"/>
      <c r="CE99" s="228"/>
      <c r="CF99" s="228"/>
      <c r="CG99" s="228"/>
      <c r="CH99" s="228"/>
      <c r="CI99" s="228"/>
      <c r="CJ99" s="228"/>
      <c r="CK99" s="228"/>
      <c r="CL99" s="228"/>
      <c r="CM99" s="228"/>
      <c r="CN99" s="228"/>
      <c r="CO99" s="188"/>
      <c r="CP99" s="188"/>
      <c r="CQ99" s="188"/>
      <c r="CR99" s="188"/>
      <c r="CS99" s="188"/>
      <c r="CT99" s="188"/>
      <c r="CU99" s="228"/>
      <c r="CV99" s="228"/>
      <c r="CW99" s="228"/>
      <c r="CX99" s="228"/>
      <c r="CY99" s="228"/>
      <c r="CZ99" s="228"/>
      <c r="DA99" s="228"/>
      <c r="DB99" s="228"/>
      <c r="DC99" s="228"/>
      <c r="DD99" s="228"/>
      <c r="DE99" s="228"/>
      <c r="DF99" s="228"/>
      <c r="DG99" s="228"/>
      <c r="DH99" s="188"/>
      <c r="DI99" s="188"/>
      <c r="DJ99" s="188"/>
      <c r="DK99" s="188"/>
      <c r="DL99" s="188"/>
      <c r="DM99" s="188"/>
      <c r="DN99" s="228"/>
      <c r="DO99" s="228"/>
      <c r="DP99" s="228"/>
      <c r="DQ99" s="228"/>
      <c r="DR99" s="228"/>
      <c r="DS99" s="228"/>
      <c r="DT99" s="228"/>
      <c r="DU99" s="228"/>
      <c r="DV99" s="228"/>
      <c r="DW99" s="228"/>
      <c r="DX99" s="228"/>
      <c r="DY99" s="228"/>
      <c r="DZ99" s="228"/>
      <c r="EA99" s="188"/>
      <c r="EB99" s="188"/>
      <c r="EC99" s="188"/>
      <c r="ED99" s="188"/>
      <c r="EE99" s="188"/>
      <c r="EF99" s="188"/>
      <c r="EG99" s="228"/>
      <c r="EH99" s="228"/>
      <c r="EI99" s="228"/>
      <c r="EJ99" s="228"/>
      <c r="EK99" s="228"/>
      <c r="EL99" s="229"/>
      <c r="EM99" s="229"/>
      <c r="EN99" s="229"/>
      <c r="EO99" s="229"/>
      <c r="EP99" s="229"/>
      <c r="EQ99" s="229"/>
      <c r="ER99" s="229"/>
      <c r="ES99" s="229"/>
      <c r="ET99" s="230"/>
      <c r="EU99" s="188"/>
      <c r="EV99" s="188"/>
      <c r="EW99" s="188"/>
      <c r="EX99" s="188"/>
      <c r="EY99" s="188"/>
      <c r="EZ99" s="228"/>
      <c r="FA99" s="228"/>
      <c r="FB99" s="228"/>
      <c r="FC99" s="228"/>
      <c r="FD99" s="228"/>
      <c r="FE99" s="228"/>
      <c r="FF99" s="228"/>
      <c r="FG99" s="228"/>
      <c r="FH99" s="228"/>
      <c r="FI99" s="228"/>
      <c r="FJ99" s="228"/>
      <c r="FK99" s="228"/>
      <c r="FL99" s="228"/>
      <c r="FM99" s="188"/>
      <c r="FN99" s="188"/>
      <c r="FO99" s="188"/>
      <c r="FP99" s="188"/>
      <c r="FQ99" s="188"/>
      <c r="FR99" s="188"/>
      <c r="FS99" s="228"/>
      <c r="FT99" s="228"/>
      <c r="FU99" s="228"/>
      <c r="FV99" s="228"/>
      <c r="FW99" s="228"/>
      <c r="FX99" s="228"/>
      <c r="FY99" s="228"/>
      <c r="FZ99" s="228"/>
      <c r="GA99" s="228"/>
      <c r="GB99" s="228"/>
      <c r="GC99" s="228"/>
      <c r="GD99" s="228"/>
      <c r="GE99" s="228"/>
      <c r="GF99" s="188"/>
      <c r="GG99" s="188"/>
      <c r="GH99" s="188"/>
      <c r="GI99" s="188"/>
      <c r="GJ99" s="188"/>
      <c r="GK99" s="188"/>
      <c r="GL99" s="228"/>
      <c r="GM99" s="228"/>
      <c r="GN99" s="228"/>
      <c r="GO99" s="228"/>
      <c r="GP99" s="228"/>
      <c r="GQ99" s="228"/>
      <c r="GR99" s="228"/>
      <c r="GS99" s="228"/>
      <c r="GT99" s="228"/>
      <c r="GU99" s="228"/>
      <c r="GV99" s="228"/>
      <c r="GW99" s="228"/>
      <c r="GX99" s="228"/>
      <c r="GY99" s="188"/>
      <c r="GZ99" s="188"/>
      <c r="HA99" s="188"/>
      <c r="HB99" s="188"/>
      <c r="HC99" s="188"/>
      <c r="HD99" s="188"/>
      <c r="HE99" s="228"/>
      <c r="HF99" s="228"/>
      <c r="HG99" s="228"/>
      <c r="HH99" s="228"/>
      <c r="HI99" s="228"/>
      <c r="HJ99" s="228"/>
      <c r="HK99" s="228"/>
      <c r="HL99" s="228"/>
      <c r="HM99" s="228"/>
      <c r="HN99" s="228"/>
      <c r="HO99" s="228"/>
      <c r="HP99" s="228"/>
      <c r="HQ99" s="228"/>
      <c r="HR99" s="188"/>
      <c r="HS99" s="188"/>
      <c r="HT99" s="188"/>
      <c r="HU99" s="188"/>
      <c r="HV99" s="188"/>
      <c r="HW99" s="188"/>
      <c r="HX99" s="228"/>
      <c r="HY99" s="228"/>
      <c r="HZ99" s="228"/>
      <c r="IA99" s="228"/>
      <c r="IB99" s="228"/>
      <c r="IC99" s="228"/>
      <c r="ID99" s="228"/>
      <c r="IE99" s="228"/>
      <c r="IF99" s="228"/>
      <c r="IG99" s="228"/>
      <c r="IH99" s="228"/>
      <c r="II99" s="228"/>
      <c r="IJ99" s="228"/>
      <c r="IK99" s="188"/>
      <c r="IL99" s="188"/>
    </row>
    <row r="100" spans="1:265" s="135" customFormat="1">
      <c r="D100" s="322"/>
      <c r="E100" s="322"/>
      <c r="F100" s="322"/>
      <c r="G100" s="322"/>
      <c r="H100" s="322"/>
      <c r="I100" s="322"/>
      <c r="J100" s="322"/>
      <c r="K100" s="322"/>
      <c r="L100" s="322"/>
      <c r="M100" s="322"/>
      <c r="N100" s="322"/>
      <c r="O100" s="322"/>
      <c r="P100" s="322"/>
      <c r="Q100" s="322"/>
      <c r="R100" s="322"/>
      <c r="S100" s="322"/>
      <c r="T100" s="322"/>
      <c r="U100" s="322"/>
      <c r="V100" s="322"/>
      <c r="W100" s="322"/>
      <c r="X100" s="322"/>
      <c r="Y100" s="322"/>
      <c r="Z100" s="322"/>
      <c r="AA100" s="322"/>
      <c r="AB100" s="322"/>
      <c r="AC100" s="322"/>
      <c r="AD100" s="322"/>
      <c r="AE100" s="322"/>
      <c r="AF100" s="322"/>
      <c r="AG100" s="322"/>
      <c r="AH100" s="322"/>
      <c r="AI100" s="322"/>
      <c r="AJ100" s="322"/>
      <c r="AK100" s="322"/>
      <c r="AL100" s="322"/>
      <c r="AM100" s="322"/>
      <c r="AN100" s="322"/>
      <c r="AO100" s="322"/>
      <c r="AP100" s="322"/>
      <c r="AQ100" s="322"/>
      <c r="AR100" s="322"/>
      <c r="AS100" s="322"/>
      <c r="AT100" s="322"/>
      <c r="AU100" s="322"/>
      <c r="AV100" s="322"/>
      <c r="AW100" s="322"/>
      <c r="AX100" s="322"/>
      <c r="AY100" s="322"/>
      <c r="AZ100" s="322"/>
      <c r="BA100" s="322"/>
      <c r="BB100" s="322"/>
      <c r="BC100" s="322"/>
      <c r="BD100" s="322"/>
      <c r="BE100" s="322"/>
      <c r="BF100" s="322"/>
      <c r="BG100" s="322"/>
      <c r="BH100" s="322"/>
      <c r="BI100" s="322"/>
      <c r="BJ100" s="322"/>
      <c r="BK100" s="322"/>
      <c r="BL100" s="322"/>
      <c r="BM100" s="322"/>
      <c r="BN100" s="322"/>
      <c r="BO100" s="322"/>
      <c r="BP100" s="322"/>
      <c r="BQ100" s="322"/>
      <c r="BR100" s="322"/>
      <c r="BS100" s="322"/>
      <c r="BT100" s="322"/>
      <c r="BU100" s="322"/>
      <c r="BV100" s="322"/>
      <c r="BW100" s="322"/>
      <c r="BX100" s="322"/>
      <c r="BY100" s="322"/>
      <c r="BZ100" s="322"/>
      <c r="CA100" s="322"/>
      <c r="CB100" s="322"/>
      <c r="CC100" s="322"/>
      <c r="CD100" s="322"/>
      <c r="CE100" s="322"/>
      <c r="CF100" s="322"/>
      <c r="CG100" s="322"/>
      <c r="CH100" s="322"/>
      <c r="CI100" s="322"/>
      <c r="CJ100" s="322"/>
      <c r="CK100" s="322"/>
      <c r="CL100" s="322"/>
      <c r="CM100" s="322"/>
      <c r="CN100" s="322"/>
      <c r="CO100" s="322"/>
      <c r="CP100" s="322"/>
      <c r="CQ100" s="322"/>
      <c r="CR100" s="322"/>
      <c r="CS100" s="322"/>
      <c r="CT100" s="322"/>
      <c r="CU100" s="322"/>
      <c r="CV100" s="322"/>
      <c r="CW100" s="322"/>
      <c r="CX100" s="322"/>
      <c r="CY100" s="322"/>
      <c r="CZ100" s="322"/>
      <c r="DA100" s="322"/>
      <c r="DB100" s="322"/>
      <c r="DC100" s="322"/>
      <c r="DD100" s="322"/>
      <c r="DE100" s="322"/>
      <c r="DF100" s="322"/>
      <c r="DG100" s="322"/>
      <c r="DH100" s="322"/>
      <c r="DI100" s="322"/>
      <c r="DJ100" s="322"/>
      <c r="DK100" s="322"/>
      <c r="DL100" s="322"/>
      <c r="DM100" s="322"/>
      <c r="DN100" s="322"/>
      <c r="DO100" s="322"/>
      <c r="DP100" s="322"/>
      <c r="DQ100" s="322"/>
      <c r="DR100" s="322"/>
      <c r="DS100" s="322"/>
      <c r="DT100" s="322"/>
      <c r="DU100" s="322"/>
      <c r="DV100" s="322"/>
      <c r="DW100" s="322"/>
      <c r="DX100" s="322"/>
      <c r="DY100" s="322"/>
      <c r="DZ100" s="322"/>
      <c r="EA100" s="322"/>
      <c r="EB100" s="322"/>
      <c r="EC100" s="322"/>
      <c r="ED100" s="322"/>
      <c r="EE100" s="322"/>
      <c r="EF100" s="322"/>
      <c r="EG100" s="322"/>
      <c r="EH100" s="322"/>
      <c r="EI100" s="322"/>
      <c r="EJ100" s="322"/>
      <c r="EK100" s="322"/>
      <c r="EL100" s="322"/>
      <c r="EM100" s="322"/>
      <c r="EN100" s="322"/>
      <c r="EO100" s="322"/>
      <c r="EP100" s="322"/>
      <c r="EQ100" s="322"/>
      <c r="ER100" s="322"/>
      <c r="ES100" s="322"/>
      <c r="ET100" s="322"/>
      <c r="EU100" s="322"/>
      <c r="EV100" s="322"/>
      <c r="EW100" s="322"/>
      <c r="EX100" s="322"/>
      <c r="EY100" s="322"/>
      <c r="EZ100" s="322"/>
      <c r="FA100" s="322"/>
      <c r="FB100" s="322"/>
      <c r="FC100" s="322"/>
      <c r="FD100" s="322"/>
      <c r="FE100" s="322"/>
      <c r="FF100" s="322"/>
      <c r="FG100" s="322"/>
      <c r="FH100" s="322"/>
      <c r="FI100" s="322"/>
      <c r="FJ100" s="322"/>
      <c r="FK100" s="322"/>
      <c r="FL100" s="322"/>
      <c r="FM100" s="322"/>
      <c r="FN100" s="322"/>
      <c r="FO100" s="322"/>
      <c r="FP100" s="322"/>
      <c r="FQ100" s="322"/>
      <c r="FR100" s="322"/>
      <c r="FS100" s="322"/>
      <c r="FT100" s="322"/>
      <c r="FU100" s="322"/>
      <c r="FV100" s="322"/>
      <c r="FW100" s="322"/>
      <c r="FX100" s="322"/>
      <c r="FY100" s="322"/>
      <c r="FZ100" s="322"/>
      <c r="GA100" s="322"/>
      <c r="GB100" s="322"/>
      <c r="GC100" s="322"/>
      <c r="GD100" s="322"/>
      <c r="GE100" s="322"/>
      <c r="GF100" s="322"/>
      <c r="GG100" s="322"/>
      <c r="GH100" s="322"/>
      <c r="GI100" s="322"/>
      <c r="GJ100" s="322"/>
      <c r="GK100" s="322"/>
      <c r="GL100" s="322"/>
      <c r="GM100" s="322"/>
      <c r="GN100" s="322"/>
      <c r="GO100" s="322"/>
      <c r="GP100" s="322"/>
      <c r="GQ100" s="322"/>
      <c r="GR100" s="322"/>
      <c r="GS100" s="322"/>
      <c r="GT100" s="322"/>
      <c r="GU100" s="322"/>
      <c r="GV100" s="322"/>
      <c r="GW100" s="322"/>
      <c r="GX100" s="322"/>
      <c r="GY100" s="322"/>
      <c r="GZ100" s="322"/>
      <c r="HA100" s="322"/>
      <c r="HB100" s="322"/>
      <c r="HC100" s="322"/>
      <c r="HD100" s="322"/>
      <c r="HE100" s="322"/>
      <c r="HF100" s="322"/>
      <c r="HG100" s="322"/>
      <c r="HH100" s="322"/>
      <c r="HI100" s="322"/>
      <c r="HJ100" s="322"/>
      <c r="HK100" s="322"/>
      <c r="HL100" s="322"/>
      <c r="HM100" s="322"/>
      <c r="HN100" s="322"/>
      <c r="HO100" s="322"/>
      <c r="HP100" s="322"/>
      <c r="HQ100" s="322"/>
      <c r="HR100" s="322"/>
      <c r="HS100" s="322"/>
      <c r="HT100" s="322"/>
      <c r="HU100" s="322"/>
      <c r="HV100" s="322"/>
      <c r="HW100" s="322"/>
      <c r="HX100" s="322"/>
      <c r="HY100" s="322"/>
      <c r="HZ100" s="322"/>
      <c r="IA100" s="322"/>
      <c r="IB100" s="322"/>
      <c r="IC100" s="322"/>
      <c r="ID100" s="322"/>
      <c r="IE100" s="322"/>
      <c r="IF100" s="322"/>
      <c r="IG100" s="322"/>
      <c r="IH100" s="322"/>
      <c r="II100" s="322"/>
      <c r="IJ100" s="322"/>
      <c r="IK100" s="322"/>
      <c r="IL100" s="322"/>
      <c r="IM100" s="322"/>
      <c r="IN100" s="322"/>
      <c r="IO100" s="322"/>
      <c r="IP100" s="322"/>
    </row>
    <row r="101" spans="1:265" s="135" customFormat="1">
      <c r="D101" s="231"/>
      <c r="E101" s="231"/>
      <c r="F101" s="231"/>
      <c r="G101" s="231"/>
      <c r="H101" s="231"/>
      <c r="I101" s="231"/>
      <c r="J101" s="231"/>
      <c r="K101" s="231"/>
      <c r="L101" s="231"/>
      <c r="M101" s="231"/>
      <c r="N101" s="231"/>
      <c r="O101" s="231"/>
      <c r="P101" s="231"/>
      <c r="Q101" s="231"/>
      <c r="R101" s="231"/>
      <c r="S101" s="231"/>
      <c r="T101" s="231"/>
      <c r="U101" s="231"/>
      <c r="V101" s="231"/>
      <c r="W101" s="231"/>
      <c r="X101" s="231"/>
      <c r="Y101" s="231"/>
      <c r="Z101" s="231"/>
      <c r="AA101" s="231"/>
      <c r="AB101" s="231"/>
      <c r="AC101" s="231"/>
      <c r="AD101" s="231"/>
      <c r="AE101" s="231"/>
      <c r="AF101" s="231"/>
      <c r="AG101" s="231"/>
      <c r="AH101" s="231"/>
      <c r="AI101" s="231"/>
      <c r="AJ101" s="231"/>
      <c r="AK101" s="231"/>
      <c r="AL101" s="231"/>
      <c r="AM101" s="231"/>
      <c r="AN101" s="231"/>
      <c r="AO101" s="231"/>
      <c r="AP101" s="231"/>
      <c r="AQ101" s="231"/>
      <c r="AR101" s="231"/>
      <c r="AS101" s="231"/>
      <c r="AT101" s="231"/>
      <c r="AU101" s="231"/>
      <c r="AV101" s="231"/>
      <c r="AW101" s="231"/>
      <c r="AX101" s="231"/>
      <c r="AY101" s="231"/>
      <c r="AZ101" s="231"/>
      <c r="BA101" s="231"/>
      <c r="BB101" s="231"/>
      <c r="BC101" s="231"/>
      <c r="BD101" s="231"/>
      <c r="BE101" s="231"/>
      <c r="BF101" s="231"/>
      <c r="BG101" s="231"/>
      <c r="BH101" s="231"/>
      <c r="BI101" s="231"/>
      <c r="BJ101" s="231"/>
      <c r="BK101" s="231"/>
      <c r="BL101" s="231"/>
      <c r="BM101" s="231"/>
      <c r="BN101" s="231"/>
      <c r="BO101" s="231"/>
      <c r="BP101" s="231"/>
      <c r="BQ101" s="231"/>
      <c r="BR101" s="231"/>
      <c r="BS101" s="231"/>
      <c r="BT101" s="231"/>
      <c r="BU101" s="231"/>
      <c r="BV101" s="231"/>
      <c r="BW101" s="231"/>
      <c r="BX101" s="231"/>
      <c r="BY101" s="231"/>
      <c r="BZ101" s="231"/>
      <c r="CA101" s="231"/>
      <c r="CB101" s="231"/>
      <c r="CC101" s="231"/>
      <c r="CD101" s="231"/>
      <c r="CE101" s="231"/>
      <c r="CF101" s="231"/>
      <c r="CG101" s="231"/>
      <c r="CH101" s="231"/>
      <c r="CI101" s="231"/>
      <c r="CJ101" s="231"/>
      <c r="CK101" s="231"/>
      <c r="CL101" s="231"/>
      <c r="CM101" s="231"/>
      <c r="CN101" s="231"/>
      <c r="CO101" s="231"/>
      <c r="CP101" s="231"/>
      <c r="CQ101" s="231"/>
      <c r="CR101" s="231"/>
      <c r="CS101" s="231"/>
      <c r="CT101" s="231"/>
      <c r="CU101" s="229"/>
      <c r="CV101" s="229"/>
      <c r="CW101" s="229"/>
      <c r="CX101" s="229"/>
      <c r="CY101" s="229"/>
      <c r="CZ101" s="229"/>
      <c r="DA101" s="229"/>
      <c r="DB101" s="229"/>
      <c r="DC101" s="231"/>
      <c r="DD101" s="231"/>
      <c r="DE101" s="231"/>
      <c r="DF101" s="231"/>
      <c r="DG101" s="231"/>
      <c r="DH101" s="231"/>
      <c r="DI101" s="231"/>
      <c r="DJ101" s="231"/>
      <c r="DK101" s="231"/>
      <c r="DL101" s="231"/>
      <c r="DM101" s="231"/>
      <c r="DN101" s="231"/>
      <c r="DO101" s="231"/>
      <c r="DP101" s="231"/>
      <c r="DQ101" s="231"/>
      <c r="DR101" s="231"/>
      <c r="DS101" s="231"/>
      <c r="DT101" s="231"/>
      <c r="DU101" s="231"/>
      <c r="DV101" s="231"/>
      <c r="DW101" s="231"/>
      <c r="DX101" s="231"/>
      <c r="DY101" s="231"/>
      <c r="DZ101" s="231"/>
      <c r="EA101" s="231"/>
      <c r="EB101" s="231"/>
      <c r="EC101" s="231"/>
      <c r="ED101" s="231"/>
      <c r="EE101" s="231"/>
      <c r="EF101" s="231"/>
      <c r="EG101" s="231"/>
      <c r="EH101" s="231"/>
      <c r="EI101" s="231"/>
      <c r="EJ101" s="231"/>
      <c r="EK101" s="231"/>
      <c r="EL101" s="231"/>
      <c r="EM101" s="231"/>
      <c r="EN101" s="231"/>
      <c r="EO101" s="231"/>
      <c r="EP101" s="231"/>
      <c r="EQ101" s="231"/>
      <c r="ER101" s="231"/>
      <c r="ES101" s="231"/>
      <c r="ET101" s="231"/>
      <c r="EU101" s="231"/>
      <c r="EV101" s="231"/>
      <c r="EW101" s="231"/>
      <c r="EX101" s="231"/>
      <c r="EY101" s="231"/>
      <c r="EZ101" s="231"/>
      <c r="FA101" s="231"/>
      <c r="FB101" s="231"/>
      <c r="FC101" s="231"/>
      <c r="FD101" s="231"/>
      <c r="FE101" s="231"/>
      <c r="FF101" s="231"/>
      <c r="FG101" s="231"/>
      <c r="FH101" s="231"/>
      <c r="FI101" s="231"/>
      <c r="FJ101" s="231"/>
      <c r="FK101" s="231"/>
      <c r="FL101" s="231"/>
      <c r="FM101" s="231"/>
      <c r="FN101" s="231"/>
      <c r="FO101" s="231"/>
      <c r="FP101" s="231"/>
      <c r="FQ101" s="231"/>
      <c r="FR101" s="231"/>
      <c r="FS101" s="231"/>
      <c r="FT101" s="231"/>
      <c r="FU101" s="231"/>
      <c r="FV101" s="231"/>
      <c r="FW101" s="231"/>
      <c r="FX101" s="231"/>
      <c r="FY101" s="231"/>
      <c r="FZ101" s="231"/>
      <c r="GA101" s="231"/>
      <c r="GB101" s="231"/>
      <c r="GC101" s="231"/>
      <c r="GD101" s="231"/>
      <c r="GE101" s="231"/>
      <c r="GF101" s="231"/>
      <c r="GG101" s="231"/>
      <c r="GH101" s="231"/>
      <c r="GI101" s="231"/>
      <c r="GJ101" s="231"/>
      <c r="GK101" s="231"/>
      <c r="GL101" s="231"/>
      <c r="GM101" s="231"/>
      <c r="GN101" s="231"/>
      <c r="GO101" s="231"/>
      <c r="GP101" s="231"/>
      <c r="GQ101" s="231"/>
      <c r="GR101" s="231"/>
      <c r="GS101" s="231"/>
      <c r="GT101" s="231"/>
      <c r="GU101" s="231"/>
      <c r="GV101" s="231"/>
      <c r="GW101" s="231"/>
      <c r="GX101" s="231"/>
      <c r="GY101" s="231"/>
      <c r="GZ101" s="231"/>
      <c r="HA101" s="231"/>
      <c r="HB101" s="231"/>
      <c r="HC101" s="231"/>
      <c r="HD101" s="231"/>
      <c r="HE101" s="231"/>
      <c r="HF101" s="231"/>
      <c r="HG101" s="231"/>
      <c r="HH101" s="231"/>
      <c r="HI101" s="231"/>
      <c r="HJ101" s="231"/>
      <c r="HK101" s="231"/>
      <c r="HL101" s="231"/>
      <c r="HM101" s="231"/>
      <c r="HN101" s="231"/>
      <c r="HO101" s="231"/>
      <c r="HP101" s="231"/>
      <c r="HQ101" s="231"/>
      <c r="HR101" s="231"/>
      <c r="HS101" s="231"/>
      <c r="HT101" s="231"/>
      <c r="HU101" s="231"/>
      <c r="HV101" s="231"/>
      <c r="HW101" s="231"/>
      <c r="HX101" s="231"/>
      <c r="HY101" s="231"/>
      <c r="HZ101" s="231"/>
      <c r="IA101" s="231"/>
      <c r="IB101" s="231"/>
      <c r="IC101" s="231"/>
      <c r="ID101" s="231"/>
      <c r="IE101" s="231"/>
      <c r="IF101" s="231"/>
      <c r="IG101" s="231"/>
      <c r="IH101" s="231"/>
      <c r="II101" s="231"/>
      <c r="IJ101" s="231"/>
      <c r="IK101" s="231"/>
      <c r="IL101" s="231"/>
    </row>
    <row r="102" spans="1:265" s="135" customFormat="1">
      <c r="D102" s="231"/>
      <c r="E102" s="231"/>
      <c r="F102" s="231"/>
      <c r="G102" s="231"/>
      <c r="H102" s="231"/>
      <c r="I102" s="231"/>
      <c r="J102" s="231"/>
      <c r="K102" s="231"/>
      <c r="L102" s="231"/>
      <c r="M102" s="231"/>
      <c r="N102" s="231"/>
      <c r="O102" s="231"/>
      <c r="P102" s="231"/>
      <c r="Q102" s="231"/>
      <c r="R102" s="231"/>
      <c r="S102" s="231"/>
      <c r="T102" s="231"/>
      <c r="U102" s="231"/>
      <c r="V102" s="231"/>
      <c r="W102" s="231"/>
      <c r="X102" s="231"/>
      <c r="Y102" s="231"/>
      <c r="Z102" s="231"/>
      <c r="AA102" s="231"/>
      <c r="AB102" s="231"/>
      <c r="AC102" s="231"/>
      <c r="AD102" s="231"/>
      <c r="AE102" s="231"/>
      <c r="AF102" s="231"/>
      <c r="AG102" s="231"/>
      <c r="AH102" s="231"/>
      <c r="AI102" s="231"/>
      <c r="AJ102" s="231"/>
      <c r="AK102" s="229"/>
      <c r="AL102" s="229"/>
      <c r="AM102" s="229"/>
      <c r="AN102" s="229"/>
      <c r="AO102" s="229"/>
      <c r="AP102" s="231"/>
      <c r="AQ102" s="231"/>
      <c r="AR102" s="231"/>
      <c r="AS102" s="231"/>
      <c r="AT102" s="231"/>
      <c r="AU102" s="231"/>
      <c r="AV102" s="231"/>
      <c r="AW102" s="231"/>
      <c r="AX102" s="231"/>
      <c r="AY102" s="231"/>
      <c r="AZ102" s="231"/>
      <c r="BA102" s="231"/>
      <c r="BB102" s="231"/>
      <c r="BC102" s="231"/>
      <c r="BD102" s="231"/>
      <c r="BE102" s="231"/>
      <c r="BF102" s="231"/>
      <c r="BG102" s="231"/>
      <c r="BH102" s="231"/>
      <c r="BI102" s="231"/>
      <c r="BJ102" s="231"/>
      <c r="BK102" s="231"/>
      <c r="BL102" s="231"/>
      <c r="BM102" s="231"/>
      <c r="BN102" s="231"/>
      <c r="BO102" s="231"/>
      <c r="BP102" s="231"/>
      <c r="BQ102" s="231"/>
      <c r="BR102" s="231"/>
      <c r="BS102" s="231"/>
      <c r="BT102" s="231"/>
      <c r="BU102" s="231"/>
      <c r="BV102" s="231"/>
      <c r="BW102" s="231"/>
      <c r="BX102" s="231"/>
      <c r="BY102" s="231"/>
      <c r="BZ102" s="231"/>
      <c r="CA102" s="231"/>
      <c r="CB102" s="231"/>
      <c r="CC102" s="231"/>
      <c r="CD102" s="231"/>
      <c r="CE102" s="231"/>
      <c r="CF102" s="231"/>
      <c r="CG102" s="231"/>
      <c r="CH102" s="231"/>
      <c r="CI102" s="229"/>
      <c r="CJ102" s="231"/>
      <c r="CK102" s="231"/>
      <c r="CL102" s="231"/>
      <c r="CM102" s="231"/>
      <c r="CN102" s="231"/>
      <c r="CO102" s="231"/>
      <c r="CP102" s="231"/>
      <c r="CQ102" s="231"/>
      <c r="CR102" s="231"/>
      <c r="CS102" s="231"/>
      <c r="CT102" s="231"/>
      <c r="CU102" s="231"/>
      <c r="CV102" s="231"/>
      <c r="CW102" s="231"/>
      <c r="CX102" s="231"/>
      <c r="CY102" s="231"/>
      <c r="CZ102" s="231"/>
      <c r="DA102" s="231"/>
      <c r="DB102" s="231"/>
      <c r="DC102" s="231"/>
      <c r="DD102" s="231"/>
      <c r="DE102" s="231"/>
      <c r="DF102" s="231"/>
      <c r="DG102" s="231"/>
      <c r="DH102" s="231"/>
      <c r="DI102" s="231"/>
      <c r="DJ102" s="231"/>
      <c r="DK102" s="231"/>
      <c r="DL102" s="231"/>
      <c r="DM102" s="231"/>
      <c r="DN102" s="231"/>
      <c r="DO102" s="231"/>
      <c r="DP102" s="231"/>
      <c r="DQ102" s="231"/>
      <c r="DR102" s="231"/>
      <c r="DS102" s="231"/>
      <c r="DT102" s="231"/>
      <c r="DU102" s="231"/>
      <c r="DV102" s="231"/>
      <c r="DW102" s="231"/>
      <c r="DX102" s="231"/>
      <c r="DY102" s="231"/>
      <c r="DZ102" s="231"/>
      <c r="EA102" s="231"/>
      <c r="EB102" s="231"/>
      <c r="EC102" s="231"/>
      <c r="ED102" s="231"/>
      <c r="EE102" s="231"/>
      <c r="EF102" s="231"/>
      <c r="EG102" s="231"/>
      <c r="EH102" s="231"/>
      <c r="EI102" s="231"/>
      <c r="EJ102" s="231"/>
      <c r="EK102" s="231"/>
      <c r="EL102" s="231"/>
      <c r="EM102" s="231"/>
      <c r="EN102" s="231"/>
      <c r="EO102" s="231"/>
      <c r="EP102" s="231"/>
      <c r="EQ102" s="231"/>
      <c r="ER102" s="231"/>
      <c r="ES102" s="231"/>
      <c r="ET102" s="231"/>
      <c r="EU102" s="231"/>
      <c r="EV102" s="231"/>
      <c r="EW102" s="231"/>
      <c r="EX102" s="231"/>
      <c r="EY102" s="231"/>
      <c r="EZ102" s="231"/>
      <c r="FA102" s="231"/>
      <c r="FB102" s="231"/>
      <c r="FC102" s="231"/>
      <c r="FD102" s="231"/>
      <c r="FE102" s="231"/>
      <c r="FF102" s="231"/>
      <c r="FG102" s="231"/>
      <c r="FH102" s="231"/>
      <c r="FI102" s="231"/>
      <c r="FJ102" s="231"/>
      <c r="FK102" s="231"/>
      <c r="FL102" s="231"/>
      <c r="FM102" s="231"/>
      <c r="FN102" s="231"/>
      <c r="FO102" s="231"/>
      <c r="FP102" s="231"/>
      <c r="FQ102" s="231"/>
      <c r="FR102" s="231"/>
      <c r="FS102" s="231"/>
      <c r="FT102" s="231"/>
      <c r="FU102" s="231"/>
      <c r="FV102" s="231"/>
      <c r="FW102" s="231"/>
      <c r="FX102" s="231"/>
      <c r="FY102" s="231"/>
      <c r="FZ102" s="231"/>
      <c r="GA102" s="231"/>
      <c r="GB102" s="231"/>
      <c r="GC102" s="231"/>
      <c r="GD102" s="231"/>
      <c r="GE102" s="231"/>
      <c r="GF102" s="231"/>
      <c r="GG102" s="231"/>
      <c r="GH102" s="231"/>
      <c r="GI102" s="231"/>
      <c r="GJ102" s="231"/>
      <c r="GK102" s="231"/>
      <c r="GL102" s="231"/>
      <c r="GM102" s="231"/>
      <c r="GN102" s="231"/>
      <c r="GO102" s="231"/>
      <c r="GP102" s="231"/>
      <c r="GQ102" s="231"/>
      <c r="GR102" s="231"/>
      <c r="GS102" s="231"/>
      <c r="GT102" s="231"/>
      <c r="GU102" s="231"/>
      <c r="GV102" s="231"/>
      <c r="GW102" s="231"/>
      <c r="GX102" s="231"/>
      <c r="GY102" s="231"/>
      <c r="GZ102" s="231"/>
      <c r="HA102" s="231"/>
      <c r="HB102" s="231"/>
      <c r="HC102" s="231"/>
      <c r="HD102" s="231"/>
      <c r="HE102" s="231"/>
      <c r="HF102" s="231"/>
      <c r="HG102" s="231"/>
      <c r="HH102" s="231"/>
      <c r="HI102" s="231"/>
      <c r="HJ102" s="231"/>
      <c r="HK102" s="231"/>
      <c r="HL102" s="231"/>
      <c r="HM102" s="231"/>
      <c r="HN102" s="231"/>
      <c r="HO102" s="231"/>
      <c r="HP102" s="231"/>
      <c r="HQ102" s="231"/>
      <c r="HR102" s="231"/>
      <c r="HS102" s="231"/>
      <c r="HT102" s="231"/>
      <c r="HU102" s="231"/>
      <c r="HV102" s="231"/>
      <c r="HW102" s="231"/>
      <c r="HX102" s="231"/>
      <c r="HY102" s="231"/>
      <c r="HZ102" s="231"/>
      <c r="IA102" s="231"/>
      <c r="IB102" s="231"/>
      <c r="IC102" s="231"/>
      <c r="ID102" s="231"/>
      <c r="IE102" s="231"/>
      <c r="IF102" s="231"/>
      <c r="IG102" s="231"/>
      <c r="IH102" s="231"/>
      <c r="II102" s="231"/>
      <c r="IJ102" s="231"/>
      <c r="IK102" s="231"/>
      <c r="IL102" s="231"/>
    </row>
    <row r="103" spans="1:265" s="135" customFormat="1">
      <c r="D103" s="232"/>
      <c r="E103" s="232"/>
      <c r="AJ103" s="188"/>
      <c r="AK103" s="188"/>
      <c r="AL103" s="188"/>
      <c r="AM103" s="188"/>
      <c r="AN103" s="188"/>
      <c r="AO103" s="188"/>
      <c r="BV103" s="188"/>
      <c r="BW103" s="188"/>
      <c r="BX103" s="188"/>
      <c r="BY103" s="188"/>
      <c r="BZ103" s="188"/>
      <c r="CA103" s="188"/>
      <c r="CJ103" s="228"/>
      <c r="CO103" s="188"/>
      <c r="CP103" s="188"/>
      <c r="CQ103" s="188"/>
      <c r="CR103" s="188"/>
      <c r="CS103" s="188"/>
      <c r="CT103" s="188"/>
      <c r="DH103" s="188"/>
      <c r="DI103" s="188"/>
      <c r="DJ103" s="188"/>
      <c r="DK103" s="188"/>
      <c r="DL103" s="188"/>
      <c r="DM103" s="188"/>
      <c r="EA103" s="188"/>
      <c r="EB103" s="188"/>
      <c r="EC103" s="188"/>
      <c r="ED103" s="188"/>
      <c r="EE103" s="188"/>
      <c r="EF103" s="188"/>
      <c r="ET103" s="188"/>
      <c r="EU103" s="188"/>
      <c r="EV103" s="188"/>
      <c r="EW103" s="188"/>
      <c r="EX103" s="188"/>
      <c r="EY103" s="188"/>
      <c r="FM103" s="188"/>
      <c r="FN103" s="188"/>
      <c r="FO103" s="188"/>
      <c r="FP103" s="188"/>
      <c r="FQ103" s="188"/>
      <c r="FR103" s="188"/>
      <c r="GF103" s="188"/>
      <c r="GG103" s="188"/>
      <c r="GH103" s="188"/>
      <c r="GI103" s="188"/>
      <c r="GJ103" s="188"/>
      <c r="GK103" s="188"/>
      <c r="GY103" s="188"/>
      <c r="GZ103" s="188"/>
      <c r="HA103" s="188"/>
      <c r="HB103" s="188"/>
      <c r="HC103" s="188"/>
      <c r="HD103" s="188"/>
      <c r="HM103" s="228"/>
      <c r="HN103" s="228"/>
      <c r="HO103" s="228"/>
      <c r="HP103" s="228"/>
      <c r="HQ103" s="228"/>
      <c r="HR103" s="188"/>
      <c r="HS103" s="188"/>
      <c r="HT103" s="188"/>
      <c r="HU103" s="188"/>
      <c r="HV103" s="188"/>
      <c r="HW103" s="188"/>
      <c r="HX103" s="228"/>
      <c r="HY103" s="228"/>
      <c r="HZ103" s="228"/>
      <c r="IA103" s="228"/>
      <c r="IB103" s="228"/>
      <c r="IK103" s="188"/>
      <c r="IL103" s="188"/>
    </row>
    <row r="104" spans="1:265" s="135" customFormat="1">
      <c r="AJ104" s="188"/>
      <c r="AK104" s="188"/>
      <c r="AL104" s="188"/>
      <c r="AM104" s="188"/>
      <c r="AN104" s="188"/>
      <c r="AO104" s="188"/>
      <c r="BV104" s="188"/>
      <c r="BW104" s="188"/>
      <c r="BX104" s="188"/>
      <c r="BY104" s="188"/>
      <c r="BZ104" s="188"/>
      <c r="CA104" s="188"/>
      <c r="CJ104" s="228"/>
      <c r="CO104" s="188"/>
      <c r="CP104" s="188"/>
      <c r="CQ104" s="188"/>
      <c r="CR104" s="188"/>
      <c r="CS104" s="188"/>
      <c r="CT104" s="188"/>
      <c r="DH104" s="188"/>
      <c r="DI104" s="188"/>
      <c r="DJ104" s="188"/>
      <c r="DK104" s="188"/>
      <c r="DL104" s="188"/>
      <c r="DM104" s="188"/>
      <c r="EA104" s="188"/>
      <c r="EB104" s="188"/>
      <c r="EC104" s="188"/>
      <c r="ED104" s="188"/>
      <c r="EE104" s="188"/>
      <c r="EF104" s="188"/>
      <c r="ET104" s="188"/>
      <c r="EU104" s="188"/>
      <c r="EV104" s="188"/>
      <c r="EW104" s="188"/>
      <c r="EX104" s="188"/>
      <c r="EY104" s="188"/>
      <c r="FM104" s="188"/>
      <c r="FN104" s="188"/>
      <c r="FO104" s="188"/>
      <c r="FP104" s="188"/>
      <c r="FQ104" s="188"/>
      <c r="FR104" s="188"/>
      <c r="GF104" s="188"/>
      <c r="GG104" s="188"/>
      <c r="GH104" s="188"/>
      <c r="GI104" s="188"/>
      <c r="GJ104" s="188"/>
      <c r="GK104" s="188"/>
      <c r="GY104" s="188"/>
      <c r="GZ104" s="188"/>
      <c r="HA104" s="188"/>
      <c r="HB104" s="188"/>
      <c r="HC104" s="188"/>
      <c r="HD104" s="188"/>
      <c r="HR104" s="188"/>
      <c r="HS104" s="188"/>
      <c r="HT104" s="188"/>
      <c r="HU104" s="188"/>
      <c r="HV104" s="188"/>
      <c r="HW104" s="188"/>
      <c r="IK104" s="188"/>
      <c r="IL104" s="188"/>
    </row>
    <row r="105" spans="1:265" s="135" customFormat="1">
      <c r="A105" s="157"/>
      <c r="B105" s="157"/>
      <c r="C105" s="157"/>
      <c r="D105" s="157"/>
      <c r="E105" s="157"/>
      <c r="F105" s="157"/>
      <c r="G105" s="157"/>
      <c r="H105" s="157"/>
      <c r="I105" s="157"/>
      <c r="J105" s="157"/>
      <c r="K105" s="157"/>
      <c r="L105" s="157"/>
      <c r="M105" s="157"/>
      <c r="N105" s="157"/>
      <c r="O105" s="157"/>
      <c r="P105" s="157"/>
      <c r="Q105" s="157"/>
      <c r="R105" s="157"/>
      <c r="S105" s="157"/>
      <c r="T105" s="157"/>
      <c r="U105" s="157"/>
      <c r="V105" s="157"/>
      <c r="W105" s="157"/>
      <c r="X105" s="157"/>
      <c r="Y105" s="157"/>
      <c r="Z105" s="157"/>
      <c r="AA105" s="157"/>
      <c r="AB105" s="157"/>
      <c r="AC105" s="157"/>
      <c r="AD105" s="157"/>
      <c r="AE105" s="157"/>
      <c r="AF105" s="157"/>
      <c r="AG105" s="157"/>
      <c r="AH105" s="157"/>
      <c r="AI105" s="157"/>
      <c r="AJ105" s="221"/>
      <c r="AK105" s="221"/>
      <c r="AL105" s="221"/>
      <c r="AM105" s="221"/>
      <c r="AN105" s="221"/>
      <c r="AO105" s="221"/>
      <c r="AP105" s="157"/>
      <c r="AQ105" s="157"/>
      <c r="AR105" s="157"/>
      <c r="AS105" s="157"/>
      <c r="AT105" s="157"/>
      <c r="AU105" s="157"/>
      <c r="AV105" s="157"/>
      <c r="AW105" s="157"/>
      <c r="AX105" s="157"/>
      <c r="AY105" s="157"/>
      <c r="AZ105" s="157"/>
      <c r="BA105" s="157"/>
      <c r="BB105" s="157"/>
      <c r="BC105" s="157"/>
      <c r="BD105" s="157"/>
      <c r="BE105" s="157"/>
      <c r="BF105" s="157"/>
      <c r="BG105" s="157"/>
      <c r="BH105" s="157"/>
      <c r="BI105" s="157"/>
      <c r="BJ105" s="157"/>
      <c r="BK105" s="157"/>
      <c r="BL105" s="157"/>
      <c r="BM105" s="157"/>
      <c r="BN105" s="157"/>
      <c r="BO105" s="157"/>
      <c r="BP105" s="157"/>
      <c r="BQ105" s="157"/>
      <c r="BR105" s="157"/>
      <c r="BS105" s="157"/>
      <c r="BT105" s="157"/>
      <c r="BU105" s="157"/>
      <c r="BV105" s="221"/>
      <c r="BW105" s="221"/>
      <c r="BX105" s="221"/>
      <c r="BY105" s="221"/>
      <c r="BZ105" s="221"/>
      <c r="CA105" s="221"/>
      <c r="CB105" s="157"/>
      <c r="CC105" s="157"/>
      <c r="CD105" s="157"/>
      <c r="CE105" s="157"/>
      <c r="CF105" s="157"/>
      <c r="CG105" s="157"/>
      <c r="CH105" s="157"/>
      <c r="CI105" s="157"/>
      <c r="CJ105" s="157"/>
      <c r="CK105" s="157"/>
      <c r="CL105" s="157"/>
      <c r="CM105" s="157"/>
      <c r="CN105" s="157"/>
      <c r="CO105" s="221"/>
      <c r="CP105" s="221"/>
      <c r="CQ105" s="221"/>
      <c r="CR105" s="221"/>
      <c r="CS105" s="221"/>
      <c r="CT105" s="221"/>
      <c r="CU105" s="157"/>
      <c r="CV105" s="157"/>
      <c r="CW105" s="157"/>
      <c r="CX105" s="157"/>
      <c r="CY105" s="157"/>
      <c r="CZ105" s="157"/>
      <c r="DA105" s="157"/>
      <c r="DB105" s="157"/>
      <c r="DC105" s="157"/>
      <c r="DD105" s="157"/>
      <c r="DE105" s="157"/>
      <c r="DF105" s="157"/>
      <c r="DG105" s="157"/>
      <c r="DH105" s="221"/>
      <c r="DI105" s="221"/>
      <c r="DJ105" s="221"/>
      <c r="DK105" s="221"/>
      <c r="DL105" s="221"/>
      <c r="DM105" s="221"/>
      <c r="DN105" s="157"/>
      <c r="DO105" s="157"/>
      <c r="DP105" s="157"/>
      <c r="DQ105" s="157"/>
      <c r="DR105" s="157"/>
      <c r="DS105" s="157"/>
      <c r="DT105" s="157"/>
      <c r="DU105" s="157"/>
      <c r="DV105" s="157"/>
      <c r="DW105" s="157"/>
      <c r="DX105" s="157"/>
      <c r="DY105" s="157"/>
      <c r="DZ105" s="157"/>
      <c r="EA105" s="221"/>
      <c r="EB105" s="221"/>
      <c r="EC105" s="221"/>
      <c r="ED105" s="221"/>
      <c r="EE105" s="221"/>
      <c r="EF105" s="221"/>
      <c r="EG105" s="157"/>
      <c r="EH105" s="157"/>
      <c r="EI105" s="157"/>
      <c r="EJ105" s="157"/>
      <c r="EK105" s="157"/>
      <c r="EL105" s="157"/>
      <c r="EM105" s="157"/>
      <c r="EN105" s="157"/>
      <c r="EO105" s="157"/>
      <c r="EP105" s="157"/>
      <c r="EQ105" s="157"/>
      <c r="ER105" s="157"/>
      <c r="ES105" s="157"/>
      <c r="ET105" s="221"/>
      <c r="EU105" s="221"/>
      <c r="EV105" s="221"/>
      <c r="EW105" s="221"/>
      <c r="EX105" s="221"/>
      <c r="EY105" s="221"/>
      <c r="EZ105" s="157"/>
      <c r="FA105" s="157"/>
      <c r="FB105" s="157"/>
      <c r="FC105" s="157"/>
      <c r="FD105" s="157"/>
      <c r="FE105" s="157"/>
      <c r="FF105" s="157"/>
      <c r="FG105" s="157"/>
      <c r="FH105" s="157"/>
      <c r="FI105" s="157"/>
      <c r="FJ105" s="157"/>
      <c r="FK105" s="157"/>
      <c r="FL105" s="157"/>
      <c r="FM105" s="221"/>
      <c r="FN105" s="221"/>
      <c r="FO105" s="221"/>
      <c r="FP105" s="221"/>
      <c r="FQ105" s="221"/>
      <c r="FR105" s="221"/>
      <c r="FS105" s="157"/>
      <c r="FT105" s="157"/>
      <c r="FU105" s="157"/>
      <c r="FV105" s="157"/>
      <c r="FW105" s="157"/>
      <c r="FX105" s="157"/>
      <c r="FY105" s="157"/>
      <c r="FZ105" s="157"/>
      <c r="GA105" s="157"/>
      <c r="GB105" s="157"/>
      <c r="GC105" s="157"/>
      <c r="GD105" s="157"/>
      <c r="GE105" s="157"/>
      <c r="GF105" s="221"/>
      <c r="GG105" s="221"/>
      <c r="GH105" s="221"/>
      <c r="GI105" s="221"/>
      <c r="GJ105" s="221"/>
      <c r="GK105" s="221"/>
      <c r="GL105" s="157"/>
      <c r="GM105" s="157"/>
      <c r="GN105" s="157"/>
      <c r="GO105" s="157"/>
      <c r="GP105" s="157"/>
      <c r="GQ105" s="157"/>
      <c r="GR105" s="157"/>
      <c r="GS105" s="157"/>
      <c r="GT105" s="157"/>
      <c r="GU105" s="157"/>
      <c r="GV105" s="157"/>
      <c r="GW105" s="157"/>
      <c r="GX105" s="157"/>
      <c r="GY105" s="221"/>
      <c r="GZ105" s="221"/>
      <c r="HA105" s="221"/>
      <c r="HB105" s="221"/>
      <c r="HC105" s="221"/>
      <c r="HD105" s="221"/>
      <c r="HE105" s="157"/>
      <c r="HF105" s="157"/>
      <c r="HG105" s="157"/>
      <c r="HH105" s="157"/>
      <c r="HI105" s="157"/>
      <c r="HJ105" s="157"/>
      <c r="HK105" s="157"/>
      <c r="HL105" s="157"/>
      <c r="HM105" s="157"/>
      <c r="HN105" s="157"/>
      <c r="HO105" s="157"/>
      <c r="HP105" s="157"/>
      <c r="HQ105" s="157"/>
      <c r="HR105" s="221"/>
      <c r="HS105" s="221"/>
      <c r="HT105" s="221"/>
      <c r="HU105" s="221"/>
      <c r="HV105" s="221"/>
      <c r="HW105" s="221"/>
      <c r="HX105" s="157"/>
      <c r="HY105" s="157"/>
      <c r="HZ105" s="157"/>
      <c r="IA105" s="157"/>
      <c r="IB105" s="157"/>
      <c r="IC105" s="157"/>
      <c r="ID105" s="157"/>
      <c r="IE105" s="157"/>
      <c r="IF105" s="157"/>
      <c r="IG105" s="157"/>
      <c r="IH105" s="157"/>
      <c r="II105" s="157"/>
      <c r="IJ105" s="157"/>
      <c r="IK105" s="221"/>
      <c r="IL105" s="221"/>
      <c r="IM105" s="157"/>
      <c r="IN105" s="157"/>
      <c r="IO105" s="157"/>
      <c r="IP105" s="157"/>
      <c r="IQ105" s="157"/>
      <c r="IR105" s="157"/>
      <c r="IS105" s="157"/>
      <c r="IT105" s="157"/>
      <c r="IU105" s="157"/>
      <c r="IV105" s="157"/>
      <c r="IW105" s="157"/>
      <c r="IX105" s="157"/>
      <c r="IY105" s="157"/>
      <c r="IZ105" s="157"/>
      <c r="JA105" s="157"/>
      <c r="JB105" s="157"/>
      <c r="JC105" s="157"/>
      <c r="JD105" s="157"/>
      <c r="JE105" s="157"/>
    </row>
    <row r="106" spans="1:265" s="135" customFormat="1">
      <c r="A106" s="157"/>
      <c r="B106" s="157"/>
      <c r="C106" s="157"/>
      <c r="D106" s="157"/>
      <c r="E106" s="237"/>
      <c r="F106" s="157"/>
      <c r="G106" s="157"/>
      <c r="H106" s="157"/>
      <c r="I106" s="157"/>
      <c r="J106" s="157"/>
      <c r="K106" s="157"/>
      <c r="L106" s="157"/>
      <c r="M106" s="157"/>
      <c r="N106" s="157"/>
      <c r="O106" s="157"/>
      <c r="P106" s="157"/>
      <c r="Q106" s="157"/>
      <c r="R106" s="157"/>
      <c r="S106" s="157"/>
      <c r="T106" s="157"/>
      <c r="U106" s="157"/>
      <c r="V106" s="157"/>
      <c r="W106" s="157"/>
      <c r="X106" s="237"/>
      <c r="Y106" s="157"/>
      <c r="Z106" s="157"/>
      <c r="AA106" s="157"/>
      <c r="AB106" s="157"/>
      <c r="AC106" s="157"/>
      <c r="AD106" s="157"/>
      <c r="AE106" s="157"/>
      <c r="AF106" s="157"/>
      <c r="AG106" s="157"/>
      <c r="AH106" s="157"/>
      <c r="AI106" s="157"/>
      <c r="AJ106" s="221"/>
      <c r="AK106" s="221"/>
      <c r="AL106" s="221"/>
      <c r="AM106" s="221"/>
      <c r="AN106" s="221"/>
      <c r="AO106" s="221"/>
      <c r="AP106" s="157"/>
      <c r="AQ106" s="157"/>
      <c r="AR106" s="157"/>
      <c r="AS106" s="157"/>
      <c r="AT106" s="157"/>
      <c r="AU106" s="157"/>
      <c r="AV106" s="157"/>
      <c r="AW106" s="157"/>
      <c r="AX106" s="157"/>
      <c r="AY106" s="157"/>
      <c r="AZ106" s="157"/>
      <c r="BA106" s="157"/>
      <c r="BB106" s="157"/>
      <c r="BC106" s="157"/>
      <c r="BD106" s="157"/>
      <c r="BE106" s="157"/>
      <c r="BF106" s="157"/>
      <c r="BG106" s="157"/>
      <c r="BH106" s="157"/>
      <c r="BI106" s="157"/>
      <c r="BJ106" s="157"/>
      <c r="BK106" s="157"/>
      <c r="BL106" s="157"/>
      <c r="BM106" s="157"/>
      <c r="BN106" s="157"/>
      <c r="BO106" s="157"/>
      <c r="BP106" s="157"/>
      <c r="BQ106" s="157"/>
      <c r="BR106" s="157"/>
      <c r="BS106" s="157"/>
      <c r="BT106" s="157"/>
      <c r="BU106" s="157"/>
      <c r="BV106" s="221"/>
      <c r="BW106" s="221"/>
      <c r="BX106" s="221"/>
      <c r="BY106" s="221"/>
      <c r="BZ106" s="221"/>
      <c r="CA106" s="221"/>
      <c r="CB106" s="157"/>
      <c r="CC106" s="157"/>
      <c r="CD106" s="157"/>
      <c r="CE106" s="157"/>
      <c r="CF106" s="157"/>
      <c r="CG106" s="157"/>
      <c r="CH106" s="157"/>
      <c r="CI106" s="157"/>
      <c r="CJ106" s="157"/>
      <c r="CK106" s="157"/>
      <c r="CL106" s="157"/>
      <c r="CM106" s="157"/>
      <c r="CN106" s="157"/>
      <c r="CO106" s="221"/>
      <c r="CP106" s="221"/>
      <c r="CQ106" s="221"/>
      <c r="CR106" s="221"/>
      <c r="CS106" s="221"/>
      <c r="CT106" s="221"/>
      <c r="CU106" s="157"/>
      <c r="CV106" s="157"/>
      <c r="CW106" s="157"/>
      <c r="CX106" s="157"/>
      <c r="CY106" s="157"/>
      <c r="CZ106" s="157"/>
      <c r="DA106" s="157"/>
      <c r="DB106" s="157"/>
      <c r="DC106" s="157"/>
      <c r="DD106" s="157"/>
      <c r="DE106" s="157"/>
      <c r="DF106" s="157"/>
      <c r="DG106" s="157"/>
      <c r="DH106" s="221"/>
      <c r="DI106" s="221"/>
      <c r="DJ106" s="221"/>
      <c r="DK106" s="221"/>
      <c r="DL106" s="221"/>
      <c r="DM106" s="221"/>
      <c r="DN106" s="157"/>
      <c r="DO106" s="157"/>
      <c r="DP106" s="157"/>
      <c r="DQ106" s="157"/>
      <c r="DR106" s="157"/>
      <c r="DS106" s="157"/>
      <c r="DT106" s="157"/>
      <c r="DU106" s="157"/>
      <c r="DV106" s="157"/>
      <c r="DW106" s="157"/>
      <c r="DX106" s="157"/>
      <c r="DY106" s="157"/>
      <c r="DZ106" s="157"/>
      <c r="EA106" s="221"/>
      <c r="EB106" s="221"/>
      <c r="EC106" s="221"/>
      <c r="ED106" s="221"/>
      <c r="EE106" s="221"/>
      <c r="EF106" s="221"/>
      <c r="EG106" s="157"/>
      <c r="EH106" s="157"/>
      <c r="EI106" s="157"/>
      <c r="EJ106" s="157"/>
      <c r="EK106" s="157"/>
      <c r="EL106" s="157"/>
      <c r="EM106" s="157"/>
      <c r="EN106" s="157"/>
      <c r="EO106" s="157"/>
      <c r="EP106" s="157"/>
      <c r="EQ106" s="157"/>
      <c r="ER106" s="157"/>
      <c r="ES106" s="157"/>
      <c r="ET106" s="221"/>
      <c r="EU106" s="221"/>
      <c r="EV106" s="221"/>
      <c r="EW106" s="221"/>
      <c r="EX106" s="221"/>
      <c r="EY106" s="221"/>
      <c r="EZ106" s="157"/>
      <c r="FA106" s="157"/>
      <c r="FB106" s="157"/>
      <c r="FC106" s="157"/>
      <c r="FD106" s="157"/>
      <c r="FE106" s="157"/>
      <c r="FF106" s="157"/>
      <c r="FG106" s="157"/>
      <c r="FH106" s="157"/>
      <c r="FI106" s="157"/>
      <c r="FJ106" s="157"/>
      <c r="FK106" s="157"/>
      <c r="FL106" s="157"/>
      <c r="FM106" s="221"/>
      <c r="FN106" s="221"/>
      <c r="FO106" s="221"/>
      <c r="FP106" s="221"/>
      <c r="FQ106" s="221"/>
      <c r="FR106" s="221"/>
      <c r="FS106" s="157"/>
      <c r="FT106" s="157"/>
      <c r="FU106" s="157"/>
      <c r="FV106" s="157"/>
      <c r="FW106" s="157"/>
      <c r="FX106" s="157"/>
      <c r="FY106" s="157"/>
      <c r="FZ106" s="157"/>
      <c r="GA106" s="157"/>
      <c r="GB106" s="157"/>
      <c r="GC106" s="157"/>
      <c r="GD106" s="157"/>
      <c r="GE106" s="157"/>
      <c r="GF106" s="221"/>
      <c r="GG106" s="221"/>
      <c r="GH106" s="221"/>
      <c r="GI106" s="221"/>
      <c r="GJ106" s="221"/>
      <c r="GK106" s="221"/>
      <c r="GL106" s="157"/>
      <c r="GM106" s="157"/>
      <c r="GN106" s="157"/>
      <c r="GO106" s="157"/>
      <c r="GP106" s="157"/>
      <c r="GQ106" s="157"/>
      <c r="GR106" s="157"/>
      <c r="GS106" s="157"/>
      <c r="GT106" s="157"/>
      <c r="GU106" s="157"/>
      <c r="GV106" s="157"/>
      <c r="GW106" s="157"/>
      <c r="GX106" s="157"/>
      <c r="GY106" s="221"/>
      <c r="GZ106" s="221"/>
      <c r="HA106" s="221"/>
      <c r="HB106" s="221"/>
      <c r="HC106" s="221"/>
      <c r="HD106" s="221"/>
      <c r="HE106" s="157"/>
      <c r="HF106" s="157"/>
      <c r="HG106" s="157"/>
      <c r="HH106" s="157"/>
      <c r="HI106" s="157"/>
      <c r="HJ106" s="157"/>
      <c r="HK106" s="157"/>
      <c r="HL106" s="157"/>
      <c r="HM106" s="157"/>
      <c r="HN106" s="157"/>
      <c r="HO106" s="157"/>
      <c r="HP106" s="157"/>
      <c r="HQ106" s="157"/>
      <c r="HR106" s="221"/>
      <c r="HS106" s="221"/>
      <c r="HT106" s="221"/>
      <c r="HU106" s="221"/>
      <c r="HV106" s="221"/>
      <c r="HW106" s="221"/>
      <c r="HX106" s="157"/>
      <c r="HY106" s="157"/>
      <c r="HZ106" s="157"/>
      <c r="IA106" s="157"/>
      <c r="IB106" s="157"/>
      <c r="IC106" s="157"/>
      <c r="ID106" s="157"/>
      <c r="IE106" s="157"/>
      <c r="IF106" s="157"/>
      <c r="IG106" s="157"/>
      <c r="IH106" s="157"/>
      <c r="II106" s="157"/>
      <c r="IJ106" s="157"/>
      <c r="IK106" s="221"/>
      <c r="IL106" s="221"/>
      <c r="IM106" s="157"/>
      <c r="IN106" s="157"/>
      <c r="IO106" s="157"/>
      <c r="IP106" s="157"/>
      <c r="IQ106" s="157"/>
      <c r="IR106" s="157"/>
      <c r="IS106" s="157"/>
      <c r="IT106" s="157"/>
      <c r="IU106" s="157"/>
      <c r="IV106" s="157"/>
      <c r="IW106" s="157"/>
      <c r="IX106" s="157"/>
      <c r="IY106" s="157"/>
      <c r="IZ106" s="157"/>
      <c r="JA106" s="157"/>
      <c r="JB106" s="157"/>
      <c r="JC106" s="157"/>
      <c r="JD106" s="157"/>
      <c r="JE106" s="157"/>
    </row>
    <row r="107" spans="1:265" s="135" customFormat="1">
      <c r="A107" s="157"/>
      <c r="B107" s="157"/>
      <c r="C107" s="157"/>
      <c r="D107" s="237"/>
      <c r="E107" s="157"/>
      <c r="F107" s="157"/>
      <c r="G107" s="157"/>
      <c r="H107" s="157"/>
      <c r="I107" s="157"/>
      <c r="J107" s="157"/>
      <c r="K107" s="157"/>
      <c r="L107" s="157"/>
      <c r="M107" s="157"/>
      <c r="N107" s="157"/>
      <c r="O107" s="157"/>
      <c r="P107" s="157"/>
      <c r="Q107" s="157"/>
      <c r="R107" s="157"/>
      <c r="S107" s="157"/>
      <c r="T107" s="157"/>
      <c r="U107" s="157"/>
      <c r="V107" s="157"/>
      <c r="W107" s="237"/>
      <c r="X107" s="157"/>
      <c r="Y107" s="157"/>
      <c r="Z107" s="157"/>
      <c r="AA107" s="157"/>
      <c r="AB107" s="157"/>
      <c r="AC107" s="157"/>
      <c r="AD107" s="157"/>
      <c r="AE107" s="157"/>
      <c r="AF107" s="157"/>
      <c r="AG107" s="157"/>
      <c r="AH107" s="157"/>
      <c r="AI107" s="157"/>
      <c r="AJ107" s="221"/>
      <c r="AK107" s="221"/>
      <c r="AL107" s="221"/>
      <c r="AM107" s="221"/>
      <c r="AN107" s="221"/>
      <c r="AO107" s="221"/>
      <c r="AP107" s="238"/>
      <c r="AQ107" s="157"/>
      <c r="AR107" s="157"/>
      <c r="AS107" s="157"/>
      <c r="AT107" s="157"/>
      <c r="AU107" s="157"/>
      <c r="AV107" s="157"/>
      <c r="AW107" s="157"/>
      <c r="AX107" s="157"/>
      <c r="AY107" s="157"/>
      <c r="AZ107" s="157"/>
      <c r="BA107" s="157"/>
      <c r="BB107" s="157"/>
      <c r="BC107" s="157"/>
      <c r="BD107" s="157"/>
      <c r="BE107" s="157"/>
      <c r="BF107" s="157"/>
      <c r="BG107" s="157"/>
      <c r="BH107" s="157"/>
      <c r="BI107" s="237"/>
      <c r="BJ107" s="157"/>
      <c r="BK107" s="157"/>
      <c r="BL107" s="157"/>
      <c r="BM107" s="157"/>
      <c r="BN107" s="157"/>
      <c r="BO107" s="157"/>
      <c r="BP107" s="157"/>
      <c r="BQ107" s="157"/>
      <c r="BR107" s="157"/>
      <c r="BS107" s="157"/>
      <c r="BT107" s="157"/>
      <c r="BU107" s="157"/>
      <c r="BV107" s="221"/>
      <c r="BW107" s="221"/>
      <c r="BX107" s="221"/>
      <c r="BY107" s="221"/>
      <c r="BZ107" s="221"/>
      <c r="CA107" s="221"/>
      <c r="CB107" s="237"/>
      <c r="CC107" s="157"/>
      <c r="CD107" s="157"/>
      <c r="CE107" s="157"/>
      <c r="CF107" s="157"/>
      <c r="CG107" s="157"/>
      <c r="CH107" s="157"/>
      <c r="CI107" s="157"/>
      <c r="CJ107" s="157"/>
      <c r="CK107" s="157"/>
      <c r="CL107" s="157"/>
      <c r="CM107" s="157"/>
      <c r="CN107" s="157"/>
      <c r="CO107" s="221"/>
      <c r="CP107" s="221"/>
      <c r="CQ107" s="221"/>
      <c r="CR107" s="221"/>
      <c r="CS107" s="221"/>
      <c r="CT107" s="221"/>
      <c r="CU107" s="237"/>
      <c r="CV107" s="157"/>
      <c r="CW107" s="157"/>
      <c r="CX107" s="157"/>
      <c r="CY107" s="157"/>
      <c r="CZ107" s="157"/>
      <c r="DA107" s="157"/>
      <c r="DB107" s="157"/>
      <c r="DC107" s="157"/>
      <c r="DD107" s="157"/>
      <c r="DE107" s="157"/>
      <c r="DF107" s="157"/>
      <c r="DG107" s="157"/>
      <c r="DH107" s="221"/>
      <c r="DI107" s="221"/>
      <c r="DJ107" s="221"/>
      <c r="DK107" s="221"/>
      <c r="DL107" s="221"/>
      <c r="DM107" s="221"/>
      <c r="DN107" s="237"/>
      <c r="DO107" s="157"/>
      <c r="DP107" s="157"/>
      <c r="DQ107" s="157"/>
      <c r="DR107" s="157"/>
      <c r="DS107" s="157"/>
      <c r="DT107" s="157"/>
      <c r="DU107" s="157"/>
      <c r="DV107" s="157"/>
      <c r="DW107" s="157"/>
      <c r="DX107" s="157"/>
      <c r="DY107" s="157"/>
      <c r="DZ107" s="157"/>
      <c r="EA107" s="221"/>
      <c r="EB107" s="221"/>
      <c r="EC107" s="221"/>
      <c r="ED107" s="221"/>
      <c r="EE107" s="221"/>
      <c r="EF107" s="221"/>
      <c r="EG107" s="237"/>
      <c r="EH107" s="157"/>
      <c r="EI107" s="157"/>
      <c r="EJ107" s="157"/>
      <c r="EK107" s="157"/>
      <c r="EL107" s="157"/>
      <c r="EM107" s="157"/>
      <c r="EN107" s="157"/>
      <c r="EO107" s="157"/>
      <c r="EP107" s="157"/>
      <c r="EQ107" s="157"/>
      <c r="ER107" s="157"/>
      <c r="ES107" s="157"/>
      <c r="ET107" s="221"/>
      <c r="EU107" s="221"/>
      <c r="EV107" s="221"/>
      <c r="EW107" s="221"/>
      <c r="EX107" s="221"/>
      <c r="EY107" s="221"/>
      <c r="EZ107" s="237"/>
      <c r="FA107" s="157"/>
      <c r="FB107" s="157"/>
      <c r="FC107" s="157"/>
      <c r="FD107" s="157"/>
      <c r="FE107" s="157"/>
      <c r="FF107" s="157"/>
      <c r="FG107" s="157"/>
      <c r="FH107" s="157"/>
      <c r="FI107" s="157"/>
      <c r="FJ107" s="157"/>
      <c r="FK107" s="157"/>
      <c r="FL107" s="157"/>
      <c r="FM107" s="221"/>
      <c r="FN107" s="221"/>
      <c r="FO107" s="221"/>
      <c r="FP107" s="221"/>
      <c r="FQ107" s="221"/>
      <c r="FR107" s="221"/>
      <c r="FS107" s="237"/>
      <c r="FT107" s="157"/>
      <c r="FU107" s="157"/>
      <c r="FV107" s="157"/>
      <c r="FW107" s="157"/>
      <c r="FX107" s="157"/>
      <c r="FY107" s="157"/>
      <c r="FZ107" s="157"/>
      <c r="GA107" s="157"/>
      <c r="GB107" s="157"/>
      <c r="GC107" s="157"/>
      <c r="GD107" s="157"/>
      <c r="GE107" s="157"/>
      <c r="GF107" s="221"/>
      <c r="GG107" s="221"/>
      <c r="GH107" s="221"/>
      <c r="GI107" s="221"/>
      <c r="GJ107" s="221"/>
      <c r="GK107" s="221"/>
      <c r="GL107" s="237"/>
      <c r="GM107" s="157"/>
      <c r="GN107" s="157"/>
      <c r="GO107" s="157"/>
      <c r="GP107" s="157"/>
      <c r="GQ107" s="157"/>
      <c r="GR107" s="157"/>
      <c r="GS107" s="157"/>
      <c r="GT107" s="157"/>
      <c r="GU107" s="157"/>
      <c r="GV107" s="157"/>
      <c r="GW107" s="157"/>
      <c r="GX107" s="157"/>
      <c r="GY107" s="221"/>
      <c r="GZ107" s="221"/>
      <c r="HA107" s="221"/>
      <c r="HB107" s="221"/>
      <c r="HC107" s="221"/>
      <c r="HD107" s="221"/>
      <c r="HE107" s="237"/>
      <c r="HF107" s="157"/>
      <c r="HG107" s="157"/>
      <c r="HH107" s="157"/>
      <c r="HI107" s="157"/>
      <c r="HJ107" s="157"/>
      <c r="HK107" s="157"/>
      <c r="HL107" s="157"/>
      <c r="HM107" s="157"/>
      <c r="HN107" s="157"/>
      <c r="HO107" s="157"/>
      <c r="HP107" s="157"/>
      <c r="HQ107" s="157"/>
      <c r="HR107" s="221"/>
      <c r="HS107" s="221"/>
      <c r="HT107" s="221"/>
      <c r="HU107" s="221"/>
      <c r="HV107" s="221"/>
      <c r="HW107" s="221"/>
      <c r="HX107" s="237"/>
      <c r="HY107" s="157"/>
      <c r="HZ107" s="157"/>
      <c r="IA107" s="157"/>
      <c r="IB107" s="157"/>
      <c r="IC107" s="157"/>
      <c r="ID107" s="157"/>
      <c r="IE107" s="157"/>
      <c r="IF107" s="157"/>
      <c r="IG107" s="157"/>
      <c r="IH107" s="157"/>
      <c r="II107" s="157"/>
      <c r="IJ107" s="157"/>
      <c r="IK107" s="221"/>
      <c r="IL107" s="221"/>
      <c r="IM107" s="237"/>
      <c r="IN107" s="237"/>
      <c r="IO107" s="237"/>
      <c r="IP107" s="237"/>
      <c r="IQ107" s="157"/>
      <c r="IR107" s="157"/>
      <c r="IS107" s="157"/>
      <c r="IT107" s="157"/>
      <c r="IU107" s="157"/>
      <c r="IV107" s="157"/>
      <c r="IW107" s="157"/>
      <c r="IX107" s="157"/>
      <c r="IY107" s="157"/>
      <c r="IZ107" s="157"/>
      <c r="JA107" s="157"/>
      <c r="JB107" s="157"/>
      <c r="JC107" s="157"/>
      <c r="JD107" s="157"/>
      <c r="JE107" s="157"/>
    </row>
    <row r="108" spans="1:265" s="135" customFormat="1">
      <c r="A108" s="157"/>
      <c r="B108" s="157"/>
      <c r="D108" s="220"/>
      <c r="E108" s="220"/>
      <c r="F108" s="220"/>
      <c r="G108" s="220"/>
      <c r="H108" s="220"/>
      <c r="I108" s="220"/>
      <c r="J108" s="220"/>
      <c r="K108" s="220"/>
      <c r="L108" s="220"/>
      <c r="M108" s="220"/>
      <c r="N108" s="220"/>
      <c r="O108" s="220"/>
      <c r="P108" s="220"/>
      <c r="Q108" s="220"/>
      <c r="R108" s="220"/>
      <c r="S108" s="220"/>
      <c r="T108" s="220"/>
      <c r="U108" s="220"/>
      <c r="V108" s="220"/>
      <c r="W108" s="220"/>
      <c r="X108" s="220"/>
      <c r="Y108" s="220"/>
      <c r="Z108" s="220"/>
      <c r="AA108" s="220"/>
      <c r="AB108" s="220"/>
      <c r="AC108" s="220"/>
      <c r="AD108" s="220"/>
      <c r="AE108" s="220"/>
      <c r="AF108" s="220"/>
      <c r="AG108" s="220"/>
      <c r="AH108" s="220"/>
      <c r="AI108" s="220"/>
      <c r="AJ108" s="221"/>
      <c r="AK108" s="221"/>
      <c r="AL108" s="221"/>
      <c r="AM108" s="221"/>
      <c r="AN108" s="221"/>
      <c r="AO108" s="221"/>
      <c r="AP108" s="220"/>
      <c r="AQ108" s="220"/>
      <c r="AR108" s="220"/>
      <c r="AS108" s="220"/>
      <c r="AT108" s="220"/>
      <c r="AU108" s="220"/>
      <c r="AV108" s="220"/>
      <c r="AW108" s="220"/>
      <c r="AX108" s="220"/>
      <c r="AY108" s="220"/>
      <c r="AZ108" s="220"/>
      <c r="BA108" s="220"/>
      <c r="BB108" s="220"/>
      <c r="BC108" s="220"/>
      <c r="BD108" s="220"/>
      <c r="BE108" s="220"/>
      <c r="BF108" s="220"/>
      <c r="BG108" s="220"/>
      <c r="BH108" s="220"/>
      <c r="BI108" s="220"/>
      <c r="BJ108" s="220"/>
      <c r="BK108" s="220"/>
      <c r="BL108" s="220"/>
      <c r="BM108" s="220"/>
      <c r="BN108" s="220"/>
      <c r="BO108" s="220"/>
      <c r="BP108" s="220"/>
      <c r="BQ108" s="220"/>
      <c r="BR108" s="220"/>
      <c r="BS108" s="220"/>
      <c r="BT108" s="220"/>
      <c r="BU108" s="220"/>
      <c r="BV108" s="221"/>
      <c r="BW108" s="221"/>
      <c r="BX108" s="221"/>
      <c r="BY108" s="221"/>
      <c r="BZ108" s="221"/>
      <c r="CA108" s="221"/>
      <c r="CB108" s="220"/>
      <c r="CC108" s="220"/>
      <c r="CD108" s="220"/>
      <c r="CE108" s="220"/>
      <c r="CF108" s="220"/>
      <c r="CG108" s="220"/>
      <c r="CH108" s="220"/>
      <c r="CI108" s="220"/>
      <c r="CJ108" s="220"/>
      <c r="CK108" s="220"/>
      <c r="CL108" s="220"/>
      <c r="CM108" s="220"/>
      <c r="CN108" s="220"/>
      <c r="CO108" s="221"/>
      <c r="CP108" s="221"/>
      <c r="CQ108" s="221"/>
      <c r="CR108" s="221"/>
      <c r="CS108" s="221"/>
      <c r="CT108" s="221"/>
      <c r="CU108" s="220"/>
      <c r="CV108" s="220"/>
      <c r="CW108" s="220"/>
      <c r="CX108" s="220"/>
      <c r="CY108" s="220"/>
      <c r="CZ108" s="220"/>
      <c r="DA108" s="220"/>
      <c r="DB108" s="220"/>
      <c r="DC108" s="220"/>
      <c r="DD108" s="220"/>
      <c r="DE108" s="220"/>
      <c r="DF108" s="220"/>
      <c r="DG108" s="220"/>
      <c r="DH108" s="221"/>
      <c r="DI108" s="221"/>
      <c r="DJ108" s="221"/>
      <c r="DK108" s="221"/>
      <c r="DL108" s="221"/>
      <c r="DM108" s="221"/>
      <c r="DN108" s="220"/>
      <c r="DO108" s="220"/>
      <c r="DP108" s="220"/>
      <c r="DQ108" s="220"/>
      <c r="DR108" s="220"/>
      <c r="DS108" s="220"/>
      <c r="DT108" s="220"/>
      <c r="DU108" s="220"/>
      <c r="DV108" s="220"/>
      <c r="DW108" s="220"/>
      <c r="DX108" s="220"/>
      <c r="DY108" s="220"/>
      <c r="DZ108" s="220"/>
      <c r="EA108" s="221"/>
      <c r="EB108" s="221"/>
      <c r="EC108" s="221"/>
      <c r="ED108" s="221"/>
      <c r="EE108" s="221"/>
      <c r="EF108" s="221"/>
      <c r="EG108" s="220"/>
      <c r="EH108" s="220"/>
      <c r="EI108" s="220"/>
      <c r="EJ108" s="220"/>
      <c r="EK108" s="220"/>
      <c r="EL108" s="220"/>
      <c r="EM108" s="220"/>
      <c r="EN108" s="220"/>
      <c r="EO108" s="220"/>
      <c r="EP108" s="220"/>
      <c r="EQ108" s="220"/>
      <c r="ER108" s="220"/>
      <c r="ES108" s="220"/>
      <c r="ET108" s="221"/>
      <c r="EU108" s="221"/>
      <c r="EV108" s="221"/>
      <c r="EW108" s="221"/>
      <c r="EX108" s="221"/>
      <c r="EY108" s="221"/>
      <c r="EZ108" s="220"/>
      <c r="FA108" s="220"/>
      <c r="FB108" s="220"/>
      <c r="FC108" s="220"/>
      <c r="FD108" s="220"/>
      <c r="FE108" s="220"/>
      <c r="FF108" s="220"/>
      <c r="FG108" s="220"/>
      <c r="FH108" s="220"/>
      <c r="FI108" s="220"/>
      <c r="FJ108" s="220"/>
      <c r="FK108" s="220"/>
      <c r="FL108" s="220"/>
      <c r="FM108" s="221"/>
      <c r="FN108" s="221"/>
      <c r="FO108" s="221"/>
      <c r="FP108" s="221"/>
      <c r="FQ108" s="221"/>
      <c r="FR108" s="221"/>
      <c r="FS108" s="220"/>
      <c r="FT108" s="220"/>
      <c r="FU108" s="220"/>
      <c r="FV108" s="220"/>
      <c r="FW108" s="220"/>
      <c r="FX108" s="220"/>
      <c r="FY108" s="220"/>
      <c r="FZ108" s="220"/>
      <c r="GA108" s="220"/>
      <c r="GB108" s="220"/>
      <c r="GC108" s="220"/>
      <c r="GD108" s="220"/>
      <c r="GE108" s="220"/>
      <c r="GF108" s="221"/>
      <c r="GG108" s="221"/>
      <c r="GH108" s="221"/>
      <c r="GI108" s="221"/>
      <c r="GJ108" s="221"/>
      <c r="GK108" s="221"/>
      <c r="GL108" s="220"/>
      <c r="GM108" s="220"/>
      <c r="GN108" s="220"/>
      <c r="GO108" s="220"/>
      <c r="GP108" s="220"/>
      <c r="GQ108" s="220"/>
      <c r="GR108" s="220"/>
      <c r="GS108" s="220"/>
      <c r="GT108" s="220"/>
      <c r="GU108" s="220"/>
      <c r="GV108" s="220"/>
      <c r="GW108" s="220"/>
      <c r="GX108" s="220"/>
      <c r="GY108" s="221"/>
      <c r="GZ108" s="221"/>
      <c r="HA108" s="221"/>
      <c r="HB108" s="221"/>
      <c r="HC108" s="221"/>
      <c r="HD108" s="221"/>
      <c r="HE108" s="220"/>
      <c r="HF108" s="220"/>
      <c r="HG108" s="220"/>
      <c r="HH108" s="220"/>
      <c r="HI108" s="220"/>
      <c r="HJ108" s="220"/>
      <c r="HK108" s="220"/>
      <c r="HL108" s="220"/>
      <c r="HM108" s="220"/>
      <c r="HN108" s="220"/>
      <c r="HO108" s="220"/>
      <c r="HP108" s="220"/>
      <c r="HQ108" s="220"/>
      <c r="HR108" s="220"/>
      <c r="HS108" s="220"/>
      <c r="HT108" s="220"/>
      <c r="HU108" s="220"/>
      <c r="HV108" s="220"/>
      <c r="HW108" s="220"/>
      <c r="HX108" s="220"/>
      <c r="HY108" s="220"/>
      <c r="HZ108" s="220"/>
      <c r="IA108" s="220"/>
      <c r="IB108" s="220"/>
      <c r="IC108" s="220"/>
      <c r="ID108" s="220"/>
      <c r="IE108" s="220"/>
      <c r="IF108" s="220"/>
      <c r="IG108" s="220"/>
      <c r="IH108" s="220"/>
      <c r="II108" s="220"/>
      <c r="IJ108" s="220"/>
      <c r="IK108" s="221"/>
      <c r="IL108" s="221"/>
      <c r="IM108" s="220"/>
      <c r="IN108" s="220"/>
      <c r="IO108" s="220"/>
      <c r="IP108" s="220"/>
      <c r="IQ108" s="220"/>
      <c r="IR108" s="220"/>
      <c r="IS108" s="220"/>
      <c r="IT108" s="220"/>
      <c r="IU108" s="220"/>
      <c r="IV108" s="220"/>
      <c r="IW108" s="220"/>
      <c r="IX108" s="220"/>
      <c r="IY108" s="220"/>
      <c r="IZ108" s="220"/>
      <c r="JA108" s="220"/>
      <c r="JB108" s="220"/>
      <c r="JC108" s="220"/>
      <c r="JD108" s="220"/>
    </row>
    <row r="109" spans="1:265" s="135" customFormat="1">
      <c r="A109" s="157"/>
      <c r="B109" s="157"/>
      <c r="D109" s="220"/>
      <c r="E109" s="220"/>
      <c r="F109" s="220"/>
      <c r="G109" s="220"/>
      <c r="H109" s="220"/>
      <c r="I109" s="220"/>
      <c r="J109" s="220"/>
      <c r="K109" s="220"/>
      <c r="L109" s="220"/>
      <c r="M109" s="220"/>
      <c r="N109" s="220"/>
      <c r="O109" s="220"/>
      <c r="P109" s="220"/>
      <c r="Q109" s="220"/>
      <c r="R109" s="220"/>
      <c r="S109" s="220"/>
      <c r="T109" s="220"/>
      <c r="U109" s="220"/>
      <c r="V109" s="220"/>
      <c r="W109" s="220"/>
      <c r="X109" s="220"/>
      <c r="Y109" s="220"/>
      <c r="Z109" s="220"/>
      <c r="AA109" s="220"/>
      <c r="AB109" s="220"/>
      <c r="AC109" s="220"/>
      <c r="AD109" s="220"/>
      <c r="AE109" s="220"/>
      <c r="AF109" s="220"/>
      <c r="AG109" s="220"/>
      <c r="AH109" s="220"/>
      <c r="AI109" s="220"/>
      <c r="AJ109" s="221"/>
      <c r="AK109" s="221"/>
      <c r="AL109" s="221"/>
      <c r="AM109" s="221"/>
      <c r="AN109" s="221"/>
      <c r="AO109" s="221"/>
      <c r="AP109" s="220"/>
      <c r="AQ109" s="220"/>
      <c r="AR109" s="220"/>
      <c r="AS109" s="220"/>
      <c r="AT109" s="220"/>
      <c r="AU109" s="220"/>
      <c r="AV109" s="220"/>
      <c r="AW109" s="220"/>
      <c r="AX109" s="220"/>
      <c r="AY109" s="220"/>
      <c r="AZ109" s="220"/>
      <c r="BA109" s="220"/>
      <c r="BB109" s="220"/>
      <c r="BC109" s="220"/>
      <c r="BD109" s="220"/>
      <c r="BE109" s="220"/>
      <c r="BF109" s="220"/>
      <c r="BG109" s="220"/>
      <c r="BH109" s="220"/>
      <c r="BI109" s="220"/>
      <c r="BJ109" s="220"/>
      <c r="BK109" s="220"/>
      <c r="BL109" s="220"/>
      <c r="BM109" s="220"/>
      <c r="BN109" s="220"/>
      <c r="BO109" s="220"/>
      <c r="BP109" s="220"/>
      <c r="BQ109" s="220"/>
      <c r="BR109" s="220"/>
      <c r="BS109" s="220"/>
      <c r="BT109" s="220"/>
      <c r="BU109" s="220"/>
      <c r="BV109" s="221"/>
      <c r="BW109" s="221"/>
      <c r="BX109" s="221"/>
      <c r="BY109" s="221"/>
      <c r="BZ109" s="221"/>
      <c r="CA109" s="221"/>
      <c r="CB109" s="220"/>
      <c r="CC109" s="220"/>
      <c r="CD109" s="220"/>
      <c r="CE109" s="220"/>
      <c r="CF109" s="220"/>
      <c r="CG109" s="220"/>
      <c r="CH109" s="220"/>
      <c r="CI109" s="220"/>
      <c r="CJ109" s="220"/>
      <c r="CK109" s="220"/>
      <c r="CL109" s="220"/>
      <c r="CM109" s="220"/>
      <c r="CN109" s="220"/>
      <c r="CO109" s="221"/>
      <c r="CP109" s="221"/>
      <c r="CQ109" s="221"/>
      <c r="CR109" s="221"/>
      <c r="CS109" s="221"/>
      <c r="CT109" s="221"/>
      <c r="CU109" s="220"/>
      <c r="CV109" s="220"/>
      <c r="CW109" s="220"/>
      <c r="CX109" s="220"/>
      <c r="CY109" s="220"/>
      <c r="CZ109" s="220"/>
      <c r="DA109" s="220"/>
      <c r="DB109" s="220"/>
      <c r="DC109" s="220"/>
      <c r="DD109" s="220"/>
      <c r="DE109" s="220"/>
      <c r="DF109" s="220"/>
      <c r="DG109" s="220"/>
      <c r="DH109" s="221"/>
      <c r="DI109" s="221"/>
      <c r="DJ109" s="221"/>
      <c r="DK109" s="221"/>
      <c r="DL109" s="221"/>
      <c r="DM109" s="221"/>
      <c r="DN109" s="220"/>
      <c r="DO109" s="220"/>
      <c r="DP109" s="220"/>
      <c r="DQ109" s="220"/>
      <c r="DR109" s="220"/>
      <c r="DS109" s="220"/>
      <c r="DT109" s="220"/>
      <c r="DU109" s="220"/>
      <c r="DV109" s="220"/>
      <c r="DW109" s="220"/>
      <c r="DX109" s="220"/>
      <c r="DY109" s="220"/>
      <c r="DZ109" s="220"/>
      <c r="EA109" s="221"/>
      <c r="EB109" s="221"/>
      <c r="EC109" s="221"/>
      <c r="ED109" s="221"/>
      <c r="EE109" s="221"/>
      <c r="EF109" s="221"/>
      <c r="EG109" s="220"/>
      <c r="EH109" s="220"/>
      <c r="EI109" s="220"/>
      <c r="EJ109" s="220"/>
      <c r="EK109" s="220"/>
      <c r="EL109" s="220"/>
      <c r="EM109" s="220"/>
      <c r="EN109" s="220"/>
      <c r="EO109" s="220"/>
      <c r="EP109" s="220"/>
      <c r="EQ109" s="220"/>
      <c r="ER109" s="220"/>
      <c r="ES109" s="220"/>
      <c r="ET109" s="221"/>
      <c r="EU109" s="221"/>
      <c r="EV109" s="221"/>
      <c r="EW109" s="221"/>
      <c r="EX109" s="221"/>
      <c r="EY109" s="221"/>
      <c r="EZ109" s="220"/>
      <c r="FA109" s="220"/>
      <c r="FB109" s="220"/>
      <c r="FC109" s="220"/>
      <c r="FD109" s="220"/>
      <c r="FE109" s="220"/>
      <c r="FF109" s="220"/>
      <c r="FG109" s="220"/>
      <c r="FH109" s="220"/>
      <c r="FI109" s="220"/>
      <c r="FJ109" s="220"/>
      <c r="FK109" s="220"/>
      <c r="FL109" s="220"/>
      <c r="FM109" s="221"/>
      <c r="FN109" s="221"/>
      <c r="FO109" s="221"/>
      <c r="FP109" s="221"/>
      <c r="FQ109" s="221"/>
      <c r="FR109" s="221"/>
      <c r="FS109" s="220"/>
      <c r="FT109" s="220"/>
      <c r="FU109" s="220"/>
      <c r="FV109" s="220"/>
      <c r="FW109" s="220"/>
      <c r="FX109" s="220"/>
      <c r="FY109" s="220"/>
      <c r="FZ109" s="220"/>
      <c r="GA109" s="220"/>
      <c r="GB109" s="220"/>
      <c r="GC109" s="220"/>
      <c r="GD109" s="220"/>
      <c r="GE109" s="220"/>
      <c r="GF109" s="221"/>
      <c r="GG109" s="221"/>
      <c r="GH109" s="221"/>
      <c r="GI109" s="221"/>
      <c r="GJ109" s="221"/>
      <c r="GK109" s="221"/>
      <c r="GL109" s="220"/>
      <c r="GM109" s="220"/>
      <c r="GN109" s="220"/>
      <c r="GO109" s="220"/>
      <c r="GP109" s="220"/>
      <c r="GQ109" s="220"/>
      <c r="GR109" s="220"/>
      <c r="GS109" s="220"/>
      <c r="GT109" s="220"/>
      <c r="GU109" s="220"/>
      <c r="GV109" s="220"/>
      <c r="GW109" s="220"/>
      <c r="GX109" s="220"/>
      <c r="GY109" s="221"/>
      <c r="GZ109" s="221"/>
      <c r="HA109" s="221"/>
      <c r="HB109" s="221"/>
      <c r="HC109" s="221"/>
      <c r="HD109" s="221"/>
      <c r="HE109" s="220"/>
      <c r="HF109" s="220"/>
      <c r="HG109" s="220"/>
      <c r="HH109" s="220"/>
      <c r="HI109" s="220"/>
      <c r="HJ109" s="220"/>
      <c r="HK109" s="220"/>
      <c r="HL109" s="220"/>
      <c r="HM109" s="220"/>
      <c r="HN109" s="220"/>
      <c r="HO109" s="220"/>
      <c r="HP109" s="220"/>
      <c r="HQ109" s="220"/>
      <c r="HR109" s="220"/>
      <c r="HS109" s="220"/>
      <c r="HT109" s="220"/>
      <c r="HU109" s="220"/>
      <c r="HV109" s="220"/>
      <c r="HW109" s="220"/>
      <c r="HX109" s="220"/>
      <c r="HY109" s="220"/>
      <c r="HZ109" s="220"/>
      <c r="IA109" s="220"/>
      <c r="IB109" s="220"/>
      <c r="IC109" s="220"/>
      <c r="ID109" s="220"/>
      <c r="IE109" s="220"/>
      <c r="IF109" s="220"/>
      <c r="IG109" s="220"/>
      <c r="IH109" s="220"/>
      <c r="II109" s="220"/>
      <c r="IJ109" s="220"/>
      <c r="IK109" s="221"/>
      <c r="IL109" s="221"/>
      <c r="IM109" s="220"/>
      <c r="IN109" s="220"/>
      <c r="IO109" s="220"/>
      <c r="IP109" s="220"/>
      <c r="IQ109" s="220"/>
      <c r="IR109" s="220"/>
      <c r="IS109" s="220"/>
      <c r="IT109" s="220"/>
      <c r="IU109" s="220"/>
      <c r="IV109" s="220"/>
      <c r="IW109" s="220"/>
      <c r="IX109" s="220"/>
      <c r="IY109" s="220"/>
      <c r="IZ109" s="220"/>
      <c r="JA109" s="220"/>
      <c r="JB109" s="220"/>
      <c r="JC109" s="220"/>
      <c r="JD109" s="220"/>
      <c r="JE109" s="157"/>
    </row>
    <row r="110" spans="1:265" s="135" customFormat="1">
      <c r="A110" s="157"/>
      <c r="B110" s="157"/>
      <c r="D110" s="220"/>
      <c r="E110" s="220"/>
      <c r="F110" s="220"/>
      <c r="G110" s="220"/>
      <c r="H110" s="220"/>
      <c r="I110" s="220"/>
      <c r="J110" s="220"/>
      <c r="K110" s="220"/>
      <c r="L110" s="220"/>
      <c r="M110" s="220"/>
      <c r="N110" s="220"/>
      <c r="O110" s="220"/>
      <c r="P110" s="220"/>
      <c r="Q110" s="220"/>
      <c r="R110" s="220"/>
      <c r="S110" s="220"/>
      <c r="T110" s="220"/>
      <c r="U110" s="220"/>
      <c r="V110" s="220"/>
      <c r="W110" s="220"/>
      <c r="X110" s="220"/>
      <c r="Y110" s="220"/>
      <c r="Z110" s="220"/>
      <c r="AA110" s="220"/>
      <c r="AB110" s="220"/>
      <c r="AC110" s="220"/>
      <c r="AD110" s="220"/>
      <c r="AE110" s="220"/>
      <c r="AF110" s="220"/>
      <c r="AG110" s="220"/>
      <c r="AH110" s="220"/>
      <c r="AI110" s="220"/>
      <c r="AJ110" s="221"/>
      <c r="AK110" s="221"/>
      <c r="AL110" s="221"/>
      <c r="AM110" s="221"/>
      <c r="AN110" s="221"/>
      <c r="AO110" s="221"/>
      <c r="AP110" s="220"/>
      <c r="AQ110" s="220"/>
      <c r="AR110" s="220"/>
      <c r="AS110" s="220"/>
      <c r="AT110" s="220"/>
      <c r="AU110" s="220"/>
      <c r="AV110" s="220"/>
      <c r="AW110" s="220"/>
      <c r="AX110" s="220"/>
      <c r="AY110" s="220"/>
      <c r="AZ110" s="220"/>
      <c r="BA110" s="220"/>
      <c r="BB110" s="220"/>
      <c r="BC110" s="220"/>
      <c r="BD110" s="220"/>
      <c r="BE110" s="220"/>
      <c r="BF110" s="220"/>
      <c r="BG110" s="220"/>
      <c r="BH110" s="220"/>
      <c r="BI110" s="220"/>
      <c r="BJ110" s="220"/>
      <c r="BK110" s="220"/>
      <c r="BL110" s="220"/>
      <c r="BM110" s="220"/>
      <c r="BN110" s="220"/>
      <c r="BO110" s="220"/>
      <c r="BP110" s="220"/>
      <c r="BQ110" s="220"/>
      <c r="BR110" s="220"/>
      <c r="BS110" s="220"/>
      <c r="BT110" s="220"/>
      <c r="BU110" s="220"/>
      <c r="BV110" s="221"/>
      <c r="BW110" s="221"/>
      <c r="BX110" s="221"/>
      <c r="BY110" s="221"/>
      <c r="BZ110" s="221"/>
      <c r="CA110" s="221"/>
      <c r="CB110" s="220"/>
      <c r="CC110" s="220"/>
      <c r="CD110" s="220"/>
      <c r="CE110" s="220"/>
      <c r="CF110" s="220"/>
      <c r="CG110" s="220"/>
      <c r="CH110" s="220"/>
      <c r="CI110" s="220"/>
      <c r="CJ110" s="220"/>
      <c r="CK110" s="220"/>
      <c r="CL110" s="220"/>
      <c r="CM110" s="220"/>
      <c r="CN110" s="220"/>
      <c r="CO110" s="221"/>
      <c r="CP110" s="221"/>
      <c r="CQ110" s="221"/>
      <c r="CR110" s="221"/>
      <c r="CS110" s="221"/>
      <c r="CT110" s="221"/>
      <c r="CU110" s="220"/>
      <c r="CV110" s="220"/>
      <c r="CW110" s="220"/>
      <c r="CX110" s="220"/>
      <c r="CY110" s="220"/>
      <c r="CZ110" s="220"/>
      <c r="DA110" s="220"/>
      <c r="DB110" s="220"/>
      <c r="DC110" s="220"/>
      <c r="DD110" s="220"/>
      <c r="DE110" s="220"/>
      <c r="DF110" s="220"/>
      <c r="DG110" s="220"/>
      <c r="DH110" s="221"/>
      <c r="DI110" s="221"/>
      <c r="DJ110" s="221"/>
      <c r="DK110" s="221"/>
      <c r="DL110" s="221"/>
      <c r="DM110" s="221"/>
      <c r="DN110" s="220"/>
      <c r="DO110" s="220"/>
      <c r="DP110" s="220"/>
      <c r="DQ110" s="220"/>
      <c r="DR110" s="220"/>
      <c r="DS110" s="220"/>
      <c r="DT110" s="220"/>
      <c r="DU110" s="220"/>
      <c r="DV110" s="220"/>
      <c r="DW110" s="220"/>
      <c r="DX110" s="220"/>
      <c r="DY110" s="220"/>
      <c r="DZ110" s="220"/>
      <c r="EA110" s="221"/>
      <c r="EB110" s="221"/>
      <c r="EC110" s="221"/>
      <c r="ED110" s="221"/>
      <c r="EE110" s="221"/>
      <c r="EF110" s="221"/>
      <c r="EG110" s="220"/>
      <c r="EH110" s="220"/>
      <c r="EI110" s="220"/>
      <c r="EJ110" s="220"/>
      <c r="EK110" s="220"/>
      <c r="EL110" s="220"/>
      <c r="EM110" s="220"/>
      <c r="EN110" s="220"/>
      <c r="EO110" s="220"/>
      <c r="EP110" s="220"/>
      <c r="EQ110" s="220"/>
      <c r="ER110" s="220"/>
      <c r="ES110" s="220"/>
      <c r="ET110" s="221"/>
      <c r="EU110" s="221"/>
      <c r="EV110" s="221"/>
      <c r="EW110" s="221"/>
      <c r="EX110" s="221"/>
      <c r="EY110" s="221"/>
      <c r="EZ110" s="220"/>
      <c r="FA110" s="220"/>
      <c r="FB110" s="220"/>
      <c r="FC110" s="220"/>
      <c r="FD110" s="220"/>
      <c r="FE110" s="220"/>
      <c r="FF110" s="220"/>
      <c r="FG110" s="220"/>
      <c r="FH110" s="220"/>
      <c r="FI110" s="220"/>
      <c r="FJ110" s="220"/>
      <c r="FK110" s="220"/>
      <c r="FL110" s="220"/>
      <c r="FM110" s="221"/>
      <c r="FN110" s="221"/>
      <c r="FO110" s="221"/>
      <c r="FP110" s="221"/>
      <c r="FQ110" s="221"/>
      <c r="FR110" s="221"/>
      <c r="FS110" s="220"/>
      <c r="FT110" s="220"/>
      <c r="FU110" s="220"/>
      <c r="FV110" s="220"/>
      <c r="FW110" s="220"/>
      <c r="FX110" s="220"/>
      <c r="FY110" s="220"/>
      <c r="FZ110" s="220"/>
      <c r="GA110" s="220"/>
      <c r="GB110" s="220"/>
      <c r="GC110" s="220"/>
      <c r="GD110" s="220"/>
      <c r="GE110" s="220"/>
      <c r="GF110" s="221"/>
      <c r="GG110" s="221"/>
      <c r="GH110" s="221"/>
      <c r="GI110" s="221"/>
      <c r="GJ110" s="221"/>
      <c r="GK110" s="221"/>
      <c r="GL110" s="220"/>
      <c r="GM110" s="220"/>
      <c r="GN110" s="220"/>
      <c r="GO110" s="220"/>
      <c r="GP110" s="220"/>
      <c r="GQ110" s="220"/>
      <c r="GR110" s="220"/>
      <c r="GS110" s="220"/>
      <c r="GT110" s="220"/>
      <c r="GU110" s="220"/>
      <c r="GV110" s="220"/>
      <c r="GW110" s="220"/>
      <c r="GX110" s="220"/>
      <c r="GY110" s="221"/>
      <c r="GZ110" s="221"/>
      <c r="HA110" s="221"/>
      <c r="HB110" s="221"/>
      <c r="HC110" s="221"/>
      <c r="HD110" s="221"/>
      <c r="HE110" s="220"/>
      <c r="HF110" s="220"/>
      <c r="HG110" s="220"/>
      <c r="HH110" s="220"/>
      <c r="HI110" s="220"/>
      <c r="HJ110" s="220"/>
      <c r="HK110" s="220"/>
      <c r="HL110" s="220"/>
      <c r="HM110" s="220"/>
      <c r="HN110" s="220"/>
      <c r="HO110" s="220"/>
      <c r="HP110" s="220"/>
      <c r="HQ110" s="220"/>
      <c r="HR110" s="220"/>
      <c r="HS110" s="220"/>
      <c r="HT110" s="220"/>
      <c r="HU110" s="220"/>
      <c r="HV110" s="220"/>
      <c r="HW110" s="220"/>
      <c r="HX110" s="220"/>
      <c r="HY110" s="220"/>
      <c r="HZ110" s="220"/>
      <c r="IA110" s="220"/>
      <c r="IB110" s="220"/>
      <c r="IC110" s="220"/>
      <c r="ID110" s="220"/>
      <c r="IE110" s="220"/>
      <c r="IF110" s="220"/>
      <c r="IG110" s="220"/>
      <c r="IH110" s="220"/>
      <c r="II110" s="220"/>
      <c r="IJ110" s="220"/>
      <c r="IK110" s="221"/>
      <c r="IL110" s="221"/>
      <c r="IM110" s="220"/>
      <c r="IN110" s="220"/>
      <c r="IO110" s="220"/>
      <c r="IP110" s="220"/>
      <c r="IQ110" s="220"/>
      <c r="IR110" s="220"/>
      <c r="IS110" s="220"/>
      <c r="IT110" s="220"/>
      <c r="IU110" s="220"/>
      <c r="IV110" s="220"/>
      <c r="IW110" s="220"/>
      <c r="IX110" s="220"/>
      <c r="IY110" s="220"/>
      <c r="IZ110" s="220"/>
      <c r="JA110" s="220"/>
      <c r="JB110" s="220"/>
      <c r="JC110" s="220"/>
      <c r="JD110" s="220"/>
      <c r="JE110" s="157"/>
    </row>
    <row r="111" spans="1:265" s="135" customFormat="1">
      <c r="A111" s="157"/>
      <c r="B111" s="157"/>
      <c r="D111" s="220"/>
      <c r="E111" s="220"/>
      <c r="F111" s="220"/>
      <c r="G111" s="220"/>
      <c r="H111" s="220"/>
      <c r="I111" s="220"/>
      <c r="J111" s="220"/>
      <c r="K111" s="220"/>
      <c r="L111" s="220"/>
      <c r="M111" s="220"/>
      <c r="N111" s="220"/>
      <c r="O111" s="220"/>
      <c r="P111" s="220"/>
      <c r="Q111" s="220"/>
      <c r="R111" s="220"/>
      <c r="S111" s="220"/>
      <c r="T111" s="220"/>
      <c r="U111" s="220"/>
      <c r="V111" s="220"/>
      <c r="W111" s="220"/>
      <c r="X111" s="220"/>
      <c r="Y111" s="220"/>
      <c r="Z111" s="220"/>
      <c r="AA111" s="220"/>
      <c r="AB111" s="220"/>
      <c r="AC111" s="220"/>
      <c r="AD111" s="220"/>
      <c r="AE111" s="220"/>
      <c r="AF111" s="220"/>
      <c r="AG111" s="220"/>
      <c r="AH111" s="220"/>
      <c r="AI111" s="220"/>
      <c r="AJ111" s="221"/>
      <c r="AK111" s="221"/>
      <c r="AL111" s="221"/>
      <c r="AM111" s="221"/>
      <c r="AN111" s="221"/>
      <c r="AO111" s="221"/>
      <c r="AP111" s="220"/>
      <c r="AQ111" s="220"/>
      <c r="AR111" s="220"/>
      <c r="AS111" s="220"/>
      <c r="AT111" s="220"/>
      <c r="AU111" s="220"/>
      <c r="AV111" s="220"/>
      <c r="AW111" s="220"/>
      <c r="AX111" s="220"/>
      <c r="AY111" s="220"/>
      <c r="AZ111" s="220"/>
      <c r="BA111" s="220"/>
      <c r="BB111" s="220"/>
      <c r="BC111" s="220"/>
      <c r="BD111" s="220"/>
      <c r="BE111" s="220"/>
      <c r="BF111" s="220"/>
      <c r="BG111" s="220"/>
      <c r="BH111" s="220"/>
      <c r="BI111" s="220"/>
      <c r="BJ111" s="220"/>
      <c r="BK111" s="220"/>
      <c r="BL111" s="220"/>
      <c r="BM111" s="220"/>
      <c r="BN111" s="220"/>
      <c r="BO111" s="220"/>
      <c r="BP111" s="220"/>
      <c r="BQ111" s="220"/>
      <c r="BR111" s="220"/>
      <c r="BS111" s="220"/>
      <c r="BT111" s="220"/>
      <c r="BU111" s="220"/>
      <c r="BV111" s="221"/>
      <c r="BW111" s="221"/>
      <c r="BX111" s="221"/>
      <c r="BY111" s="221"/>
      <c r="BZ111" s="221"/>
      <c r="CA111" s="221"/>
      <c r="CB111" s="220"/>
      <c r="CC111" s="220"/>
      <c r="CD111" s="220"/>
      <c r="CE111" s="220"/>
      <c r="CF111" s="220"/>
      <c r="CG111" s="220"/>
      <c r="CH111" s="220"/>
      <c r="CI111" s="220"/>
      <c r="CJ111" s="220"/>
      <c r="CK111" s="220"/>
      <c r="CL111" s="220"/>
      <c r="CM111" s="220"/>
      <c r="CN111" s="220"/>
      <c r="CO111" s="221"/>
      <c r="CP111" s="221"/>
      <c r="CQ111" s="221"/>
      <c r="CR111" s="221"/>
      <c r="CS111" s="221"/>
      <c r="CT111" s="221"/>
      <c r="CU111" s="220"/>
      <c r="CV111" s="220"/>
      <c r="CW111" s="220"/>
      <c r="CX111" s="220"/>
      <c r="CY111" s="220"/>
      <c r="CZ111" s="220"/>
      <c r="DA111" s="220"/>
      <c r="DB111" s="220"/>
      <c r="DC111" s="220"/>
      <c r="DD111" s="220"/>
      <c r="DE111" s="220"/>
      <c r="DF111" s="220"/>
      <c r="DG111" s="220"/>
      <c r="DH111" s="221"/>
      <c r="DI111" s="221"/>
      <c r="DJ111" s="221"/>
      <c r="DK111" s="221"/>
      <c r="DL111" s="221"/>
      <c r="DM111" s="221"/>
      <c r="DN111" s="220"/>
      <c r="DO111" s="220"/>
      <c r="DP111" s="220"/>
      <c r="DQ111" s="220"/>
      <c r="DR111" s="220"/>
      <c r="DS111" s="220"/>
      <c r="DT111" s="220"/>
      <c r="DU111" s="220"/>
      <c r="DV111" s="220"/>
      <c r="DW111" s="220"/>
      <c r="DX111" s="220"/>
      <c r="DY111" s="220"/>
      <c r="DZ111" s="220"/>
      <c r="EA111" s="221"/>
      <c r="EB111" s="221"/>
      <c r="EC111" s="221"/>
      <c r="ED111" s="221"/>
      <c r="EE111" s="221"/>
      <c r="EF111" s="221"/>
      <c r="EG111" s="220"/>
      <c r="EH111" s="220"/>
      <c r="EI111" s="220"/>
      <c r="EJ111" s="220"/>
      <c r="EK111" s="220"/>
      <c r="EL111" s="220"/>
      <c r="EM111" s="220"/>
      <c r="EN111" s="220"/>
      <c r="EO111" s="220"/>
      <c r="EP111" s="220"/>
      <c r="EQ111" s="220"/>
      <c r="ER111" s="220"/>
      <c r="ES111" s="220"/>
      <c r="ET111" s="221"/>
      <c r="EU111" s="221"/>
      <c r="EV111" s="221"/>
      <c r="EW111" s="221"/>
      <c r="EX111" s="221"/>
      <c r="EY111" s="221"/>
      <c r="EZ111" s="220"/>
      <c r="FA111" s="220"/>
      <c r="FB111" s="220"/>
      <c r="FC111" s="220"/>
      <c r="FD111" s="220"/>
      <c r="FE111" s="220"/>
      <c r="FF111" s="220"/>
      <c r="FG111" s="220"/>
      <c r="FH111" s="220"/>
      <c r="FI111" s="220"/>
      <c r="FJ111" s="220"/>
      <c r="FK111" s="220"/>
      <c r="FL111" s="220"/>
      <c r="FM111" s="221"/>
      <c r="FN111" s="221"/>
      <c r="FO111" s="221"/>
      <c r="FP111" s="221"/>
      <c r="FQ111" s="221"/>
      <c r="FR111" s="221"/>
      <c r="FS111" s="220"/>
      <c r="FT111" s="220"/>
      <c r="FU111" s="220"/>
      <c r="FV111" s="220"/>
      <c r="FW111" s="220"/>
      <c r="FX111" s="220"/>
      <c r="FY111" s="220"/>
      <c r="FZ111" s="220"/>
      <c r="GA111" s="220"/>
      <c r="GB111" s="220"/>
      <c r="GC111" s="220"/>
      <c r="GD111" s="220"/>
      <c r="GE111" s="220"/>
      <c r="GF111" s="221"/>
      <c r="GG111" s="221"/>
      <c r="GH111" s="221"/>
      <c r="GI111" s="221"/>
      <c r="GJ111" s="221"/>
      <c r="GK111" s="221"/>
      <c r="GL111" s="220"/>
      <c r="GM111" s="220"/>
      <c r="GN111" s="220"/>
      <c r="GO111" s="220"/>
      <c r="GP111" s="220"/>
      <c r="GQ111" s="220"/>
      <c r="GR111" s="220"/>
      <c r="GS111" s="220"/>
      <c r="GT111" s="220"/>
      <c r="GU111" s="220"/>
      <c r="GV111" s="220"/>
      <c r="GW111" s="220"/>
      <c r="GX111" s="220"/>
      <c r="GY111" s="221"/>
      <c r="GZ111" s="221"/>
      <c r="HA111" s="221"/>
      <c r="HB111" s="221"/>
      <c r="HC111" s="221"/>
      <c r="HD111" s="221"/>
      <c r="HE111" s="220"/>
      <c r="HF111" s="220"/>
      <c r="HG111" s="220"/>
      <c r="HH111" s="220"/>
      <c r="HI111" s="220"/>
      <c r="HJ111" s="220"/>
      <c r="HK111" s="220"/>
      <c r="HL111" s="220"/>
      <c r="HM111" s="220"/>
      <c r="HN111" s="220"/>
      <c r="HO111" s="220"/>
      <c r="HP111" s="220"/>
      <c r="HQ111" s="220"/>
      <c r="HR111" s="220"/>
      <c r="HS111" s="220"/>
      <c r="HT111" s="220"/>
      <c r="HU111" s="220"/>
      <c r="HV111" s="220"/>
      <c r="HW111" s="220"/>
      <c r="HX111" s="220"/>
      <c r="HY111" s="220"/>
      <c r="HZ111" s="220"/>
      <c r="IA111" s="220"/>
      <c r="IB111" s="220"/>
      <c r="IC111" s="220"/>
      <c r="ID111" s="220"/>
      <c r="IE111" s="220"/>
      <c r="IF111" s="220"/>
      <c r="IG111" s="220"/>
      <c r="IH111" s="220"/>
      <c r="II111" s="220"/>
      <c r="IJ111" s="220"/>
      <c r="IK111" s="221"/>
      <c r="IL111" s="221"/>
      <c r="IM111" s="220"/>
      <c r="IN111" s="220"/>
      <c r="IO111" s="220"/>
      <c r="IP111" s="220"/>
      <c r="IQ111" s="220"/>
      <c r="IR111" s="220"/>
      <c r="IS111" s="220"/>
      <c r="IT111" s="220"/>
      <c r="IU111" s="220"/>
      <c r="IV111" s="220"/>
      <c r="IW111" s="220"/>
      <c r="IX111" s="220"/>
      <c r="IY111" s="220"/>
      <c r="IZ111" s="220"/>
      <c r="JA111" s="220"/>
      <c r="JB111" s="220"/>
      <c r="JC111" s="220"/>
      <c r="JD111" s="220"/>
      <c r="JE111" s="157"/>
    </row>
    <row r="112" spans="1:265" s="135" customFormat="1">
      <c r="A112" s="157"/>
      <c r="B112" s="157"/>
      <c r="D112" s="220"/>
      <c r="E112" s="220"/>
      <c r="F112" s="220"/>
      <c r="G112" s="220"/>
      <c r="H112" s="220"/>
      <c r="I112" s="220"/>
      <c r="J112" s="220"/>
      <c r="K112" s="220"/>
      <c r="L112" s="220"/>
      <c r="M112" s="220"/>
      <c r="N112" s="220"/>
      <c r="O112" s="220"/>
      <c r="P112" s="220"/>
      <c r="Q112" s="220"/>
      <c r="R112" s="220"/>
      <c r="S112" s="220"/>
      <c r="T112" s="220"/>
      <c r="U112" s="220"/>
      <c r="V112" s="220"/>
      <c r="W112" s="220"/>
      <c r="X112" s="220"/>
      <c r="Y112" s="220"/>
      <c r="Z112" s="220"/>
      <c r="AA112" s="220"/>
      <c r="AB112" s="220"/>
      <c r="AC112" s="220"/>
      <c r="AD112" s="220"/>
      <c r="AE112" s="220"/>
      <c r="AF112" s="220"/>
      <c r="AG112" s="220"/>
      <c r="AH112" s="220"/>
      <c r="AI112" s="220"/>
      <c r="AJ112" s="221"/>
      <c r="AK112" s="221"/>
      <c r="AL112" s="221"/>
      <c r="AM112" s="221"/>
      <c r="AN112" s="221"/>
      <c r="AO112" s="221"/>
      <c r="AP112" s="220"/>
      <c r="AQ112" s="220"/>
      <c r="AR112" s="220"/>
      <c r="AS112" s="220"/>
      <c r="AT112" s="220"/>
      <c r="AU112" s="220"/>
      <c r="AV112" s="220"/>
      <c r="AW112" s="220"/>
      <c r="AX112" s="220"/>
      <c r="AY112" s="220"/>
      <c r="AZ112" s="220"/>
      <c r="BA112" s="220"/>
      <c r="BB112" s="220"/>
      <c r="BC112" s="220"/>
      <c r="BD112" s="220"/>
      <c r="BE112" s="220"/>
      <c r="BF112" s="220"/>
      <c r="BG112" s="220"/>
      <c r="BH112" s="220"/>
      <c r="BI112" s="220"/>
      <c r="BJ112" s="220"/>
      <c r="BK112" s="220"/>
      <c r="BL112" s="220"/>
      <c r="BM112" s="220"/>
      <c r="BN112" s="220"/>
      <c r="BO112" s="220"/>
      <c r="BP112" s="220"/>
      <c r="BQ112" s="220"/>
      <c r="BR112" s="220"/>
      <c r="BS112" s="220"/>
      <c r="BT112" s="220"/>
      <c r="BU112" s="220"/>
      <c r="BV112" s="221"/>
      <c r="BW112" s="221"/>
      <c r="BX112" s="221"/>
      <c r="BY112" s="221"/>
      <c r="BZ112" s="221"/>
      <c r="CA112" s="221"/>
      <c r="CB112" s="220"/>
      <c r="CC112" s="220"/>
      <c r="CD112" s="220"/>
      <c r="CE112" s="220"/>
      <c r="CF112" s="220"/>
      <c r="CG112" s="220"/>
      <c r="CH112" s="220"/>
      <c r="CI112" s="220"/>
      <c r="CJ112" s="220"/>
      <c r="CK112" s="220"/>
      <c r="CL112" s="220"/>
      <c r="CM112" s="220"/>
      <c r="CN112" s="220"/>
      <c r="CO112" s="221"/>
      <c r="CP112" s="221"/>
      <c r="CQ112" s="221"/>
      <c r="CR112" s="221"/>
      <c r="CS112" s="221"/>
      <c r="CT112" s="221"/>
      <c r="CU112" s="220"/>
      <c r="CV112" s="220"/>
      <c r="CW112" s="220"/>
      <c r="CX112" s="220"/>
      <c r="CY112" s="220"/>
      <c r="CZ112" s="220"/>
      <c r="DA112" s="220"/>
      <c r="DB112" s="220"/>
      <c r="DC112" s="220"/>
      <c r="DD112" s="220"/>
      <c r="DE112" s="220"/>
      <c r="DF112" s="220"/>
      <c r="DG112" s="220"/>
      <c r="DH112" s="221"/>
      <c r="DI112" s="221"/>
      <c r="DJ112" s="221"/>
      <c r="DK112" s="221"/>
      <c r="DL112" s="221"/>
      <c r="DM112" s="221"/>
      <c r="DN112" s="220"/>
      <c r="DO112" s="220"/>
      <c r="DP112" s="220"/>
      <c r="DQ112" s="220"/>
      <c r="DR112" s="220"/>
      <c r="DS112" s="220"/>
      <c r="DT112" s="220"/>
      <c r="DU112" s="220"/>
      <c r="DV112" s="220"/>
      <c r="DW112" s="220"/>
      <c r="DX112" s="220"/>
      <c r="DY112" s="220"/>
      <c r="DZ112" s="220"/>
      <c r="EA112" s="221"/>
      <c r="EB112" s="221"/>
      <c r="EC112" s="221"/>
      <c r="ED112" s="221"/>
      <c r="EE112" s="221"/>
      <c r="EF112" s="221"/>
      <c r="EG112" s="220"/>
      <c r="EH112" s="220"/>
      <c r="EI112" s="220"/>
      <c r="EJ112" s="220"/>
      <c r="EK112" s="220"/>
      <c r="EL112" s="220"/>
      <c r="EM112" s="220"/>
      <c r="EN112" s="220"/>
      <c r="EO112" s="220"/>
      <c r="EP112" s="220"/>
      <c r="EQ112" s="220"/>
      <c r="ER112" s="220"/>
      <c r="ES112" s="220"/>
      <c r="ET112" s="221"/>
      <c r="EU112" s="221"/>
      <c r="EV112" s="221"/>
      <c r="EW112" s="221"/>
      <c r="EX112" s="221"/>
      <c r="EY112" s="221"/>
      <c r="EZ112" s="220"/>
      <c r="FA112" s="220"/>
      <c r="FB112" s="220"/>
      <c r="FC112" s="220"/>
      <c r="FD112" s="220"/>
      <c r="FE112" s="220"/>
      <c r="FF112" s="220"/>
      <c r="FG112" s="220"/>
      <c r="FH112" s="220"/>
      <c r="FI112" s="220"/>
      <c r="FJ112" s="220"/>
      <c r="FK112" s="220"/>
      <c r="FL112" s="220"/>
      <c r="FM112" s="221"/>
      <c r="FN112" s="221"/>
      <c r="FO112" s="221"/>
      <c r="FP112" s="221"/>
      <c r="FQ112" s="221"/>
      <c r="FR112" s="221"/>
      <c r="FS112" s="220"/>
      <c r="FT112" s="220"/>
      <c r="FU112" s="220"/>
      <c r="FV112" s="220"/>
      <c r="FW112" s="220"/>
      <c r="FX112" s="220"/>
      <c r="FY112" s="220"/>
      <c r="FZ112" s="220"/>
      <c r="GA112" s="220"/>
      <c r="GB112" s="220"/>
      <c r="GC112" s="220"/>
      <c r="GD112" s="220"/>
      <c r="GE112" s="220"/>
      <c r="GF112" s="221"/>
      <c r="GG112" s="221"/>
      <c r="GH112" s="221"/>
      <c r="GI112" s="221"/>
      <c r="GJ112" s="221"/>
      <c r="GK112" s="221"/>
      <c r="GL112" s="220"/>
      <c r="GM112" s="220"/>
      <c r="GN112" s="220"/>
      <c r="GO112" s="220"/>
      <c r="GP112" s="220"/>
      <c r="GQ112" s="220"/>
      <c r="GR112" s="220"/>
      <c r="GS112" s="220"/>
      <c r="GT112" s="220"/>
      <c r="GU112" s="220"/>
      <c r="GV112" s="220"/>
      <c r="GW112" s="220"/>
      <c r="GX112" s="220"/>
      <c r="GY112" s="221"/>
      <c r="GZ112" s="221"/>
      <c r="HA112" s="221"/>
      <c r="HB112" s="221"/>
      <c r="HC112" s="221"/>
      <c r="HD112" s="221"/>
      <c r="HE112" s="220"/>
      <c r="HF112" s="220"/>
      <c r="HG112" s="220"/>
      <c r="HH112" s="220"/>
      <c r="HI112" s="220"/>
      <c r="HJ112" s="220"/>
      <c r="HK112" s="220"/>
      <c r="HL112" s="220"/>
      <c r="HM112" s="220"/>
      <c r="HN112" s="220"/>
      <c r="HO112" s="220"/>
      <c r="HP112" s="220"/>
      <c r="HQ112" s="220"/>
      <c r="HR112" s="220"/>
      <c r="HS112" s="220"/>
      <c r="HT112" s="220"/>
      <c r="HU112" s="220"/>
      <c r="HV112" s="220"/>
      <c r="HW112" s="220"/>
      <c r="HX112" s="220"/>
      <c r="HY112" s="220"/>
      <c r="HZ112" s="220"/>
      <c r="IA112" s="220"/>
      <c r="IB112" s="220"/>
      <c r="IC112" s="220"/>
      <c r="ID112" s="220"/>
      <c r="IE112" s="220"/>
      <c r="IF112" s="220"/>
      <c r="IG112" s="220"/>
      <c r="IH112" s="220"/>
      <c r="II112" s="220"/>
      <c r="IJ112" s="220"/>
      <c r="IK112" s="221"/>
      <c r="IL112" s="221"/>
      <c r="IM112" s="220"/>
      <c r="IN112" s="220"/>
      <c r="IO112" s="220"/>
      <c r="IP112" s="220"/>
      <c r="IQ112" s="220"/>
      <c r="IR112" s="220"/>
      <c r="IS112" s="220"/>
      <c r="IT112" s="220"/>
      <c r="IU112" s="220"/>
      <c r="IV112" s="220"/>
      <c r="IW112" s="220"/>
      <c r="IX112" s="220"/>
      <c r="IY112" s="220"/>
      <c r="IZ112" s="220"/>
      <c r="JA112" s="220"/>
      <c r="JB112" s="220"/>
      <c r="JC112" s="220"/>
      <c r="JD112" s="220"/>
      <c r="JE112" s="157"/>
    </row>
    <row r="113" spans="1:265" s="135" customFormat="1">
      <c r="A113" s="157"/>
      <c r="B113" s="157"/>
      <c r="D113" s="220"/>
      <c r="E113" s="220"/>
      <c r="F113" s="220"/>
      <c r="G113" s="220"/>
      <c r="H113" s="220"/>
      <c r="I113" s="220"/>
      <c r="J113" s="220"/>
      <c r="K113" s="220"/>
      <c r="L113" s="220"/>
      <c r="M113" s="220"/>
      <c r="N113" s="220"/>
      <c r="O113" s="220"/>
      <c r="P113" s="220"/>
      <c r="Q113" s="220"/>
      <c r="R113" s="220"/>
      <c r="S113" s="220"/>
      <c r="T113" s="220"/>
      <c r="U113" s="220"/>
      <c r="V113" s="220"/>
      <c r="W113" s="220"/>
      <c r="X113" s="220"/>
      <c r="Y113" s="220"/>
      <c r="Z113" s="220"/>
      <c r="AA113" s="220"/>
      <c r="AB113" s="220"/>
      <c r="AC113" s="220"/>
      <c r="AD113" s="220"/>
      <c r="AE113" s="220"/>
      <c r="AF113" s="220"/>
      <c r="AG113" s="220"/>
      <c r="AH113" s="220"/>
      <c r="AI113" s="220"/>
      <c r="AJ113" s="221"/>
      <c r="AK113" s="221"/>
      <c r="AL113" s="221"/>
      <c r="AM113" s="221"/>
      <c r="AN113" s="221"/>
      <c r="AO113" s="221"/>
      <c r="AP113" s="220"/>
      <c r="AQ113" s="220"/>
      <c r="AR113" s="220"/>
      <c r="AS113" s="220"/>
      <c r="AT113" s="220"/>
      <c r="AU113" s="220"/>
      <c r="AV113" s="220"/>
      <c r="AW113" s="220"/>
      <c r="AX113" s="220"/>
      <c r="AY113" s="220"/>
      <c r="AZ113" s="220"/>
      <c r="BA113" s="220"/>
      <c r="BB113" s="220"/>
      <c r="BC113" s="220"/>
      <c r="BD113" s="220"/>
      <c r="BE113" s="220"/>
      <c r="BF113" s="220"/>
      <c r="BG113" s="220"/>
      <c r="BH113" s="220"/>
      <c r="BI113" s="220"/>
      <c r="BJ113" s="220"/>
      <c r="BK113" s="220"/>
      <c r="BL113" s="220"/>
      <c r="BM113" s="220"/>
      <c r="BN113" s="220"/>
      <c r="BO113" s="220"/>
      <c r="BP113" s="220"/>
      <c r="BQ113" s="220"/>
      <c r="BR113" s="220"/>
      <c r="BS113" s="220"/>
      <c r="BT113" s="220"/>
      <c r="BU113" s="220"/>
      <c r="BV113" s="221"/>
      <c r="BW113" s="221"/>
      <c r="BX113" s="221"/>
      <c r="BY113" s="221"/>
      <c r="BZ113" s="221"/>
      <c r="CA113" s="221"/>
      <c r="CB113" s="220"/>
      <c r="CC113" s="220"/>
      <c r="CD113" s="220"/>
      <c r="CE113" s="220"/>
      <c r="CF113" s="220"/>
      <c r="CG113" s="220"/>
      <c r="CH113" s="220"/>
      <c r="CI113" s="220"/>
      <c r="CJ113" s="220"/>
      <c r="CK113" s="220"/>
      <c r="CL113" s="220"/>
      <c r="CM113" s="220"/>
      <c r="CN113" s="220"/>
      <c r="CO113" s="221"/>
      <c r="CP113" s="221"/>
      <c r="CQ113" s="221"/>
      <c r="CR113" s="221"/>
      <c r="CS113" s="221"/>
      <c r="CT113" s="221"/>
      <c r="CU113" s="220"/>
      <c r="CV113" s="220"/>
      <c r="CW113" s="220"/>
      <c r="CX113" s="220"/>
      <c r="CY113" s="220"/>
      <c r="CZ113" s="220"/>
      <c r="DA113" s="220"/>
      <c r="DB113" s="220"/>
      <c r="DC113" s="220"/>
      <c r="DD113" s="220"/>
      <c r="DE113" s="220"/>
      <c r="DF113" s="220"/>
      <c r="DG113" s="220"/>
      <c r="DH113" s="221"/>
      <c r="DI113" s="221"/>
      <c r="DJ113" s="221"/>
      <c r="DK113" s="221"/>
      <c r="DL113" s="221"/>
      <c r="DM113" s="221"/>
      <c r="DN113" s="220"/>
      <c r="DO113" s="220"/>
      <c r="DP113" s="220"/>
      <c r="DQ113" s="220"/>
      <c r="DR113" s="220"/>
      <c r="DS113" s="220"/>
      <c r="DT113" s="220"/>
      <c r="DU113" s="220"/>
      <c r="DV113" s="220"/>
      <c r="DW113" s="220"/>
      <c r="DX113" s="220"/>
      <c r="DY113" s="220"/>
      <c r="DZ113" s="220"/>
      <c r="EA113" s="221"/>
      <c r="EB113" s="221"/>
      <c r="EC113" s="221"/>
      <c r="ED113" s="221"/>
      <c r="EE113" s="221"/>
      <c r="EF113" s="221"/>
      <c r="EG113" s="220"/>
      <c r="EH113" s="220"/>
      <c r="EI113" s="220"/>
      <c r="EJ113" s="220"/>
      <c r="EK113" s="220"/>
      <c r="EL113" s="220"/>
      <c r="EM113" s="220"/>
      <c r="EN113" s="220"/>
      <c r="EO113" s="220"/>
      <c r="EP113" s="220"/>
      <c r="EQ113" s="220"/>
      <c r="ER113" s="220"/>
      <c r="ES113" s="220"/>
      <c r="ET113" s="221"/>
      <c r="EU113" s="221"/>
      <c r="EV113" s="221"/>
      <c r="EW113" s="221"/>
      <c r="EX113" s="221"/>
      <c r="EY113" s="221"/>
      <c r="EZ113" s="220"/>
      <c r="FA113" s="220"/>
      <c r="FB113" s="220"/>
      <c r="FC113" s="220"/>
      <c r="FD113" s="220"/>
      <c r="FE113" s="220"/>
      <c r="FF113" s="220"/>
      <c r="FG113" s="220"/>
      <c r="FH113" s="220"/>
      <c r="FI113" s="220"/>
      <c r="FJ113" s="220"/>
      <c r="FK113" s="220"/>
      <c r="FL113" s="220"/>
      <c r="FM113" s="221"/>
      <c r="FN113" s="221"/>
      <c r="FO113" s="221"/>
      <c r="FP113" s="221"/>
      <c r="FQ113" s="221"/>
      <c r="FR113" s="221"/>
      <c r="FS113" s="220"/>
      <c r="FT113" s="220"/>
      <c r="FU113" s="220"/>
      <c r="FV113" s="220"/>
      <c r="FW113" s="220"/>
      <c r="FX113" s="220"/>
      <c r="FY113" s="220"/>
      <c r="FZ113" s="220"/>
      <c r="GA113" s="220"/>
      <c r="GB113" s="220"/>
      <c r="GC113" s="220"/>
      <c r="GD113" s="220"/>
      <c r="GE113" s="220"/>
      <c r="GF113" s="221"/>
      <c r="GG113" s="221"/>
      <c r="GH113" s="221"/>
      <c r="GI113" s="221"/>
      <c r="GJ113" s="221"/>
      <c r="GK113" s="221"/>
      <c r="GL113" s="220"/>
      <c r="GM113" s="220"/>
      <c r="GN113" s="220"/>
      <c r="GO113" s="220"/>
      <c r="GP113" s="220"/>
      <c r="GQ113" s="220"/>
      <c r="GR113" s="220"/>
      <c r="GS113" s="220"/>
      <c r="GT113" s="220"/>
      <c r="GU113" s="220"/>
      <c r="GV113" s="220"/>
      <c r="GW113" s="220"/>
      <c r="GX113" s="220"/>
      <c r="GY113" s="221"/>
      <c r="GZ113" s="221"/>
      <c r="HA113" s="221"/>
      <c r="HB113" s="221"/>
      <c r="HC113" s="221"/>
      <c r="HD113" s="221"/>
      <c r="HE113" s="220"/>
      <c r="HF113" s="220"/>
      <c r="HG113" s="220"/>
      <c r="HH113" s="220"/>
      <c r="HI113" s="220"/>
      <c r="HJ113" s="220"/>
      <c r="HK113" s="220"/>
      <c r="HL113" s="220"/>
      <c r="HM113" s="220"/>
      <c r="HN113" s="220"/>
      <c r="HO113" s="220"/>
      <c r="HP113" s="220"/>
      <c r="HQ113" s="220"/>
      <c r="HR113" s="220"/>
      <c r="HS113" s="220"/>
      <c r="HT113" s="220"/>
      <c r="HU113" s="220"/>
      <c r="HV113" s="220"/>
      <c r="HW113" s="220"/>
      <c r="HX113" s="220"/>
      <c r="HY113" s="220"/>
      <c r="HZ113" s="220"/>
      <c r="IA113" s="220"/>
      <c r="IB113" s="220"/>
      <c r="IC113" s="220"/>
      <c r="ID113" s="220"/>
      <c r="IE113" s="220"/>
      <c r="IF113" s="220"/>
      <c r="IG113" s="220"/>
      <c r="IH113" s="220"/>
      <c r="II113" s="220"/>
      <c r="IJ113" s="220"/>
      <c r="IK113" s="221"/>
      <c r="IL113" s="221"/>
      <c r="IM113" s="220"/>
      <c r="IN113" s="220"/>
      <c r="IO113" s="220"/>
      <c r="IP113" s="220"/>
      <c r="IQ113" s="220"/>
      <c r="IR113" s="220"/>
      <c r="IS113" s="220"/>
      <c r="IT113" s="220"/>
      <c r="IU113" s="220"/>
      <c r="IV113" s="220"/>
      <c r="IW113" s="220"/>
      <c r="IX113" s="220"/>
      <c r="IY113" s="220"/>
      <c r="IZ113" s="220"/>
      <c r="JA113" s="220"/>
      <c r="JB113" s="220"/>
      <c r="JC113" s="220"/>
      <c r="JD113" s="220"/>
      <c r="JE113" s="157"/>
    </row>
    <row r="114" spans="1:265" s="135" customFormat="1">
      <c r="A114" s="157"/>
      <c r="B114" s="157"/>
      <c r="D114" s="220"/>
      <c r="E114" s="220"/>
      <c r="F114" s="220"/>
      <c r="G114" s="220"/>
      <c r="H114" s="220"/>
      <c r="I114" s="220"/>
      <c r="J114" s="220"/>
      <c r="K114" s="220"/>
      <c r="L114" s="220"/>
      <c r="M114" s="220"/>
      <c r="N114" s="220"/>
      <c r="O114" s="220"/>
      <c r="P114" s="220"/>
      <c r="Q114" s="220"/>
      <c r="R114" s="220"/>
      <c r="S114" s="220"/>
      <c r="T114" s="220"/>
      <c r="U114" s="220"/>
      <c r="V114" s="220"/>
      <c r="W114" s="220"/>
      <c r="X114" s="220"/>
      <c r="Y114" s="220"/>
      <c r="Z114" s="220"/>
      <c r="AA114" s="220"/>
      <c r="AB114" s="220"/>
      <c r="AC114" s="220"/>
      <c r="AD114" s="220"/>
      <c r="AE114" s="220"/>
      <c r="AF114" s="220"/>
      <c r="AG114" s="220"/>
      <c r="AH114" s="220"/>
      <c r="AI114" s="220"/>
      <c r="AJ114" s="221"/>
      <c r="AK114" s="221"/>
      <c r="AL114" s="221"/>
      <c r="AM114" s="221"/>
      <c r="AN114" s="221"/>
      <c r="AO114" s="221"/>
      <c r="AP114" s="220"/>
      <c r="AQ114" s="220"/>
      <c r="AR114" s="220"/>
      <c r="AS114" s="220"/>
      <c r="AT114" s="220"/>
      <c r="AU114" s="220"/>
      <c r="AV114" s="220"/>
      <c r="AW114" s="220"/>
      <c r="AX114" s="220"/>
      <c r="AY114" s="220"/>
      <c r="AZ114" s="220"/>
      <c r="BA114" s="220"/>
      <c r="BB114" s="220"/>
      <c r="BC114" s="220"/>
      <c r="BD114" s="220"/>
      <c r="BE114" s="220"/>
      <c r="BF114" s="220"/>
      <c r="BG114" s="220"/>
      <c r="BH114" s="220"/>
      <c r="BI114" s="220"/>
      <c r="BJ114" s="220"/>
      <c r="BK114" s="220"/>
      <c r="BL114" s="220"/>
      <c r="BM114" s="220"/>
      <c r="BN114" s="220"/>
      <c r="BO114" s="220"/>
      <c r="BP114" s="220"/>
      <c r="BQ114" s="220"/>
      <c r="BR114" s="220"/>
      <c r="BS114" s="220"/>
      <c r="BT114" s="220"/>
      <c r="BU114" s="220"/>
      <c r="BV114" s="221"/>
      <c r="BW114" s="221"/>
      <c r="BX114" s="221"/>
      <c r="BY114" s="221"/>
      <c r="BZ114" s="221"/>
      <c r="CA114" s="221"/>
      <c r="CB114" s="220"/>
      <c r="CC114" s="220"/>
      <c r="CD114" s="220"/>
      <c r="CE114" s="220"/>
      <c r="CF114" s="220"/>
      <c r="CG114" s="220"/>
      <c r="CH114" s="220"/>
      <c r="CI114" s="220"/>
      <c r="CJ114" s="220"/>
      <c r="CK114" s="220"/>
      <c r="CL114" s="220"/>
      <c r="CM114" s="220"/>
      <c r="CN114" s="220"/>
      <c r="CO114" s="221"/>
      <c r="CP114" s="221"/>
      <c r="CQ114" s="221"/>
      <c r="CR114" s="221"/>
      <c r="CS114" s="221"/>
      <c r="CT114" s="221"/>
      <c r="CU114" s="220"/>
      <c r="CV114" s="220"/>
      <c r="CW114" s="220"/>
      <c r="CX114" s="220"/>
      <c r="CY114" s="220"/>
      <c r="CZ114" s="220"/>
      <c r="DA114" s="220"/>
      <c r="DB114" s="220"/>
      <c r="DC114" s="220"/>
      <c r="DD114" s="220"/>
      <c r="DE114" s="220"/>
      <c r="DF114" s="220"/>
      <c r="DG114" s="220"/>
      <c r="DH114" s="221"/>
      <c r="DI114" s="221"/>
      <c r="DJ114" s="221"/>
      <c r="DK114" s="221"/>
      <c r="DL114" s="221"/>
      <c r="DM114" s="221"/>
      <c r="DN114" s="220"/>
      <c r="DO114" s="220"/>
      <c r="DP114" s="220"/>
      <c r="DQ114" s="220"/>
      <c r="DR114" s="220"/>
      <c r="DS114" s="220"/>
      <c r="DT114" s="220"/>
      <c r="DU114" s="220"/>
      <c r="DV114" s="220"/>
      <c r="DW114" s="220"/>
      <c r="DX114" s="220"/>
      <c r="DY114" s="220"/>
      <c r="DZ114" s="220"/>
      <c r="EA114" s="221"/>
      <c r="EB114" s="221"/>
      <c r="EC114" s="221"/>
      <c r="ED114" s="221"/>
      <c r="EE114" s="221"/>
      <c r="EF114" s="221"/>
      <c r="EG114" s="220"/>
      <c r="EH114" s="220"/>
      <c r="EI114" s="220"/>
      <c r="EJ114" s="220"/>
      <c r="EK114" s="220"/>
      <c r="EL114" s="220"/>
      <c r="EM114" s="220"/>
      <c r="EN114" s="220"/>
      <c r="EO114" s="220"/>
      <c r="EP114" s="220"/>
      <c r="EQ114" s="220"/>
      <c r="ER114" s="220"/>
      <c r="ES114" s="220"/>
      <c r="ET114" s="221"/>
      <c r="EU114" s="221"/>
      <c r="EV114" s="221"/>
      <c r="EW114" s="221"/>
      <c r="EX114" s="221"/>
      <c r="EY114" s="221"/>
      <c r="EZ114" s="220"/>
      <c r="FA114" s="220"/>
      <c r="FB114" s="220"/>
      <c r="FC114" s="220"/>
      <c r="FD114" s="220"/>
      <c r="FE114" s="220"/>
      <c r="FF114" s="220"/>
      <c r="FG114" s="220"/>
      <c r="FH114" s="220"/>
      <c r="FI114" s="220"/>
      <c r="FJ114" s="220"/>
      <c r="FK114" s="220"/>
      <c r="FL114" s="220"/>
      <c r="FM114" s="221"/>
      <c r="FN114" s="221"/>
      <c r="FO114" s="221"/>
      <c r="FP114" s="221"/>
      <c r="FQ114" s="221"/>
      <c r="FR114" s="221"/>
      <c r="FS114" s="220"/>
      <c r="FT114" s="220"/>
      <c r="FU114" s="220"/>
      <c r="FV114" s="220"/>
      <c r="FW114" s="220"/>
      <c r="FX114" s="220"/>
      <c r="FY114" s="220"/>
      <c r="FZ114" s="220"/>
      <c r="GA114" s="220"/>
      <c r="GB114" s="220"/>
      <c r="GC114" s="220"/>
      <c r="GD114" s="220"/>
      <c r="GE114" s="220"/>
      <c r="GF114" s="221"/>
      <c r="GG114" s="221"/>
      <c r="GH114" s="221"/>
      <c r="GI114" s="221"/>
      <c r="GJ114" s="221"/>
      <c r="GK114" s="221"/>
      <c r="GL114" s="220"/>
      <c r="GM114" s="220"/>
      <c r="GN114" s="220"/>
      <c r="GO114" s="220"/>
      <c r="GP114" s="220"/>
      <c r="GQ114" s="220"/>
      <c r="GR114" s="220"/>
      <c r="GS114" s="220"/>
      <c r="GT114" s="220"/>
      <c r="GU114" s="220"/>
      <c r="GV114" s="220"/>
      <c r="GW114" s="220"/>
      <c r="GX114" s="220"/>
      <c r="GY114" s="221"/>
      <c r="GZ114" s="221"/>
      <c r="HA114" s="221"/>
      <c r="HB114" s="221"/>
      <c r="HC114" s="221"/>
      <c r="HD114" s="221"/>
      <c r="HE114" s="220"/>
      <c r="HF114" s="220"/>
      <c r="HG114" s="220"/>
      <c r="HH114" s="220"/>
      <c r="HI114" s="220"/>
      <c r="HJ114" s="220"/>
      <c r="HK114" s="220"/>
      <c r="HL114" s="220"/>
      <c r="HM114" s="220"/>
      <c r="HN114" s="220"/>
      <c r="HO114" s="220"/>
      <c r="HP114" s="220"/>
      <c r="HQ114" s="220"/>
      <c r="HR114" s="220"/>
      <c r="HS114" s="220"/>
      <c r="HT114" s="220"/>
      <c r="HU114" s="220"/>
      <c r="HV114" s="220"/>
      <c r="HW114" s="220"/>
      <c r="HX114" s="220"/>
      <c r="HY114" s="220"/>
      <c r="HZ114" s="220"/>
      <c r="IA114" s="220"/>
      <c r="IB114" s="220"/>
      <c r="IC114" s="220"/>
      <c r="ID114" s="220"/>
      <c r="IE114" s="220"/>
      <c r="IF114" s="220"/>
      <c r="IG114" s="220"/>
      <c r="IH114" s="220"/>
      <c r="II114" s="220"/>
      <c r="IJ114" s="220"/>
      <c r="IK114" s="221"/>
      <c r="IL114" s="221"/>
      <c r="IM114" s="220"/>
      <c r="IN114" s="220"/>
      <c r="IO114" s="220"/>
      <c r="IP114" s="220"/>
      <c r="IQ114" s="220"/>
      <c r="IR114" s="220"/>
      <c r="IS114" s="220"/>
      <c r="IT114" s="220"/>
      <c r="IU114" s="220"/>
      <c r="IV114" s="220"/>
      <c r="IW114" s="220"/>
      <c r="IX114" s="220"/>
      <c r="IY114" s="220"/>
      <c r="IZ114" s="220"/>
      <c r="JA114" s="220"/>
      <c r="JB114" s="220"/>
      <c r="JC114" s="220"/>
      <c r="JD114" s="220"/>
      <c r="JE114" s="157"/>
    </row>
    <row r="115" spans="1:265" s="135" customFormat="1">
      <c r="A115" s="157"/>
      <c r="B115" s="157"/>
      <c r="C115" s="233"/>
      <c r="D115" s="220"/>
      <c r="E115" s="220"/>
      <c r="F115" s="220"/>
      <c r="G115" s="220"/>
      <c r="H115" s="220"/>
      <c r="I115" s="220"/>
      <c r="J115" s="220"/>
      <c r="K115" s="220"/>
      <c r="L115" s="220"/>
      <c r="M115" s="220"/>
      <c r="N115" s="220"/>
      <c r="O115" s="220"/>
      <c r="P115" s="220"/>
      <c r="Q115" s="220"/>
      <c r="R115" s="220"/>
      <c r="S115" s="220"/>
      <c r="T115" s="220"/>
      <c r="U115" s="220"/>
      <c r="V115" s="220"/>
      <c r="W115" s="220"/>
      <c r="X115" s="220"/>
      <c r="Y115" s="220"/>
      <c r="Z115" s="220"/>
      <c r="AA115" s="220"/>
      <c r="AB115" s="220"/>
      <c r="AC115" s="220"/>
      <c r="AD115" s="220"/>
      <c r="AE115" s="220"/>
      <c r="AF115" s="220"/>
      <c r="AG115" s="220"/>
      <c r="AH115" s="220"/>
      <c r="AI115" s="220"/>
      <c r="AJ115" s="221"/>
      <c r="AK115" s="221"/>
      <c r="AL115" s="221"/>
      <c r="AM115" s="221"/>
      <c r="AN115" s="221"/>
      <c r="AO115" s="221"/>
      <c r="AP115" s="220"/>
      <c r="AQ115" s="220"/>
      <c r="AR115" s="220"/>
      <c r="AS115" s="220"/>
      <c r="AT115" s="220"/>
      <c r="AU115" s="220"/>
      <c r="AV115" s="220"/>
      <c r="AW115" s="220"/>
      <c r="AX115" s="220"/>
      <c r="AY115" s="220"/>
      <c r="AZ115" s="220"/>
      <c r="BA115" s="220"/>
      <c r="BB115" s="220"/>
      <c r="BC115" s="220"/>
      <c r="BD115" s="220"/>
      <c r="BE115" s="220"/>
      <c r="BF115" s="220"/>
      <c r="BG115" s="220"/>
      <c r="BH115" s="220"/>
      <c r="BI115" s="220"/>
      <c r="BJ115" s="220"/>
      <c r="BK115" s="220"/>
      <c r="BL115" s="220"/>
      <c r="BM115" s="220"/>
      <c r="BN115" s="220"/>
      <c r="BO115" s="220"/>
      <c r="BP115" s="220"/>
      <c r="BQ115" s="220"/>
      <c r="BR115" s="220"/>
      <c r="BS115" s="220"/>
      <c r="BT115" s="220"/>
      <c r="BU115" s="220"/>
      <c r="BV115" s="221"/>
      <c r="BW115" s="221"/>
      <c r="BX115" s="221"/>
      <c r="BY115" s="221"/>
      <c r="BZ115" s="221"/>
      <c r="CA115" s="221"/>
      <c r="CB115" s="220"/>
      <c r="CC115" s="220"/>
      <c r="CD115" s="220"/>
      <c r="CE115" s="220"/>
      <c r="CF115" s="220"/>
      <c r="CG115" s="220"/>
      <c r="CH115" s="220"/>
      <c r="CI115" s="220"/>
      <c r="CJ115" s="220"/>
      <c r="CK115" s="220"/>
      <c r="CL115" s="220"/>
      <c r="CM115" s="220"/>
      <c r="CN115" s="220"/>
      <c r="CO115" s="221"/>
      <c r="CP115" s="221"/>
      <c r="CQ115" s="221"/>
      <c r="CR115" s="221"/>
      <c r="CS115" s="221"/>
      <c r="CT115" s="221"/>
      <c r="CU115" s="220"/>
      <c r="CV115" s="220"/>
      <c r="CW115" s="220"/>
      <c r="CX115" s="220"/>
      <c r="CY115" s="220"/>
      <c r="CZ115" s="220"/>
      <c r="DA115" s="220"/>
      <c r="DB115" s="220"/>
      <c r="DC115" s="220"/>
      <c r="DD115" s="220"/>
      <c r="DE115" s="220"/>
      <c r="DF115" s="220"/>
      <c r="DG115" s="220"/>
      <c r="DH115" s="221"/>
      <c r="DI115" s="221"/>
      <c r="DJ115" s="221"/>
      <c r="DK115" s="221"/>
      <c r="DL115" s="221"/>
      <c r="DM115" s="221"/>
      <c r="DN115" s="220"/>
      <c r="DO115" s="220"/>
      <c r="DP115" s="220"/>
      <c r="DQ115" s="220"/>
      <c r="DR115" s="220"/>
      <c r="DS115" s="220"/>
      <c r="DT115" s="220"/>
      <c r="DU115" s="220"/>
      <c r="DV115" s="220"/>
      <c r="DW115" s="220"/>
      <c r="DX115" s="220"/>
      <c r="DY115" s="220"/>
      <c r="DZ115" s="220"/>
      <c r="EA115" s="221"/>
      <c r="EB115" s="221"/>
      <c r="EC115" s="221"/>
      <c r="ED115" s="221"/>
      <c r="EE115" s="221"/>
      <c r="EF115" s="221"/>
      <c r="EG115" s="220"/>
      <c r="EH115" s="220"/>
      <c r="EI115" s="220"/>
      <c r="EJ115" s="220"/>
      <c r="EK115" s="220"/>
      <c r="EL115" s="220"/>
      <c r="EM115" s="220"/>
      <c r="EN115" s="220"/>
      <c r="EO115" s="220"/>
      <c r="EP115" s="220"/>
      <c r="EQ115" s="220"/>
      <c r="ER115" s="220"/>
      <c r="ES115" s="220"/>
      <c r="ET115" s="221"/>
      <c r="EU115" s="221"/>
      <c r="EV115" s="221"/>
      <c r="EW115" s="221"/>
      <c r="EX115" s="221"/>
      <c r="EY115" s="221"/>
      <c r="EZ115" s="220"/>
      <c r="FA115" s="220"/>
      <c r="FB115" s="220"/>
      <c r="FC115" s="220"/>
      <c r="FD115" s="220"/>
      <c r="FE115" s="220"/>
      <c r="FF115" s="220"/>
      <c r="FG115" s="220"/>
      <c r="FH115" s="220"/>
      <c r="FI115" s="220"/>
      <c r="FJ115" s="220"/>
      <c r="FK115" s="220"/>
      <c r="FL115" s="220"/>
      <c r="FM115" s="221"/>
      <c r="FN115" s="221"/>
      <c r="FO115" s="221"/>
      <c r="FP115" s="221"/>
      <c r="FQ115" s="221"/>
      <c r="FR115" s="221"/>
      <c r="FS115" s="220"/>
      <c r="FT115" s="220"/>
      <c r="FU115" s="220"/>
      <c r="FV115" s="220"/>
      <c r="FW115" s="220"/>
      <c r="FX115" s="220"/>
      <c r="FY115" s="220"/>
      <c r="FZ115" s="220"/>
      <c r="GA115" s="220"/>
      <c r="GB115" s="220"/>
      <c r="GC115" s="220"/>
      <c r="GD115" s="220"/>
      <c r="GE115" s="220"/>
      <c r="GF115" s="221"/>
      <c r="GG115" s="221"/>
      <c r="GH115" s="221"/>
      <c r="GI115" s="221"/>
      <c r="GJ115" s="221"/>
      <c r="GK115" s="221"/>
      <c r="GL115" s="220"/>
      <c r="GM115" s="220"/>
      <c r="GN115" s="220"/>
      <c r="GO115" s="220"/>
      <c r="GP115" s="220"/>
      <c r="GQ115" s="220"/>
      <c r="GR115" s="220"/>
      <c r="GS115" s="220"/>
      <c r="GT115" s="220"/>
      <c r="GU115" s="220"/>
      <c r="GV115" s="220"/>
      <c r="GW115" s="220"/>
      <c r="GX115" s="220"/>
      <c r="GY115" s="221"/>
      <c r="GZ115" s="221"/>
      <c r="HA115" s="221"/>
      <c r="HB115" s="221"/>
      <c r="HC115" s="221"/>
      <c r="HD115" s="221"/>
      <c r="HE115" s="220"/>
      <c r="HF115" s="220"/>
      <c r="HG115" s="220"/>
      <c r="HH115" s="220"/>
      <c r="HI115" s="220"/>
      <c r="HJ115" s="220"/>
      <c r="HK115" s="220"/>
      <c r="HL115" s="220"/>
      <c r="HM115" s="220"/>
      <c r="HN115" s="220"/>
      <c r="HO115" s="220"/>
      <c r="HP115" s="220"/>
      <c r="HQ115" s="220"/>
      <c r="HR115" s="220"/>
      <c r="HS115" s="220"/>
      <c r="HT115" s="220"/>
      <c r="HU115" s="220"/>
      <c r="HV115" s="220"/>
      <c r="HW115" s="220"/>
      <c r="HX115" s="220"/>
      <c r="HY115" s="220"/>
      <c r="HZ115" s="220"/>
      <c r="IA115" s="220"/>
      <c r="IB115" s="220"/>
      <c r="IC115" s="220"/>
      <c r="ID115" s="220"/>
      <c r="IE115" s="220"/>
      <c r="IF115" s="220"/>
      <c r="IG115" s="220"/>
      <c r="IH115" s="220"/>
      <c r="II115" s="220"/>
      <c r="IJ115" s="220"/>
      <c r="IK115" s="221"/>
      <c r="IL115" s="221"/>
      <c r="IM115" s="220"/>
      <c r="IN115" s="220"/>
      <c r="IO115" s="220"/>
      <c r="IP115" s="220"/>
      <c r="IQ115" s="220"/>
      <c r="IR115" s="220"/>
      <c r="IS115" s="220"/>
      <c r="IT115" s="220"/>
      <c r="IU115" s="220"/>
      <c r="IV115" s="220"/>
      <c r="IW115" s="220"/>
      <c r="IX115" s="220"/>
      <c r="IY115" s="220"/>
      <c r="IZ115" s="220"/>
      <c r="JA115" s="220"/>
      <c r="JB115" s="220"/>
      <c r="JC115" s="220"/>
      <c r="JD115" s="220"/>
      <c r="JE115" s="157"/>
    </row>
    <row r="116" spans="1:265" s="135" customFormat="1">
      <c r="A116" s="157"/>
      <c r="B116" s="157"/>
      <c r="C116" s="233"/>
      <c r="D116" s="220"/>
      <c r="E116" s="220"/>
      <c r="F116" s="220"/>
      <c r="G116" s="220"/>
      <c r="H116" s="220"/>
      <c r="I116" s="220"/>
      <c r="J116" s="220"/>
      <c r="K116" s="220"/>
      <c r="L116" s="220"/>
      <c r="M116" s="220"/>
      <c r="N116" s="220"/>
      <c r="O116" s="220"/>
      <c r="P116" s="220"/>
      <c r="Q116" s="220"/>
      <c r="R116" s="220"/>
      <c r="S116" s="220"/>
      <c r="T116" s="220"/>
      <c r="U116" s="220"/>
      <c r="V116" s="220"/>
      <c r="W116" s="220"/>
      <c r="X116" s="220"/>
      <c r="Y116" s="220"/>
      <c r="Z116" s="220"/>
      <c r="AA116" s="220"/>
      <c r="AB116" s="220"/>
      <c r="AC116" s="220"/>
      <c r="AD116" s="220"/>
      <c r="AE116" s="220"/>
      <c r="AF116" s="220"/>
      <c r="AG116" s="220"/>
      <c r="AH116" s="220"/>
      <c r="AI116" s="220"/>
      <c r="AJ116" s="221"/>
      <c r="AK116" s="221"/>
      <c r="AL116" s="221"/>
      <c r="AM116" s="221"/>
      <c r="AN116" s="221"/>
      <c r="AO116" s="221"/>
      <c r="AP116" s="220"/>
      <c r="AQ116" s="220"/>
      <c r="AR116" s="220"/>
      <c r="AS116" s="220"/>
      <c r="AT116" s="220"/>
      <c r="AU116" s="220"/>
      <c r="AV116" s="220"/>
      <c r="AW116" s="220"/>
      <c r="AX116" s="220"/>
      <c r="AY116" s="220"/>
      <c r="AZ116" s="220"/>
      <c r="BA116" s="220"/>
      <c r="BB116" s="220"/>
      <c r="BC116" s="220"/>
      <c r="BD116" s="220"/>
      <c r="BE116" s="220"/>
      <c r="BF116" s="220"/>
      <c r="BG116" s="220"/>
      <c r="BH116" s="220"/>
      <c r="BI116" s="220"/>
      <c r="BJ116" s="220"/>
      <c r="BK116" s="220"/>
      <c r="BL116" s="220"/>
      <c r="BM116" s="220"/>
      <c r="BN116" s="220"/>
      <c r="BO116" s="220"/>
      <c r="BP116" s="220"/>
      <c r="BQ116" s="220"/>
      <c r="BR116" s="220"/>
      <c r="BS116" s="220"/>
      <c r="BT116" s="220"/>
      <c r="BU116" s="220"/>
      <c r="BV116" s="221"/>
      <c r="BW116" s="221"/>
      <c r="BX116" s="221"/>
      <c r="BY116" s="221"/>
      <c r="BZ116" s="221"/>
      <c r="CA116" s="221"/>
      <c r="CB116" s="220"/>
      <c r="CC116" s="220"/>
      <c r="CD116" s="220"/>
      <c r="CE116" s="220"/>
      <c r="CF116" s="220"/>
      <c r="CG116" s="220"/>
      <c r="CH116" s="220"/>
      <c r="CI116" s="220"/>
      <c r="CJ116" s="220"/>
      <c r="CK116" s="220"/>
      <c r="CL116" s="220"/>
      <c r="CM116" s="220"/>
      <c r="CN116" s="220"/>
      <c r="CO116" s="221"/>
      <c r="CP116" s="221"/>
      <c r="CQ116" s="221"/>
      <c r="CR116" s="221"/>
      <c r="CS116" s="221"/>
      <c r="CT116" s="221"/>
      <c r="CU116" s="220"/>
      <c r="CV116" s="220"/>
      <c r="CW116" s="220"/>
      <c r="CX116" s="220"/>
      <c r="CY116" s="220"/>
      <c r="CZ116" s="220"/>
      <c r="DA116" s="220"/>
      <c r="DB116" s="220"/>
      <c r="DC116" s="220"/>
      <c r="DD116" s="220"/>
      <c r="DE116" s="220"/>
      <c r="DF116" s="220"/>
      <c r="DG116" s="220"/>
      <c r="DH116" s="221"/>
      <c r="DI116" s="221"/>
      <c r="DJ116" s="221"/>
      <c r="DK116" s="221"/>
      <c r="DL116" s="221"/>
      <c r="DM116" s="221"/>
      <c r="DN116" s="220"/>
      <c r="DO116" s="220"/>
      <c r="DP116" s="220"/>
      <c r="DQ116" s="220"/>
      <c r="DR116" s="220"/>
      <c r="DS116" s="220"/>
      <c r="DT116" s="220"/>
      <c r="DU116" s="220"/>
      <c r="DV116" s="220"/>
      <c r="DW116" s="220"/>
      <c r="DX116" s="220"/>
      <c r="DY116" s="220"/>
      <c r="DZ116" s="220"/>
      <c r="EA116" s="221"/>
      <c r="EB116" s="221"/>
      <c r="EC116" s="221"/>
      <c r="ED116" s="221"/>
      <c r="EE116" s="221"/>
      <c r="EF116" s="221"/>
      <c r="EG116" s="220"/>
      <c r="EH116" s="220"/>
      <c r="EI116" s="220"/>
      <c r="EJ116" s="220"/>
      <c r="EK116" s="220"/>
      <c r="EL116" s="220"/>
      <c r="EM116" s="220"/>
      <c r="EN116" s="220"/>
      <c r="EO116" s="220"/>
      <c r="EP116" s="220"/>
      <c r="EQ116" s="220"/>
      <c r="ER116" s="220"/>
      <c r="ES116" s="220"/>
      <c r="ET116" s="221"/>
      <c r="EU116" s="221"/>
      <c r="EV116" s="221"/>
      <c r="EW116" s="221"/>
      <c r="EX116" s="221"/>
      <c r="EY116" s="221"/>
      <c r="EZ116" s="220"/>
      <c r="FA116" s="220"/>
      <c r="FB116" s="220"/>
      <c r="FC116" s="220"/>
      <c r="FD116" s="220"/>
      <c r="FE116" s="220"/>
      <c r="FF116" s="220"/>
      <c r="FG116" s="220"/>
      <c r="FH116" s="220"/>
      <c r="FI116" s="220"/>
      <c r="FJ116" s="220"/>
      <c r="FK116" s="220"/>
      <c r="FL116" s="220"/>
      <c r="FM116" s="221"/>
      <c r="FN116" s="221"/>
      <c r="FO116" s="221"/>
      <c r="FP116" s="221"/>
      <c r="FQ116" s="221"/>
      <c r="FR116" s="221"/>
      <c r="FS116" s="220"/>
      <c r="FT116" s="220"/>
      <c r="FU116" s="220"/>
      <c r="FV116" s="220"/>
      <c r="FW116" s="220"/>
      <c r="FX116" s="220"/>
      <c r="FY116" s="220"/>
      <c r="FZ116" s="220"/>
      <c r="GA116" s="220"/>
      <c r="GB116" s="220"/>
      <c r="GC116" s="220"/>
      <c r="GD116" s="220"/>
      <c r="GE116" s="220"/>
      <c r="GF116" s="221"/>
      <c r="GG116" s="221"/>
      <c r="GH116" s="221"/>
      <c r="GI116" s="221"/>
      <c r="GJ116" s="221"/>
      <c r="GK116" s="221"/>
      <c r="GL116" s="220"/>
      <c r="GM116" s="220"/>
      <c r="GN116" s="220"/>
      <c r="GO116" s="220"/>
      <c r="GP116" s="220"/>
      <c r="GQ116" s="220"/>
      <c r="GR116" s="220"/>
      <c r="GS116" s="220"/>
      <c r="GT116" s="220"/>
      <c r="GU116" s="220"/>
      <c r="GV116" s="220"/>
      <c r="GW116" s="220"/>
      <c r="GX116" s="220"/>
      <c r="GY116" s="221"/>
      <c r="GZ116" s="221"/>
      <c r="HA116" s="221"/>
      <c r="HB116" s="221"/>
      <c r="HC116" s="221"/>
      <c r="HD116" s="221"/>
      <c r="HE116" s="220"/>
      <c r="HF116" s="220"/>
      <c r="HG116" s="220"/>
      <c r="HH116" s="220"/>
      <c r="HI116" s="220"/>
      <c r="HJ116" s="220"/>
      <c r="HK116" s="220"/>
      <c r="HL116" s="220"/>
      <c r="HM116" s="220"/>
      <c r="HN116" s="220"/>
      <c r="HO116" s="220"/>
      <c r="HP116" s="220"/>
      <c r="HQ116" s="220"/>
      <c r="HR116" s="220"/>
      <c r="HS116" s="220"/>
      <c r="HT116" s="220"/>
      <c r="HU116" s="220"/>
      <c r="HV116" s="220"/>
      <c r="HW116" s="220"/>
      <c r="HX116" s="220"/>
      <c r="HY116" s="220"/>
      <c r="HZ116" s="220"/>
      <c r="IA116" s="220"/>
      <c r="IB116" s="220"/>
      <c r="IC116" s="220"/>
      <c r="ID116" s="220"/>
      <c r="IE116" s="220"/>
      <c r="IF116" s="220"/>
      <c r="IG116" s="220"/>
      <c r="IH116" s="220"/>
      <c r="II116" s="220"/>
      <c r="IJ116" s="220"/>
      <c r="IK116" s="221"/>
      <c r="IL116" s="221"/>
      <c r="IM116" s="220"/>
      <c r="IN116" s="220"/>
      <c r="IO116" s="220"/>
      <c r="IP116" s="220"/>
      <c r="IQ116" s="220"/>
      <c r="IR116" s="220"/>
      <c r="IS116" s="220"/>
      <c r="IT116" s="220"/>
      <c r="IU116" s="220"/>
      <c r="IV116" s="220"/>
      <c r="IW116" s="220"/>
      <c r="IX116" s="220"/>
      <c r="IY116" s="220"/>
      <c r="IZ116" s="220"/>
      <c r="JA116" s="220"/>
      <c r="JB116" s="220"/>
      <c r="JC116" s="220"/>
      <c r="JD116" s="220"/>
      <c r="JE116" s="157"/>
    </row>
    <row r="117" spans="1:265" s="135" customFormat="1">
      <c r="A117" s="157"/>
      <c r="B117" s="157"/>
      <c r="C117" s="234"/>
      <c r="D117" s="220"/>
      <c r="E117" s="220"/>
      <c r="F117" s="220"/>
      <c r="G117" s="220"/>
      <c r="H117" s="220"/>
      <c r="I117" s="220"/>
      <c r="J117" s="220"/>
      <c r="K117" s="220"/>
      <c r="L117" s="220"/>
      <c r="M117" s="220"/>
      <c r="N117" s="220"/>
      <c r="O117" s="220"/>
      <c r="P117" s="220"/>
      <c r="Q117" s="220"/>
      <c r="R117" s="220"/>
      <c r="S117" s="220"/>
      <c r="T117" s="220"/>
      <c r="U117" s="220"/>
      <c r="V117" s="220"/>
      <c r="W117" s="220"/>
      <c r="X117" s="220"/>
      <c r="Y117" s="220"/>
      <c r="Z117" s="220"/>
      <c r="AA117" s="220"/>
      <c r="AB117" s="220"/>
      <c r="AC117" s="220"/>
      <c r="AD117" s="220"/>
      <c r="AE117" s="220"/>
      <c r="AF117" s="220"/>
      <c r="AG117" s="220"/>
      <c r="AH117" s="220"/>
      <c r="AI117" s="220"/>
      <c r="AJ117" s="221"/>
      <c r="AK117" s="221"/>
      <c r="AL117" s="221"/>
      <c r="AM117" s="221"/>
      <c r="AN117" s="221"/>
      <c r="AO117" s="221"/>
      <c r="AP117" s="220"/>
      <c r="AQ117" s="220"/>
      <c r="AR117" s="220"/>
      <c r="AS117" s="220"/>
      <c r="AT117" s="220"/>
      <c r="AU117" s="220"/>
      <c r="AV117" s="220"/>
      <c r="AW117" s="220"/>
      <c r="AX117" s="220"/>
      <c r="AY117" s="220"/>
      <c r="AZ117" s="220"/>
      <c r="BA117" s="220"/>
      <c r="BB117" s="220"/>
      <c r="BC117" s="220"/>
      <c r="BD117" s="220"/>
      <c r="BE117" s="220"/>
      <c r="BF117" s="220"/>
      <c r="BG117" s="220"/>
      <c r="BH117" s="220"/>
      <c r="BI117" s="220"/>
      <c r="BJ117" s="220"/>
      <c r="BK117" s="220"/>
      <c r="BL117" s="220"/>
      <c r="BM117" s="220"/>
      <c r="BN117" s="220"/>
      <c r="BO117" s="220"/>
      <c r="BP117" s="220"/>
      <c r="BQ117" s="220"/>
      <c r="BR117" s="220"/>
      <c r="BS117" s="220"/>
      <c r="BT117" s="220"/>
      <c r="BU117" s="220"/>
      <c r="BV117" s="221"/>
      <c r="BW117" s="221"/>
      <c r="BX117" s="221"/>
      <c r="BY117" s="221"/>
      <c r="BZ117" s="221"/>
      <c r="CA117" s="221"/>
      <c r="CB117" s="220"/>
      <c r="CC117" s="220"/>
      <c r="CD117" s="220"/>
      <c r="CE117" s="220"/>
      <c r="CF117" s="220"/>
      <c r="CG117" s="220"/>
      <c r="CH117" s="220"/>
      <c r="CI117" s="220"/>
      <c r="CJ117" s="220"/>
      <c r="CK117" s="220"/>
      <c r="CL117" s="220"/>
      <c r="CM117" s="220"/>
      <c r="CN117" s="220"/>
      <c r="CO117" s="221"/>
      <c r="CP117" s="221"/>
      <c r="CQ117" s="221"/>
      <c r="CR117" s="221"/>
      <c r="CS117" s="221"/>
      <c r="CT117" s="221"/>
      <c r="CU117" s="220"/>
      <c r="CV117" s="220"/>
      <c r="CW117" s="220"/>
      <c r="CX117" s="220"/>
      <c r="CY117" s="220"/>
      <c r="CZ117" s="220"/>
      <c r="DA117" s="220"/>
      <c r="DB117" s="220"/>
      <c r="DC117" s="220"/>
      <c r="DD117" s="220"/>
      <c r="DE117" s="220"/>
      <c r="DF117" s="220"/>
      <c r="DG117" s="220"/>
      <c r="DH117" s="221"/>
      <c r="DI117" s="221"/>
      <c r="DJ117" s="221"/>
      <c r="DK117" s="221"/>
      <c r="DL117" s="221"/>
      <c r="DM117" s="221"/>
      <c r="DN117" s="220"/>
      <c r="DO117" s="220"/>
      <c r="DP117" s="220"/>
      <c r="DQ117" s="220"/>
      <c r="DR117" s="220"/>
      <c r="DS117" s="220"/>
      <c r="DT117" s="220"/>
      <c r="DU117" s="220"/>
      <c r="DV117" s="220"/>
      <c r="DW117" s="220"/>
      <c r="DX117" s="220"/>
      <c r="DY117" s="220"/>
      <c r="DZ117" s="220"/>
      <c r="EA117" s="221"/>
      <c r="EB117" s="221"/>
      <c r="EC117" s="221"/>
      <c r="ED117" s="221"/>
      <c r="EE117" s="221"/>
      <c r="EF117" s="221"/>
      <c r="EG117" s="220"/>
      <c r="EH117" s="220"/>
      <c r="EI117" s="220"/>
      <c r="EJ117" s="220"/>
      <c r="EK117" s="220"/>
      <c r="EL117" s="220"/>
      <c r="EM117" s="220"/>
      <c r="EN117" s="220"/>
      <c r="EO117" s="220"/>
      <c r="EP117" s="220"/>
      <c r="EQ117" s="220"/>
      <c r="ER117" s="220"/>
      <c r="ES117" s="220"/>
      <c r="ET117" s="221"/>
      <c r="EU117" s="221"/>
      <c r="EV117" s="221"/>
      <c r="EW117" s="221"/>
      <c r="EX117" s="221"/>
      <c r="EY117" s="221"/>
      <c r="EZ117" s="220"/>
      <c r="FA117" s="220"/>
      <c r="FB117" s="220"/>
      <c r="FC117" s="220"/>
      <c r="FD117" s="220"/>
      <c r="FE117" s="220"/>
      <c r="FF117" s="220"/>
      <c r="FG117" s="220"/>
      <c r="FH117" s="220"/>
      <c r="FI117" s="220"/>
      <c r="FJ117" s="220"/>
      <c r="FK117" s="220"/>
      <c r="FL117" s="220"/>
      <c r="FM117" s="221"/>
      <c r="FN117" s="221"/>
      <c r="FO117" s="221"/>
      <c r="FP117" s="221"/>
      <c r="FQ117" s="221"/>
      <c r="FR117" s="221"/>
      <c r="FS117" s="220"/>
      <c r="FT117" s="220"/>
      <c r="FU117" s="220"/>
      <c r="FV117" s="220"/>
      <c r="FW117" s="220"/>
      <c r="FX117" s="220"/>
      <c r="FY117" s="220"/>
      <c r="FZ117" s="220"/>
      <c r="GA117" s="220"/>
      <c r="GB117" s="220"/>
      <c r="GC117" s="220"/>
      <c r="GD117" s="220"/>
      <c r="GE117" s="220"/>
      <c r="GF117" s="221"/>
      <c r="GG117" s="221"/>
      <c r="GH117" s="221"/>
      <c r="GI117" s="221"/>
      <c r="GJ117" s="221"/>
      <c r="GK117" s="221"/>
      <c r="GL117" s="220"/>
      <c r="GM117" s="220"/>
      <c r="GN117" s="220"/>
      <c r="GO117" s="220"/>
      <c r="GP117" s="220"/>
      <c r="GQ117" s="220"/>
      <c r="GR117" s="220"/>
      <c r="GS117" s="220"/>
      <c r="GT117" s="220"/>
      <c r="GU117" s="220"/>
      <c r="GV117" s="220"/>
      <c r="GW117" s="220"/>
      <c r="GX117" s="220"/>
      <c r="GY117" s="221"/>
      <c r="GZ117" s="221"/>
      <c r="HA117" s="221"/>
      <c r="HB117" s="221"/>
      <c r="HC117" s="221"/>
      <c r="HD117" s="221"/>
      <c r="HE117" s="220"/>
      <c r="HF117" s="220"/>
      <c r="HG117" s="220"/>
      <c r="HH117" s="220"/>
      <c r="HI117" s="220"/>
      <c r="HJ117" s="220"/>
      <c r="HK117" s="220"/>
      <c r="HL117" s="220"/>
      <c r="HM117" s="220"/>
      <c r="HN117" s="220"/>
      <c r="HO117" s="220"/>
      <c r="HP117" s="220"/>
      <c r="HQ117" s="220"/>
      <c r="HR117" s="220"/>
      <c r="HS117" s="220"/>
      <c r="HT117" s="220"/>
      <c r="HU117" s="220"/>
      <c r="HV117" s="220"/>
      <c r="HW117" s="220"/>
      <c r="HX117" s="220"/>
      <c r="HY117" s="220"/>
      <c r="HZ117" s="220"/>
      <c r="IA117" s="220"/>
      <c r="IB117" s="220"/>
      <c r="IC117" s="220"/>
      <c r="ID117" s="220"/>
      <c r="IE117" s="220"/>
      <c r="IF117" s="220"/>
      <c r="IG117" s="220"/>
      <c r="IH117" s="220"/>
      <c r="II117" s="220"/>
      <c r="IJ117" s="220"/>
      <c r="IK117" s="221"/>
      <c r="IL117" s="221"/>
      <c r="IM117" s="220"/>
      <c r="IN117" s="220"/>
      <c r="IO117" s="220"/>
      <c r="IP117" s="220"/>
      <c r="IQ117" s="220"/>
      <c r="IR117" s="220"/>
      <c r="IS117" s="220"/>
      <c r="IT117" s="220"/>
      <c r="IU117" s="220"/>
      <c r="IV117" s="220"/>
      <c r="IW117" s="220"/>
      <c r="IX117" s="220"/>
      <c r="IY117" s="220"/>
      <c r="IZ117" s="220"/>
      <c r="JA117" s="220"/>
      <c r="JB117" s="220"/>
      <c r="JC117" s="220"/>
      <c r="JD117" s="220"/>
      <c r="JE117" s="157"/>
    </row>
    <row r="118" spans="1:265" s="135" customFormat="1">
      <c r="A118" s="157"/>
      <c r="B118" s="157"/>
      <c r="C118" s="139"/>
      <c r="D118" s="220"/>
      <c r="E118" s="220"/>
      <c r="F118" s="220"/>
      <c r="G118" s="220"/>
      <c r="H118" s="220"/>
      <c r="I118" s="220"/>
      <c r="J118" s="220"/>
      <c r="K118" s="220"/>
      <c r="L118" s="220"/>
      <c r="M118" s="220"/>
      <c r="N118" s="220"/>
      <c r="O118" s="220"/>
      <c r="P118" s="220"/>
      <c r="Q118" s="220"/>
      <c r="R118" s="220"/>
      <c r="S118" s="220"/>
      <c r="T118" s="220"/>
      <c r="U118" s="220"/>
      <c r="V118" s="220"/>
      <c r="W118" s="220"/>
      <c r="X118" s="220"/>
      <c r="Y118" s="220"/>
      <c r="Z118" s="220"/>
      <c r="AA118" s="220"/>
      <c r="AB118" s="220"/>
      <c r="AC118" s="220"/>
      <c r="AD118" s="220"/>
      <c r="AE118" s="220"/>
      <c r="AF118" s="220"/>
      <c r="AG118" s="220"/>
      <c r="AH118" s="220"/>
      <c r="AI118" s="220"/>
      <c r="AJ118" s="221"/>
      <c r="AK118" s="221"/>
      <c r="AL118" s="221"/>
      <c r="AM118" s="221"/>
      <c r="AN118" s="221"/>
      <c r="AO118" s="221"/>
      <c r="AP118" s="220"/>
      <c r="AQ118" s="220"/>
      <c r="AR118" s="220"/>
      <c r="AS118" s="220"/>
      <c r="AT118" s="220"/>
      <c r="AU118" s="220"/>
      <c r="AV118" s="220"/>
      <c r="AW118" s="220"/>
      <c r="AX118" s="220"/>
      <c r="AY118" s="220"/>
      <c r="AZ118" s="220"/>
      <c r="BA118" s="220"/>
      <c r="BB118" s="220"/>
      <c r="BC118" s="220"/>
      <c r="BD118" s="220"/>
      <c r="BE118" s="220"/>
      <c r="BF118" s="220"/>
      <c r="BG118" s="220"/>
      <c r="BH118" s="220"/>
      <c r="BI118" s="220"/>
      <c r="BJ118" s="220"/>
      <c r="BK118" s="220"/>
      <c r="BL118" s="220"/>
      <c r="BM118" s="220"/>
      <c r="BN118" s="220"/>
      <c r="BO118" s="220"/>
      <c r="BP118" s="220"/>
      <c r="BQ118" s="220"/>
      <c r="BR118" s="220"/>
      <c r="BS118" s="220"/>
      <c r="BT118" s="220"/>
      <c r="BU118" s="220"/>
      <c r="BV118" s="221"/>
      <c r="BW118" s="221"/>
      <c r="BX118" s="221"/>
      <c r="BY118" s="221"/>
      <c r="BZ118" s="221"/>
      <c r="CA118" s="221"/>
      <c r="CB118" s="220"/>
      <c r="CC118" s="220"/>
      <c r="CD118" s="220"/>
      <c r="CE118" s="220"/>
      <c r="CF118" s="220"/>
      <c r="CG118" s="220"/>
      <c r="CH118" s="220"/>
      <c r="CI118" s="220"/>
      <c r="CJ118" s="220"/>
      <c r="CK118" s="220"/>
      <c r="CL118" s="220"/>
      <c r="CM118" s="220"/>
      <c r="CN118" s="220"/>
      <c r="CO118" s="221"/>
      <c r="CP118" s="221"/>
      <c r="CQ118" s="221"/>
      <c r="CR118" s="221"/>
      <c r="CS118" s="221"/>
      <c r="CT118" s="221"/>
      <c r="CU118" s="220"/>
      <c r="CV118" s="220"/>
      <c r="CW118" s="220"/>
      <c r="CX118" s="220"/>
      <c r="CY118" s="220"/>
      <c r="CZ118" s="220"/>
      <c r="DA118" s="220"/>
      <c r="DB118" s="220"/>
      <c r="DC118" s="220"/>
      <c r="DD118" s="220"/>
      <c r="DE118" s="220"/>
      <c r="DF118" s="220"/>
      <c r="DG118" s="220"/>
      <c r="DH118" s="221"/>
      <c r="DI118" s="221"/>
      <c r="DJ118" s="221"/>
      <c r="DK118" s="221"/>
      <c r="DL118" s="221"/>
      <c r="DM118" s="221"/>
      <c r="DN118" s="220"/>
      <c r="DO118" s="220"/>
      <c r="DP118" s="220"/>
      <c r="DQ118" s="220"/>
      <c r="DR118" s="220"/>
      <c r="DS118" s="220"/>
      <c r="DT118" s="220"/>
      <c r="DU118" s="220"/>
      <c r="DV118" s="220"/>
      <c r="DW118" s="220"/>
      <c r="DX118" s="220"/>
      <c r="DY118" s="220"/>
      <c r="DZ118" s="220"/>
      <c r="EA118" s="221"/>
      <c r="EB118" s="221"/>
      <c r="EC118" s="221"/>
      <c r="ED118" s="221"/>
      <c r="EE118" s="221"/>
      <c r="EF118" s="221"/>
      <c r="EG118" s="220"/>
      <c r="EH118" s="220"/>
      <c r="EI118" s="220"/>
      <c r="EJ118" s="220"/>
      <c r="EK118" s="220"/>
      <c r="EL118" s="220"/>
      <c r="EM118" s="220"/>
      <c r="EN118" s="220"/>
      <c r="EO118" s="220"/>
      <c r="EP118" s="220"/>
      <c r="EQ118" s="220"/>
      <c r="ER118" s="220"/>
      <c r="ES118" s="220"/>
      <c r="ET118" s="221"/>
      <c r="EU118" s="221"/>
      <c r="EV118" s="221"/>
      <c r="EW118" s="221"/>
      <c r="EX118" s="221"/>
      <c r="EY118" s="221"/>
      <c r="EZ118" s="220"/>
      <c r="FA118" s="220"/>
      <c r="FB118" s="220"/>
      <c r="FC118" s="220"/>
      <c r="FD118" s="220"/>
      <c r="FE118" s="220"/>
      <c r="FF118" s="220"/>
      <c r="FG118" s="220"/>
      <c r="FH118" s="220"/>
      <c r="FI118" s="220"/>
      <c r="FJ118" s="220"/>
      <c r="FK118" s="220"/>
      <c r="FL118" s="220"/>
      <c r="FM118" s="221"/>
      <c r="FN118" s="221"/>
      <c r="FO118" s="221"/>
      <c r="FP118" s="221"/>
      <c r="FQ118" s="221"/>
      <c r="FR118" s="221"/>
      <c r="FS118" s="220"/>
      <c r="FT118" s="220"/>
      <c r="FU118" s="220"/>
      <c r="FV118" s="220"/>
      <c r="FW118" s="220"/>
      <c r="FX118" s="220"/>
      <c r="FY118" s="220"/>
      <c r="FZ118" s="220"/>
      <c r="GA118" s="220"/>
      <c r="GB118" s="220"/>
      <c r="GC118" s="220"/>
      <c r="GD118" s="220"/>
      <c r="GE118" s="220"/>
      <c r="GF118" s="221"/>
      <c r="GG118" s="221"/>
      <c r="GH118" s="221"/>
      <c r="GI118" s="221"/>
      <c r="GJ118" s="221"/>
      <c r="GK118" s="221"/>
      <c r="GL118" s="220"/>
      <c r="GM118" s="220"/>
      <c r="GN118" s="220"/>
      <c r="GO118" s="220"/>
      <c r="GP118" s="220"/>
      <c r="GQ118" s="220"/>
      <c r="GR118" s="220"/>
      <c r="GS118" s="220"/>
      <c r="GT118" s="220"/>
      <c r="GU118" s="220"/>
      <c r="GV118" s="220"/>
      <c r="GW118" s="220"/>
      <c r="GX118" s="220"/>
      <c r="GY118" s="221"/>
      <c r="GZ118" s="221"/>
      <c r="HA118" s="221"/>
      <c r="HB118" s="221"/>
      <c r="HC118" s="221"/>
      <c r="HD118" s="221"/>
      <c r="HE118" s="220"/>
      <c r="HF118" s="220"/>
      <c r="HG118" s="220"/>
      <c r="HH118" s="220"/>
      <c r="HI118" s="220"/>
      <c r="HJ118" s="220"/>
      <c r="HK118" s="220"/>
      <c r="HL118" s="220"/>
      <c r="HM118" s="220"/>
      <c r="HN118" s="220"/>
      <c r="HO118" s="220"/>
      <c r="HP118" s="220"/>
      <c r="HQ118" s="220"/>
      <c r="HR118" s="220"/>
      <c r="HS118" s="220"/>
      <c r="HT118" s="220"/>
      <c r="HU118" s="220"/>
      <c r="HV118" s="220"/>
      <c r="HW118" s="220"/>
      <c r="HX118" s="220"/>
      <c r="HY118" s="220"/>
      <c r="HZ118" s="220"/>
      <c r="IA118" s="220"/>
      <c r="IB118" s="220"/>
      <c r="IC118" s="220"/>
      <c r="ID118" s="220"/>
      <c r="IE118" s="220"/>
      <c r="IF118" s="220"/>
      <c r="IG118" s="220"/>
      <c r="IH118" s="220"/>
      <c r="II118" s="220"/>
      <c r="IJ118" s="220"/>
      <c r="IK118" s="221"/>
      <c r="IL118" s="221"/>
      <c r="IM118" s="220"/>
      <c r="IN118" s="220"/>
      <c r="IO118" s="220"/>
      <c r="IP118" s="220"/>
      <c r="IQ118" s="220"/>
      <c r="IR118" s="220"/>
      <c r="IS118" s="220"/>
      <c r="IT118" s="220"/>
      <c r="IU118" s="220"/>
      <c r="IV118" s="220"/>
      <c r="IW118" s="220"/>
      <c r="IX118" s="220"/>
      <c r="IY118" s="220"/>
      <c r="IZ118" s="220"/>
      <c r="JA118" s="220"/>
      <c r="JB118" s="220"/>
      <c r="JC118" s="220"/>
      <c r="JD118" s="220"/>
      <c r="JE118" s="157"/>
    </row>
    <row r="119" spans="1:265" s="135" customFormat="1">
      <c r="A119" s="157"/>
      <c r="B119" s="157"/>
      <c r="C119" s="139"/>
      <c r="D119" s="220"/>
      <c r="E119" s="220"/>
      <c r="F119" s="220"/>
      <c r="G119" s="220"/>
      <c r="H119" s="220"/>
      <c r="I119" s="220"/>
      <c r="J119" s="220"/>
      <c r="K119" s="220"/>
      <c r="L119" s="220"/>
      <c r="M119" s="220"/>
      <c r="N119" s="220"/>
      <c r="O119" s="220"/>
      <c r="P119" s="220"/>
      <c r="Q119" s="220"/>
      <c r="R119" s="220"/>
      <c r="S119" s="220"/>
      <c r="T119" s="220"/>
      <c r="U119" s="220"/>
      <c r="V119" s="220"/>
      <c r="W119" s="220"/>
      <c r="X119" s="220"/>
      <c r="Y119" s="220"/>
      <c r="Z119" s="220"/>
      <c r="AA119" s="220"/>
      <c r="AB119" s="220"/>
      <c r="AC119" s="220"/>
      <c r="AD119" s="220"/>
      <c r="AE119" s="220"/>
      <c r="AF119" s="220"/>
      <c r="AG119" s="220"/>
      <c r="AH119" s="220"/>
      <c r="AI119" s="220"/>
      <c r="AJ119" s="221"/>
      <c r="AK119" s="221"/>
      <c r="AL119" s="221"/>
      <c r="AM119" s="221"/>
      <c r="AN119" s="221"/>
      <c r="AO119" s="221"/>
      <c r="AP119" s="220"/>
      <c r="AQ119" s="220"/>
      <c r="AR119" s="220"/>
      <c r="AS119" s="220"/>
      <c r="AT119" s="220"/>
      <c r="AU119" s="220"/>
      <c r="AV119" s="220"/>
      <c r="AW119" s="220"/>
      <c r="AX119" s="220"/>
      <c r="AY119" s="220"/>
      <c r="AZ119" s="220"/>
      <c r="BA119" s="220"/>
      <c r="BB119" s="220"/>
      <c r="BC119" s="220"/>
      <c r="BD119" s="220"/>
      <c r="BE119" s="220"/>
      <c r="BF119" s="220"/>
      <c r="BG119" s="220"/>
      <c r="BH119" s="220"/>
      <c r="BI119" s="220"/>
      <c r="BJ119" s="220"/>
      <c r="BK119" s="220"/>
      <c r="BL119" s="220"/>
      <c r="BM119" s="220"/>
      <c r="BN119" s="220"/>
      <c r="BO119" s="220"/>
      <c r="BP119" s="220"/>
      <c r="BQ119" s="220"/>
      <c r="BR119" s="220"/>
      <c r="BS119" s="220"/>
      <c r="BT119" s="220"/>
      <c r="BU119" s="220"/>
      <c r="BV119" s="221"/>
      <c r="BW119" s="221"/>
      <c r="BX119" s="221"/>
      <c r="BY119" s="221"/>
      <c r="BZ119" s="221"/>
      <c r="CA119" s="221"/>
      <c r="CB119" s="220"/>
      <c r="CC119" s="220"/>
      <c r="CD119" s="220"/>
      <c r="CE119" s="220"/>
      <c r="CF119" s="220"/>
      <c r="CG119" s="220"/>
      <c r="CH119" s="220"/>
      <c r="CI119" s="220"/>
      <c r="CJ119" s="220"/>
      <c r="CK119" s="220"/>
      <c r="CL119" s="220"/>
      <c r="CM119" s="220"/>
      <c r="CN119" s="220"/>
      <c r="CO119" s="221"/>
      <c r="CP119" s="221"/>
      <c r="CQ119" s="221"/>
      <c r="CR119" s="221"/>
      <c r="CS119" s="221"/>
      <c r="CT119" s="221"/>
      <c r="CU119" s="220"/>
      <c r="CV119" s="220"/>
      <c r="CW119" s="220"/>
      <c r="CX119" s="220"/>
      <c r="CY119" s="220"/>
      <c r="CZ119" s="220"/>
      <c r="DA119" s="220"/>
      <c r="DB119" s="220"/>
      <c r="DC119" s="220"/>
      <c r="DD119" s="220"/>
      <c r="DE119" s="220"/>
      <c r="DF119" s="220"/>
      <c r="DG119" s="220"/>
      <c r="DH119" s="221"/>
      <c r="DI119" s="221"/>
      <c r="DJ119" s="221"/>
      <c r="DK119" s="221"/>
      <c r="DL119" s="221"/>
      <c r="DM119" s="221"/>
      <c r="DN119" s="220"/>
      <c r="DO119" s="220"/>
      <c r="DP119" s="220"/>
      <c r="DQ119" s="220"/>
      <c r="DR119" s="220"/>
      <c r="DS119" s="220"/>
      <c r="DT119" s="220"/>
      <c r="DU119" s="220"/>
      <c r="DV119" s="220"/>
      <c r="DW119" s="220"/>
      <c r="DX119" s="220"/>
      <c r="DY119" s="220"/>
      <c r="DZ119" s="220"/>
      <c r="EA119" s="221"/>
      <c r="EB119" s="221"/>
      <c r="EC119" s="221"/>
      <c r="ED119" s="221"/>
      <c r="EE119" s="221"/>
      <c r="EF119" s="221"/>
      <c r="EG119" s="220"/>
      <c r="EH119" s="220"/>
      <c r="EI119" s="220"/>
      <c r="EJ119" s="220"/>
      <c r="EK119" s="220"/>
      <c r="EL119" s="220"/>
      <c r="EM119" s="220"/>
      <c r="EN119" s="220"/>
      <c r="EO119" s="220"/>
      <c r="EP119" s="220"/>
      <c r="EQ119" s="220"/>
      <c r="ER119" s="220"/>
      <c r="ES119" s="220"/>
      <c r="ET119" s="221"/>
      <c r="EU119" s="221"/>
      <c r="EV119" s="221"/>
      <c r="EW119" s="221"/>
      <c r="EX119" s="221"/>
      <c r="EY119" s="221"/>
      <c r="EZ119" s="220"/>
      <c r="FA119" s="220"/>
      <c r="FB119" s="220"/>
      <c r="FC119" s="220"/>
      <c r="FD119" s="220"/>
      <c r="FE119" s="220"/>
      <c r="FF119" s="220"/>
      <c r="FG119" s="220"/>
      <c r="FH119" s="220"/>
      <c r="FI119" s="220"/>
      <c r="FJ119" s="220"/>
      <c r="FK119" s="220"/>
      <c r="FL119" s="220"/>
      <c r="FM119" s="221"/>
      <c r="FN119" s="221"/>
      <c r="FO119" s="221"/>
      <c r="FP119" s="221"/>
      <c r="FQ119" s="221"/>
      <c r="FR119" s="221"/>
      <c r="FS119" s="220"/>
      <c r="FT119" s="220"/>
      <c r="FU119" s="220"/>
      <c r="FV119" s="220"/>
      <c r="FW119" s="220"/>
      <c r="FX119" s="220"/>
      <c r="FY119" s="220"/>
      <c r="FZ119" s="220"/>
      <c r="GA119" s="220"/>
      <c r="GB119" s="220"/>
      <c r="GC119" s="220"/>
      <c r="GD119" s="220"/>
      <c r="GE119" s="220"/>
      <c r="GF119" s="221"/>
      <c r="GG119" s="221"/>
      <c r="GH119" s="221"/>
      <c r="GI119" s="221"/>
      <c r="GJ119" s="221"/>
      <c r="GK119" s="221"/>
      <c r="GL119" s="220"/>
      <c r="GM119" s="220"/>
      <c r="GN119" s="220"/>
      <c r="GO119" s="220"/>
      <c r="GP119" s="220"/>
      <c r="GQ119" s="220"/>
      <c r="GR119" s="220"/>
      <c r="GS119" s="220"/>
      <c r="GT119" s="220"/>
      <c r="GU119" s="220"/>
      <c r="GV119" s="220"/>
      <c r="GW119" s="220"/>
      <c r="GX119" s="220"/>
      <c r="GY119" s="221"/>
      <c r="GZ119" s="221"/>
      <c r="HA119" s="221"/>
      <c r="HB119" s="221"/>
      <c r="HC119" s="221"/>
      <c r="HD119" s="221"/>
      <c r="HE119" s="220"/>
      <c r="HF119" s="220"/>
      <c r="HG119" s="220"/>
      <c r="HH119" s="220"/>
      <c r="HI119" s="220"/>
      <c r="HJ119" s="220"/>
      <c r="HK119" s="220"/>
      <c r="HL119" s="220"/>
      <c r="HM119" s="220"/>
      <c r="HN119" s="220"/>
      <c r="HO119" s="220"/>
      <c r="HP119" s="220"/>
      <c r="HQ119" s="220"/>
      <c r="HR119" s="220"/>
      <c r="HS119" s="220"/>
      <c r="HT119" s="220"/>
      <c r="HU119" s="220"/>
      <c r="HV119" s="220"/>
      <c r="HW119" s="220"/>
      <c r="HX119" s="220"/>
      <c r="HY119" s="220"/>
      <c r="HZ119" s="220"/>
      <c r="IA119" s="220"/>
      <c r="IB119" s="220"/>
      <c r="IC119" s="220"/>
      <c r="ID119" s="220"/>
      <c r="IE119" s="220"/>
      <c r="IF119" s="220"/>
      <c r="IG119" s="220"/>
      <c r="IH119" s="220"/>
      <c r="II119" s="220"/>
      <c r="IJ119" s="220"/>
      <c r="IK119" s="221"/>
      <c r="IL119" s="221"/>
      <c r="IM119" s="220"/>
      <c r="IN119" s="220"/>
      <c r="IO119" s="220"/>
      <c r="IP119" s="220"/>
      <c r="IQ119" s="220"/>
      <c r="IR119" s="220"/>
      <c r="IS119" s="220"/>
      <c r="IT119" s="220"/>
      <c r="IU119" s="220"/>
      <c r="IV119" s="220"/>
      <c r="IW119" s="220"/>
      <c r="IX119" s="220"/>
      <c r="IY119" s="220"/>
      <c r="IZ119" s="220"/>
      <c r="JA119" s="220"/>
      <c r="JB119" s="220"/>
      <c r="JC119" s="220"/>
      <c r="JD119" s="220"/>
      <c r="JE119" s="157"/>
    </row>
    <row r="120" spans="1:265" s="135" customFormat="1">
      <c r="A120" s="157"/>
      <c r="B120" s="157"/>
      <c r="C120" s="139"/>
      <c r="D120" s="220"/>
      <c r="E120" s="220"/>
      <c r="F120" s="220"/>
      <c r="G120" s="220"/>
      <c r="H120" s="220"/>
      <c r="I120" s="220"/>
      <c r="J120" s="220"/>
      <c r="K120" s="220"/>
      <c r="L120" s="220"/>
      <c r="M120" s="220"/>
      <c r="N120" s="220"/>
      <c r="O120" s="220"/>
      <c r="P120" s="220"/>
      <c r="Q120" s="220"/>
      <c r="R120" s="220"/>
      <c r="S120" s="220"/>
      <c r="T120" s="220"/>
      <c r="U120" s="220"/>
      <c r="V120" s="220"/>
      <c r="W120" s="220"/>
      <c r="X120" s="220"/>
      <c r="Y120" s="220"/>
      <c r="Z120" s="220"/>
      <c r="AA120" s="220"/>
      <c r="AB120" s="220"/>
      <c r="AC120" s="220"/>
      <c r="AD120" s="220"/>
      <c r="AE120" s="220"/>
      <c r="AF120" s="220"/>
      <c r="AG120" s="220"/>
      <c r="AH120" s="220"/>
      <c r="AI120" s="220"/>
      <c r="AJ120" s="221"/>
      <c r="AK120" s="221"/>
      <c r="AL120" s="221"/>
      <c r="AM120" s="221"/>
      <c r="AN120" s="221"/>
      <c r="AO120" s="221"/>
      <c r="AP120" s="220"/>
      <c r="AQ120" s="220"/>
      <c r="AR120" s="220"/>
      <c r="AS120" s="220"/>
      <c r="AT120" s="220"/>
      <c r="AU120" s="220"/>
      <c r="AV120" s="220"/>
      <c r="AW120" s="220"/>
      <c r="AX120" s="220"/>
      <c r="AY120" s="220"/>
      <c r="AZ120" s="220"/>
      <c r="BA120" s="220"/>
      <c r="BB120" s="220"/>
      <c r="BC120" s="220"/>
      <c r="BD120" s="220"/>
      <c r="BE120" s="220"/>
      <c r="BF120" s="220"/>
      <c r="BG120" s="220"/>
      <c r="BH120" s="220"/>
      <c r="BI120" s="220"/>
      <c r="BJ120" s="220"/>
      <c r="BK120" s="220"/>
      <c r="BL120" s="220"/>
      <c r="BM120" s="220"/>
      <c r="BN120" s="220"/>
      <c r="BO120" s="220"/>
      <c r="BP120" s="220"/>
      <c r="BQ120" s="220"/>
      <c r="BR120" s="220"/>
      <c r="BS120" s="220"/>
      <c r="BT120" s="220"/>
      <c r="BU120" s="220"/>
      <c r="BV120" s="221"/>
      <c r="BW120" s="221"/>
      <c r="BX120" s="221"/>
      <c r="BY120" s="221"/>
      <c r="BZ120" s="221"/>
      <c r="CA120" s="221"/>
      <c r="CB120" s="220"/>
      <c r="CC120" s="220"/>
      <c r="CD120" s="220"/>
      <c r="CE120" s="220"/>
      <c r="CF120" s="220"/>
      <c r="CG120" s="220"/>
      <c r="CH120" s="220"/>
      <c r="CI120" s="220"/>
      <c r="CJ120" s="220"/>
      <c r="CK120" s="220"/>
      <c r="CL120" s="220"/>
      <c r="CM120" s="220"/>
      <c r="CN120" s="220"/>
      <c r="CO120" s="221"/>
      <c r="CP120" s="221"/>
      <c r="CQ120" s="221"/>
      <c r="CR120" s="221"/>
      <c r="CS120" s="221"/>
      <c r="CT120" s="221"/>
      <c r="CU120" s="220"/>
      <c r="CV120" s="220"/>
      <c r="CW120" s="220"/>
      <c r="CX120" s="220"/>
      <c r="CY120" s="220"/>
      <c r="CZ120" s="220"/>
      <c r="DA120" s="220"/>
      <c r="DB120" s="220"/>
      <c r="DC120" s="220"/>
      <c r="DD120" s="220"/>
      <c r="DE120" s="220"/>
      <c r="DF120" s="220"/>
      <c r="DG120" s="220"/>
      <c r="DH120" s="221"/>
      <c r="DI120" s="221"/>
      <c r="DJ120" s="221"/>
      <c r="DK120" s="221"/>
      <c r="DL120" s="221"/>
      <c r="DM120" s="221"/>
      <c r="DN120" s="220"/>
      <c r="DO120" s="220"/>
      <c r="DP120" s="220"/>
      <c r="DQ120" s="220"/>
      <c r="DR120" s="220"/>
      <c r="DS120" s="220"/>
      <c r="DT120" s="220"/>
      <c r="DU120" s="220"/>
      <c r="DV120" s="220"/>
      <c r="DW120" s="220"/>
      <c r="DX120" s="220"/>
      <c r="DY120" s="220"/>
      <c r="DZ120" s="220"/>
      <c r="EA120" s="221"/>
      <c r="EB120" s="221"/>
      <c r="EC120" s="221"/>
      <c r="ED120" s="221"/>
      <c r="EE120" s="221"/>
      <c r="EF120" s="221"/>
      <c r="EG120" s="220"/>
      <c r="EH120" s="220"/>
      <c r="EI120" s="220"/>
      <c r="EJ120" s="220"/>
      <c r="EK120" s="220"/>
      <c r="EL120" s="220"/>
      <c r="EM120" s="220"/>
      <c r="EN120" s="220"/>
      <c r="EO120" s="220"/>
      <c r="EP120" s="220"/>
      <c r="EQ120" s="220"/>
      <c r="ER120" s="220"/>
      <c r="ES120" s="220"/>
      <c r="ET120" s="221"/>
      <c r="EU120" s="221"/>
      <c r="EV120" s="221"/>
      <c r="EW120" s="221"/>
      <c r="EX120" s="221"/>
      <c r="EY120" s="221"/>
      <c r="EZ120" s="220"/>
      <c r="FA120" s="220"/>
      <c r="FB120" s="220"/>
      <c r="FC120" s="220"/>
      <c r="FD120" s="220"/>
      <c r="FE120" s="220"/>
      <c r="FF120" s="220"/>
      <c r="FG120" s="220"/>
      <c r="FH120" s="220"/>
      <c r="FI120" s="220"/>
      <c r="FJ120" s="220"/>
      <c r="FK120" s="220"/>
      <c r="FL120" s="220"/>
      <c r="FM120" s="221"/>
      <c r="FN120" s="221"/>
      <c r="FO120" s="221"/>
      <c r="FP120" s="221"/>
      <c r="FQ120" s="221"/>
      <c r="FR120" s="221"/>
      <c r="FS120" s="220"/>
      <c r="FT120" s="220"/>
      <c r="FU120" s="220"/>
      <c r="FV120" s="220"/>
      <c r="FW120" s="220"/>
      <c r="FX120" s="220"/>
      <c r="FY120" s="220"/>
      <c r="FZ120" s="220"/>
      <c r="GA120" s="220"/>
      <c r="GB120" s="220"/>
      <c r="GC120" s="220"/>
      <c r="GD120" s="220"/>
      <c r="GE120" s="220"/>
      <c r="GF120" s="221"/>
      <c r="GG120" s="221"/>
      <c r="GH120" s="221"/>
      <c r="GI120" s="221"/>
      <c r="GJ120" s="221"/>
      <c r="GK120" s="221"/>
      <c r="GL120" s="220"/>
      <c r="GM120" s="220"/>
      <c r="GN120" s="220"/>
      <c r="GO120" s="220"/>
      <c r="GP120" s="220"/>
      <c r="GQ120" s="220"/>
      <c r="GR120" s="220"/>
      <c r="GS120" s="220"/>
      <c r="GT120" s="220"/>
      <c r="GU120" s="220"/>
      <c r="GV120" s="220"/>
      <c r="GW120" s="220"/>
      <c r="GX120" s="220"/>
      <c r="GY120" s="221"/>
      <c r="GZ120" s="221"/>
      <c r="HA120" s="221"/>
      <c r="HB120" s="221"/>
      <c r="HC120" s="221"/>
      <c r="HD120" s="221"/>
      <c r="HE120" s="220"/>
      <c r="HF120" s="220"/>
      <c r="HG120" s="220"/>
      <c r="HH120" s="220"/>
      <c r="HI120" s="220"/>
      <c r="HJ120" s="220"/>
      <c r="HK120" s="220"/>
      <c r="HL120" s="220"/>
      <c r="HM120" s="220"/>
      <c r="HN120" s="220"/>
      <c r="HO120" s="220"/>
      <c r="HP120" s="220"/>
      <c r="HQ120" s="220"/>
      <c r="HR120" s="220"/>
      <c r="HS120" s="220"/>
      <c r="HT120" s="220"/>
      <c r="HU120" s="220"/>
      <c r="HV120" s="220"/>
      <c r="HW120" s="220"/>
      <c r="HX120" s="220"/>
      <c r="HY120" s="220"/>
      <c r="HZ120" s="220"/>
      <c r="IA120" s="220"/>
      <c r="IB120" s="220"/>
      <c r="IC120" s="220"/>
      <c r="ID120" s="220"/>
      <c r="IE120" s="220"/>
      <c r="IF120" s="220"/>
      <c r="IG120" s="220"/>
      <c r="IH120" s="220"/>
      <c r="II120" s="220"/>
      <c r="IJ120" s="220"/>
      <c r="IK120" s="221"/>
      <c r="IL120" s="221"/>
      <c r="IM120" s="220"/>
      <c r="IN120" s="220"/>
      <c r="IO120" s="220"/>
      <c r="IP120" s="220"/>
      <c r="IQ120" s="220"/>
      <c r="IR120" s="220"/>
      <c r="IS120" s="220"/>
      <c r="IT120" s="220"/>
      <c r="IU120" s="220"/>
      <c r="IV120" s="220"/>
      <c r="IW120" s="220"/>
      <c r="IX120" s="220"/>
      <c r="IY120" s="220"/>
      <c r="IZ120" s="220"/>
      <c r="JA120" s="220"/>
      <c r="JB120" s="220"/>
      <c r="JC120" s="220"/>
      <c r="JD120" s="220"/>
      <c r="JE120" s="157"/>
    </row>
    <row r="121" spans="1:265" s="135" customFormat="1">
      <c r="A121" s="157"/>
      <c r="B121" s="157"/>
      <c r="C121" s="139"/>
      <c r="D121" s="220"/>
      <c r="E121" s="220"/>
      <c r="F121" s="220"/>
      <c r="G121" s="220"/>
      <c r="H121" s="220"/>
      <c r="I121" s="220"/>
      <c r="J121" s="220"/>
      <c r="K121" s="220"/>
      <c r="L121" s="220"/>
      <c r="M121" s="220"/>
      <c r="N121" s="220"/>
      <c r="O121" s="220"/>
      <c r="P121" s="220"/>
      <c r="Q121" s="220"/>
      <c r="R121" s="220"/>
      <c r="S121" s="220"/>
      <c r="T121" s="220"/>
      <c r="U121" s="220"/>
      <c r="V121" s="220"/>
      <c r="W121" s="220"/>
      <c r="X121" s="220"/>
      <c r="Y121" s="220"/>
      <c r="Z121" s="220"/>
      <c r="AA121" s="220"/>
      <c r="AB121" s="220"/>
      <c r="AC121" s="220"/>
      <c r="AD121" s="220"/>
      <c r="AE121" s="220"/>
      <c r="AF121" s="220"/>
      <c r="AG121" s="220"/>
      <c r="AH121" s="220"/>
      <c r="AI121" s="220"/>
      <c r="AJ121" s="221"/>
      <c r="AK121" s="221"/>
      <c r="AL121" s="221"/>
      <c r="AM121" s="221"/>
      <c r="AN121" s="221"/>
      <c r="AO121" s="221"/>
      <c r="AP121" s="220"/>
      <c r="AQ121" s="220"/>
      <c r="AR121" s="220"/>
      <c r="AS121" s="220"/>
      <c r="AT121" s="220"/>
      <c r="AU121" s="220"/>
      <c r="AV121" s="220"/>
      <c r="AW121" s="220"/>
      <c r="AX121" s="220"/>
      <c r="AY121" s="220"/>
      <c r="AZ121" s="220"/>
      <c r="BA121" s="220"/>
      <c r="BB121" s="220"/>
      <c r="BC121" s="220"/>
      <c r="BD121" s="220"/>
      <c r="BE121" s="220"/>
      <c r="BF121" s="220"/>
      <c r="BG121" s="220"/>
      <c r="BH121" s="220"/>
      <c r="BI121" s="220"/>
      <c r="BJ121" s="220"/>
      <c r="BK121" s="220"/>
      <c r="BL121" s="220"/>
      <c r="BM121" s="220"/>
      <c r="BN121" s="220"/>
      <c r="BO121" s="220"/>
      <c r="BP121" s="220"/>
      <c r="BQ121" s="220"/>
      <c r="BR121" s="220"/>
      <c r="BS121" s="220"/>
      <c r="BT121" s="220"/>
      <c r="BU121" s="220"/>
      <c r="BV121" s="221"/>
      <c r="BW121" s="221"/>
      <c r="BX121" s="221"/>
      <c r="BY121" s="221"/>
      <c r="BZ121" s="221"/>
      <c r="CA121" s="221"/>
      <c r="CB121" s="220"/>
      <c r="CC121" s="220"/>
      <c r="CD121" s="220"/>
      <c r="CE121" s="220"/>
      <c r="CF121" s="220"/>
      <c r="CG121" s="220"/>
      <c r="CH121" s="220"/>
      <c r="CI121" s="220"/>
      <c r="CJ121" s="220"/>
      <c r="CK121" s="220"/>
      <c r="CL121" s="220"/>
      <c r="CM121" s="220"/>
      <c r="CN121" s="220"/>
      <c r="CO121" s="221"/>
      <c r="CP121" s="221"/>
      <c r="CQ121" s="221"/>
      <c r="CR121" s="221"/>
      <c r="CS121" s="221"/>
      <c r="CT121" s="221"/>
      <c r="CU121" s="220"/>
      <c r="CV121" s="220"/>
      <c r="CW121" s="220"/>
      <c r="CX121" s="220"/>
      <c r="CY121" s="220"/>
      <c r="CZ121" s="220"/>
      <c r="DA121" s="220"/>
      <c r="DB121" s="220"/>
      <c r="DC121" s="220"/>
      <c r="DD121" s="220"/>
      <c r="DE121" s="220"/>
      <c r="DF121" s="220"/>
      <c r="DG121" s="220"/>
      <c r="DH121" s="221"/>
      <c r="DI121" s="221"/>
      <c r="DJ121" s="221"/>
      <c r="DK121" s="221"/>
      <c r="DL121" s="221"/>
      <c r="DM121" s="221"/>
      <c r="DN121" s="220"/>
      <c r="DO121" s="220"/>
      <c r="DP121" s="220"/>
      <c r="DQ121" s="220"/>
      <c r="DR121" s="220"/>
      <c r="DS121" s="220"/>
      <c r="DT121" s="220"/>
      <c r="DU121" s="220"/>
      <c r="DV121" s="220"/>
      <c r="DW121" s="220"/>
      <c r="DX121" s="220"/>
      <c r="DY121" s="220"/>
      <c r="DZ121" s="220"/>
      <c r="EA121" s="221"/>
      <c r="EB121" s="221"/>
      <c r="EC121" s="221"/>
      <c r="ED121" s="221"/>
      <c r="EE121" s="221"/>
      <c r="EF121" s="221"/>
      <c r="EG121" s="220"/>
      <c r="EH121" s="220"/>
      <c r="EI121" s="220"/>
      <c r="EJ121" s="220"/>
      <c r="EK121" s="220"/>
      <c r="EL121" s="220"/>
      <c r="EM121" s="220"/>
      <c r="EN121" s="220"/>
      <c r="EO121" s="220"/>
      <c r="EP121" s="220"/>
      <c r="EQ121" s="220"/>
      <c r="ER121" s="220"/>
      <c r="ES121" s="220"/>
      <c r="ET121" s="221"/>
      <c r="EU121" s="221"/>
      <c r="EV121" s="221"/>
      <c r="EW121" s="221"/>
      <c r="EX121" s="221"/>
      <c r="EY121" s="221"/>
      <c r="EZ121" s="220"/>
      <c r="FA121" s="220"/>
      <c r="FB121" s="220"/>
      <c r="FC121" s="220"/>
      <c r="FD121" s="220"/>
      <c r="FE121" s="220"/>
      <c r="FF121" s="220"/>
      <c r="FG121" s="220"/>
      <c r="FH121" s="220"/>
      <c r="FI121" s="220"/>
      <c r="FJ121" s="220"/>
      <c r="FK121" s="220"/>
      <c r="FL121" s="220"/>
      <c r="FM121" s="221"/>
      <c r="FN121" s="221"/>
      <c r="FO121" s="221"/>
      <c r="FP121" s="221"/>
      <c r="FQ121" s="221"/>
      <c r="FR121" s="221"/>
      <c r="FS121" s="220"/>
      <c r="FT121" s="220"/>
      <c r="FU121" s="220"/>
      <c r="FV121" s="220"/>
      <c r="FW121" s="220"/>
      <c r="FX121" s="220"/>
      <c r="FY121" s="220"/>
      <c r="FZ121" s="220"/>
      <c r="GA121" s="220"/>
      <c r="GB121" s="220"/>
      <c r="GC121" s="220"/>
      <c r="GD121" s="220"/>
      <c r="GE121" s="220"/>
      <c r="GF121" s="221"/>
      <c r="GG121" s="221"/>
      <c r="GH121" s="221"/>
      <c r="GI121" s="221"/>
      <c r="GJ121" s="221"/>
      <c r="GK121" s="221"/>
      <c r="GL121" s="220"/>
      <c r="GM121" s="220"/>
      <c r="GN121" s="220"/>
      <c r="GO121" s="220"/>
      <c r="GP121" s="220"/>
      <c r="GQ121" s="220"/>
      <c r="GR121" s="220"/>
      <c r="GS121" s="220"/>
      <c r="GT121" s="220"/>
      <c r="GU121" s="220"/>
      <c r="GV121" s="220"/>
      <c r="GW121" s="220"/>
      <c r="GX121" s="220"/>
      <c r="GY121" s="221"/>
      <c r="GZ121" s="221"/>
      <c r="HA121" s="221"/>
      <c r="HB121" s="221"/>
      <c r="HC121" s="221"/>
      <c r="HD121" s="221"/>
      <c r="HE121" s="220"/>
      <c r="HF121" s="220"/>
      <c r="HG121" s="220"/>
      <c r="HH121" s="220"/>
      <c r="HI121" s="220"/>
      <c r="HJ121" s="220"/>
      <c r="HK121" s="220"/>
      <c r="HL121" s="220"/>
      <c r="HM121" s="220"/>
      <c r="HN121" s="220"/>
      <c r="HO121" s="220"/>
      <c r="HP121" s="220"/>
      <c r="HQ121" s="220"/>
      <c r="HR121" s="220"/>
      <c r="HS121" s="220"/>
      <c r="HT121" s="220"/>
      <c r="HU121" s="220"/>
      <c r="HV121" s="220"/>
      <c r="HW121" s="220"/>
      <c r="HX121" s="220"/>
      <c r="HY121" s="220"/>
      <c r="HZ121" s="220"/>
      <c r="IA121" s="220"/>
      <c r="IB121" s="220"/>
      <c r="IC121" s="220"/>
      <c r="ID121" s="220"/>
      <c r="IE121" s="220"/>
      <c r="IF121" s="220"/>
      <c r="IG121" s="220"/>
      <c r="IH121" s="220"/>
      <c r="II121" s="220"/>
      <c r="IJ121" s="220"/>
      <c r="IK121" s="221"/>
      <c r="IL121" s="221"/>
      <c r="IM121" s="220"/>
      <c r="IN121" s="220"/>
      <c r="IO121" s="220"/>
      <c r="IP121" s="220"/>
      <c r="IQ121" s="220"/>
      <c r="IR121" s="220"/>
      <c r="IS121" s="220"/>
      <c r="IT121" s="220"/>
      <c r="IU121" s="220"/>
      <c r="IV121" s="220"/>
      <c r="IW121" s="220"/>
      <c r="IX121" s="220"/>
      <c r="IY121" s="220"/>
      <c r="IZ121" s="220"/>
      <c r="JA121" s="220"/>
      <c r="JB121" s="220"/>
      <c r="JC121" s="220"/>
      <c r="JD121" s="220"/>
      <c r="JE121" s="157"/>
    </row>
    <row r="122" spans="1:265" s="135" customFormat="1">
      <c r="A122" s="157"/>
      <c r="B122" s="157"/>
      <c r="C122" s="139"/>
      <c r="D122" s="220"/>
      <c r="E122" s="220"/>
      <c r="F122" s="220"/>
      <c r="G122" s="220"/>
      <c r="H122" s="220"/>
      <c r="I122" s="220"/>
      <c r="J122" s="220"/>
      <c r="K122" s="220"/>
      <c r="L122" s="220"/>
      <c r="M122" s="220"/>
      <c r="N122" s="220"/>
      <c r="O122" s="220"/>
      <c r="P122" s="220"/>
      <c r="Q122" s="220"/>
      <c r="R122" s="220"/>
      <c r="S122" s="220"/>
      <c r="T122" s="220"/>
      <c r="U122" s="220"/>
      <c r="V122" s="220"/>
      <c r="W122" s="220"/>
      <c r="X122" s="220"/>
      <c r="Y122" s="220"/>
      <c r="Z122" s="220"/>
      <c r="AA122" s="220"/>
      <c r="AB122" s="220"/>
      <c r="AC122" s="220"/>
      <c r="AD122" s="220"/>
      <c r="AE122" s="220"/>
      <c r="AF122" s="220"/>
      <c r="AG122" s="220"/>
      <c r="AH122" s="220"/>
      <c r="AI122" s="220"/>
      <c r="AJ122" s="221"/>
      <c r="AK122" s="221"/>
      <c r="AL122" s="221"/>
      <c r="AM122" s="221"/>
      <c r="AN122" s="221"/>
      <c r="AO122" s="221"/>
      <c r="AP122" s="220"/>
      <c r="AQ122" s="220"/>
      <c r="AR122" s="220"/>
      <c r="AS122" s="220"/>
      <c r="AT122" s="220"/>
      <c r="AU122" s="220"/>
      <c r="AV122" s="220"/>
      <c r="AW122" s="220"/>
      <c r="AX122" s="220"/>
      <c r="AY122" s="220"/>
      <c r="AZ122" s="220"/>
      <c r="BA122" s="220"/>
      <c r="BB122" s="220"/>
      <c r="BC122" s="220"/>
      <c r="BD122" s="220"/>
      <c r="BE122" s="220"/>
      <c r="BF122" s="220"/>
      <c r="BG122" s="220"/>
      <c r="BH122" s="220"/>
      <c r="BI122" s="220"/>
      <c r="BJ122" s="220"/>
      <c r="BK122" s="220"/>
      <c r="BL122" s="220"/>
      <c r="BM122" s="220"/>
      <c r="BN122" s="220"/>
      <c r="BO122" s="220"/>
      <c r="BP122" s="220"/>
      <c r="BQ122" s="220"/>
      <c r="BR122" s="220"/>
      <c r="BS122" s="220"/>
      <c r="BT122" s="220"/>
      <c r="BU122" s="220"/>
      <c r="BV122" s="221"/>
      <c r="BW122" s="221"/>
      <c r="BX122" s="221"/>
      <c r="BY122" s="221"/>
      <c r="BZ122" s="221"/>
      <c r="CA122" s="221"/>
      <c r="CB122" s="220"/>
      <c r="CC122" s="220"/>
      <c r="CD122" s="220"/>
      <c r="CE122" s="220"/>
      <c r="CF122" s="220"/>
      <c r="CG122" s="220"/>
      <c r="CH122" s="220"/>
      <c r="CI122" s="220"/>
      <c r="CJ122" s="220"/>
      <c r="CK122" s="220"/>
      <c r="CL122" s="220"/>
      <c r="CM122" s="220"/>
      <c r="CN122" s="220"/>
      <c r="CO122" s="221"/>
      <c r="CP122" s="221"/>
      <c r="CQ122" s="221"/>
      <c r="CR122" s="221"/>
      <c r="CS122" s="221"/>
      <c r="CT122" s="221"/>
      <c r="CU122" s="220"/>
      <c r="CV122" s="220"/>
      <c r="CW122" s="220"/>
      <c r="CX122" s="220"/>
      <c r="CY122" s="220"/>
      <c r="CZ122" s="220"/>
      <c r="DA122" s="220"/>
      <c r="DB122" s="220"/>
      <c r="DC122" s="220"/>
      <c r="DD122" s="220"/>
      <c r="DE122" s="220"/>
      <c r="DF122" s="220"/>
      <c r="DG122" s="220"/>
      <c r="DH122" s="221"/>
      <c r="DI122" s="221"/>
      <c r="DJ122" s="221"/>
      <c r="DK122" s="221"/>
      <c r="DL122" s="221"/>
      <c r="DM122" s="221"/>
      <c r="DN122" s="220"/>
      <c r="DO122" s="220"/>
      <c r="DP122" s="220"/>
      <c r="DQ122" s="220"/>
      <c r="DR122" s="220"/>
      <c r="DS122" s="220"/>
      <c r="DT122" s="220"/>
      <c r="DU122" s="220"/>
      <c r="DV122" s="220"/>
      <c r="DW122" s="220"/>
      <c r="DX122" s="220"/>
      <c r="DY122" s="220"/>
      <c r="DZ122" s="220"/>
      <c r="EA122" s="221"/>
      <c r="EB122" s="221"/>
      <c r="EC122" s="221"/>
      <c r="ED122" s="221"/>
      <c r="EE122" s="221"/>
      <c r="EF122" s="221"/>
      <c r="EG122" s="220"/>
      <c r="EH122" s="220"/>
      <c r="EI122" s="220"/>
      <c r="EJ122" s="220"/>
      <c r="EK122" s="220"/>
      <c r="EL122" s="220"/>
      <c r="EM122" s="220"/>
      <c r="EN122" s="220"/>
      <c r="EO122" s="220"/>
      <c r="EP122" s="220"/>
      <c r="EQ122" s="220"/>
      <c r="ER122" s="220"/>
      <c r="ES122" s="220"/>
      <c r="ET122" s="221"/>
      <c r="EU122" s="221"/>
      <c r="EV122" s="221"/>
      <c r="EW122" s="221"/>
      <c r="EX122" s="221"/>
      <c r="EY122" s="221"/>
      <c r="EZ122" s="220"/>
      <c r="FA122" s="220"/>
      <c r="FB122" s="220"/>
      <c r="FC122" s="220"/>
      <c r="FD122" s="220"/>
      <c r="FE122" s="220"/>
      <c r="FF122" s="220"/>
      <c r="FG122" s="220"/>
      <c r="FH122" s="220"/>
      <c r="FI122" s="220"/>
      <c r="FJ122" s="220"/>
      <c r="FK122" s="220"/>
      <c r="FL122" s="220"/>
      <c r="FM122" s="221"/>
      <c r="FN122" s="221"/>
      <c r="FO122" s="221"/>
      <c r="FP122" s="221"/>
      <c r="FQ122" s="221"/>
      <c r="FR122" s="221"/>
      <c r="FS122" s="220"/>
      <c r="FT122" s="220"/>
      <c r="FU122" s="220"/>
      <c r="FV122" s="220"/>
      <c r="FW122" s="220"/>
      <c r="FX122" s="220"/>
      <c r="FY122" s="220"/>
      <c r="FZ122" s="220"/>
      <c r="GA122" s="220"/>
      <c r="GB122" s="220"/>
      <c r="GC122" s="220"/>
      <c r="GD122" s="220"/>
      <c r="GE122" s="220"/>
      <c r="GF122" s="221"/>
      <c r="GG122" s="221"/>
      <c r="GH122" s="221"/>
      <c r="GI122" s="221"/>
      <c r="GJ122" s="221"/>
      <c r="GK122" s="221"/>
      <c r="GL122" s="220"/>
      <c r="GM122" s="220"/>
      <c r="GN122" s="220"/>
      <c r="GO122" s="220"/>
      <c r="GP122" s="220"/>
      <c r="GQ122" s="220"/>
      <c r="GR122" s="220"/>
      <c r="GS122" s="220"/>
      <c r="GT122" s="220"/>
      <c r="GU122" s="220"/>
      <c r="GV122" s="220"/>
      <c r="GW122" s="220"/>
      <c r="GX122" s="220"/>
      <c r="GY122" s="221"/>
      <c r="GZ122" s="221"/>
      <c r="HA122" s="221"/>
      <c r="HB122" s="221"/>
      <c r="HC122" s="221"/>
      <c r="HD122" s="221"/>
      <c r="HE122" s="220"/>
      <c r="HF122" s="220"/>
      <c r="HG122" s="220"/>
      <c r="HH122" s="220"/>
      <c r="HI122" s="220"/>
      <c r="HJ122" s="220"/>
      <c r="HK122" s="220"/>
      <c r="HL122" s="220"/>
      <c r="HM122" s="220"/>
      <c r="HN122" s="220"/>
      <c r="HO122" s="220"/>
      <c r="HP122" s="220"/>
      <c r="HQ122" s="220"/>
      <c r="HR122" s="220"/>
      <c r="HS122" s="220"/>
      <c r="HT122" s="220"/>
      <c r="HU122" s="220"/>
      <c r="HV122" s="220"/>
      <c r="HW122" s="220"/>
      <c r="HX122" s="220"/>
      <c r="HY122" s="220"/>
      <c r="HZ122" s="220"/>
      <c r="IA122" s="220"/>
      <c r="IB122" s="220"/>
      <c r="IC122" s="220"/>
      <c r="ID122" s="220"/>
      <c r="IE122" s="220"/>
      <c r="IF122" s="220"/>
      <c r="IG122" s="220"/>
      <c r="IH122" s="220"/>
      <c r="II122" s="220"/>
      <c r="IJ122" s="220"/>
      <c r="IK122" s="221"/>
      <c r="IL122" s="221"/>
      <c r="IM122" s="220"/>
      <c r="IN122" s="220"/>
      <c r="IO122" s="220"/>
      <c r="IP122" s="220"/>
      <c r="IQ122" s="220"/>
      <c r="IR122" s="220"/>
      <c r="IS122" s="220"/>
      <c r="IT122" s="220"/>
      <c r="IU122" s="220"/>
      <c r="IV122" s="220"/>
      <c r="IW122" s="220"/>
      <c r="IX122" s="220"/>
      <c r="IY122" s="220"/>
      <c r="IZ122" s="220"/>
      <c r="JA122" s="220"/>
      <c r="JB122" s="220"/>
      <c r="JC122" s="220"/>
      <c r="JD122" s="220"/>
      <c r="JE122" s="157"/>
    </row>
    <row r="123" spans="1:265" s="135" customFormat="1">
      <c r="A123" s="157"/>
      <c r="B123" s="157"/>
      <c r="C123" s="139"/>
      <c r="D123" s="220"/>
      <c r="E123" s="220"/>
      <c r="F123" s="220"/>
      <c r="G123" s="220"/>
      <c r="H123" s="220"/>
      <c r="I123" s="220"/>
      <c r="J123" s="220"/>
      <c r="K123" s="220"/>
      <c r="L123" s="220"/>
      <c r="M123" s="220"/>
      <c r="N123" s="220"/>
      <c r="O123" s="220"/>
      <c r="P123" s="220"/>
      <c r="Q123" s="220"/>
      <c r="R123" s="220"/>
      <c r="S123" s="220"/>
      <c r="T123" s="220"/>
      <c r="U123" s="220"/>
      <c r="V123" s="220"/>
      <c r="W123" s="220"/>
      <c r="X123" s="220"/>
      <c r="Y123" s="220"/>
      <c r="Z123" s="220"/>
      <c r="AA123" s="220"/>
      <c r="AB123" s="220"/>
      <c r="AC123" s="220"/>
      <c r="AD123" s="220"/>
      <c r="AE123" s="220"/>
      <c r="AF123" s="220"/>
      <c r="AG123" s="220"/>
      <c r="AH123" s="220"/>
      <c r="AI123" s="220"/>
      <c r="AJ123" s="221"/>
      <c r="AK123" s="221"/>
      <c r="AL123" s="221"/>
      <c r="AM123" s="221"/>
      <c r="AN123" s="221"/>
      <c r="AO123" s="221"/>
      <c r="AP123" s="220"/>
      <c r="AQ123" s="220"/>
      <c r="AR123" s="220"/>
      <c r="AS123" s="220"/>
      <c r="AT123" s="220"/>
      <c r="AU123" s="220"/>
      <c r="AV123" s="220"/>
      <c r="AW123" s="220"/>
      <c r="AX123" s="220"/>
      <c r="AY123" s="220"/>
      <c r="AZ123" s="220"/>
      <c r="BA123" s="220"/>
      <c r="BB123" s="220"/>
      <c r="BC123" s="220"/>
      <c r="BD123" s="220"/>
      <c r="BE123" s="220"/>
      <c r="BF123" s="220"/>
      <c r="BG123" s="220"/>
      <c r="BH123" s="220"/>
      <c r="BI123" s="220"/>
      <c r="BJ123" s="220"/>
      <c r="BK123" s="220"/>
      <c r="BL123" s="220"/>
      <c r="BM123" s="220"/>
      <c r="BN123" s="220"/>
      <c r="BO123" s="220"/>
      <c r="BP123" s="220"/>
      <c r="BQ123" s="220"/>
      <c r="BR123" s="220"/>
      <c r="BS123" s="220"/>
      <c r="BT123" s="220"/>
      <c r="BU123" s="220"/>
      <c r="BV123" s="221"/>
      <c r="BW123" s="221"/>
      <c r="BX123" s="221"/>
      <c r="BY123" s="221"/>
      <c r="BZ123" s="221"/>
      <c r="CA123" s="221"/>
      <c r="CB123" s="220"/>
      <c r="CC123" s="220"/>
      <c r="CD123" s="220"/>
      <c r="CE123" s="220"/>
      <c r="CF123" s="220"/>
      <c r="CG123" s="220"/>
      <c r="CH123" s="220"/>
      <c r="CI123" s="220"/>
      <c r="CJ123" s="220"/>
      <c r="CK123" s="220"/>
      <c r="CL123" s="220"/>
      <c r="CM123" s="220"/>
      <c r="CN123" s="220"/>
      <c r="CO123" s="221"/>
      <c r="CP123" s="221"/>
      <c r="CQ123" s="221"/>
      <c r="CR123" s="221"/>
      <c r="CS123" s="221"/>
      <c r="CT123" s="221"/>
      <c r="CU123" s="220"/>
      <c r="CV123" s="220"/>
      <c r="CW123" s="220"/>
      <c r="CX123" s="220"/>
      <c r="CY123" s="220"/>
      <c r="CZ123" s="220"/>
      <c r="DA123" s="220"/>
      <c r="DB123" s="220"/>
      <c r="DC123" s="220"/>
      <c r="DD123" s="220"/>
      <c r="DE123" s="220"/>
      <c r="DF123" s="220"/>
      <c r="DG123" s="220"/>
      <c r="DH123" s="221"/>
      <c r="DI123" s="221"/>
      <c r="DJ123" s="221"/>
      <c r="DK123" s="221"/>
      <c r="DL123" s="221"/>
      <c r="DM123" s="221"/>
      <c r="DN123" s="220"/>
      <c r="DO123" s="220"/>
      <c r="DP123" s="220"/>
      <c r="DQ123" s="220"/>
      <c r="DR123" s="220"/>
      <c r="DS123" s="220"/>
      <c r="DT123" s="220"/>
      <c r="DU123" s="220"/>
      <c r="DV123" s="220"/>
      <c r="DW123" s="220"/>
      <c r="DX123" s="220"/>
      <c r="DY123" s="220"/>
      <c r="DZ123" s="220"/>
      <c r="EA123" s="221"/>
      <c r="EB123" s="221"/>
      <c r="EC123" s="221"/>
      <c r="ED123" s="221"/>
      <c r="EE123" s="221"/>
      <c r="EF123" s="221"/>
      <c r="EG123" s="220"/>
      <c r="EH123" s="220"/>
      <c r="EI123" s="220"/>
      <c r="EJ123" s="220"/>
      <c r="EK123" s="220"/>
      <c r="EL123" s="220"/>
      <c r="EM123" s="220"/>
      <c r="EN123" s="220"/>
      <c r="EO123" s="220"/>
      <c r="EP123" s="220"/>
      <c r="EQ123" s="220"/>
      <c r="ER123" s="220"/>
      <c r="ES123" s="220"/>
      <c r="ET123" s="221"/>
      <c r="EU123" s="221"/>
      <c r="EV123" s="221"/>
      <c r="EW123" s="221"/>
      <c r="EX123" s="221"/>
      <c r="EY123" s="221"/>
      <c r="EZ123" s="220"/>
      <c r="FA123" s="220"/>
      <c r="FB123" s="220"/>
      <c r="FC123" s="220"/>
      <c r="FD123" s="220"/>
      <c r="FE123" s="220"/>
      <c r="FF123" s="220"/>
      <c r="FG123" s="220"/>
      <c r="FH123" s="220"/>
      <c r="FI123" s="220"/>
      <c r="FJ123" s="220"/>
      <c r="FK123" s="220"/>
      <c r="FL123" s="220"/>
      <c r="FM123" s="221"/>
      <c r="FN123" s="221"/>
      <c r="FO123" s="221"/>
      <c r="FP123" s="221"/>
      <c r="FQ123" s="221"/>
      <c r="FR123" s="221"/>
      <c r="FS123" s="220"/>
      <c r="FT123" s="220"/>
      <c r="FU123" s="220"/>
      <c r="FV123" s="220"/>
      <c r="FW123" s="220"/>
      <c r="FX123" s="220"/>
      <c r="FY123" s="220"/>
      <c r="FZ123" s="220"/>
      <c r="GA123" s="220"/>
      <c r="GB123" s="220"/>
      <c r="GC123" s="220"/>
      <c r="GD123" s="220"/>
      <c r="GE123" s="220"/>
      <c r="GF123" s="221"/>
      <c r="GG123" s="221"/>
      <c r="GH123" s="221"/>
      <c r="GI123" s="221"/>
      <c r="GJ123" s="221"/>
      <c r="GK123" s="221"/>
      <c r="GL123" s="220"/>
      <c r="GM123" s="220"/>
      <c r="GN123" s="220"/>
      <c r="GO123" s="220"/>
      <c r="GP123" s="220"/>
      <c r="GQ123" s="220"/>
      <c r="GR123" s="220"/>
      <c r="GS123" s="220"/>
      <c r="GT123" s="220"/>
      <c r="GU123" s="220"/>
      <c r="GV123" s="220"/>
      <c r="GW123" s="220"/>
      <c r="GX123" s="220"/>
      <c r="GY123" s="221"/>
      <c r="GZ123" s="221"/>
      <c r="HA123" s="221"/>
      <c r="HB123" s="221"/>
      <c r="HC123" s="221"/>
      <c r="HD123" s="221"/>
      <c r="HE123" s="220"/>
      <c r="HF123" s="220"/>
      <c r="HG123" s="220"/>
      <c r="HH123" s="220"/>
      <c r="HI123" s="220"/>
      <c r="HJ123" s="220"/>
      <c r="HK123" s="220"/>
      <c r="HL123" s="220"/>
      <c r="HM123" s="220"/>
      <c r="HN123" s="220"/>
      <c r="HO123" s="220"/>
      <c r="HP123" s="220"/>
      <c r="HQ123" s="220"/>
      <c r="HR123" s="220"/>
      <c r="HS123" s="220"/>
      <c r="HT123" s="220"/>
      <c r="HU123" s="220"/>
      <c r="HV123" s="220"/>
      <c r="HW123" s="220"/>
      <c r="HX123" s="220"/>
      <c r="HY123" s="220"/>
      <c r="HZ123" s="220"/>
      <c r="IA123" s="220"/>
      <c r="IB123" s="220"/>
      <c r="IC123" s="220"/>
      <c r="ID123" s="220"/>
      <c r="IE123" s="220"/>
      <c r="IF123" s="220"/>
      <c r="IG123" s="220"/>
      <c r="IH123" s="220"/>
      <c r="II123" s="220"/>
      <c r="IJ123" s="220"/>
      <c r="IK123" s="221"/>
      <c r="IL123" s="221"/>
      <c r="IM123" s="220"/>
      <c r="IN123" s="220"/>
      <c r="IO123" s="220"/>
      <c r="IP123" s="220"/>
      <c r="IQ123" s="220"/>
      <c r="IR123" s="220"/>
      <c r="IS123" s="220"/>
      <c r="IT123" s="220"/>
      <c r="IU123" s="220"/>
      <c r="IV123" s="220"/>
      <c r="IW123" s="220"/>
      <c r="IX123" s="220"/>
      <c r="IY123" s="220"/>
      <c r="IZ123" s="220"/>
      <c r="JA123" s="220"/>
      <c r="JB123" s="220"/>
      <c r="JC123" s="220"/>
      <c r="JD123" s="220"/>
      <c r="JE123" s="157"/>
    </row>
    <row r="124" spans="1:265" s="135" customFormat="1">
      <c r="A124" s="157"/>
      <c r="B124" s="157"/>
      <c r="C124" s="139"/>
      <c r="D124" s="220"/>
      <c r="E124" s="220"/>
      <c r="F124" s="220"/>
      <c r="G124" s="220"/>
      <c r="H124" s="220"/>
      <c r="I124" s="220"/>
      <c r="J124" s="220"/>
      <c r="K124" s="220"/>
      <c r="L124" s="220"/>
      <c r="M124" s="220"/>
      <c r="N124" s="220"/>
      <c r="O124" s="220"/>
      <c r="P124" s="220"/>
      <c r="Q124" s="220"/>
      <c r="R124" s="220"/>
      <c r="S124" s="220"/>
      <c r="T124" s="220"/>
      <c r="U124" s="220"/>
      <c r="V124" s="220"/>
      <c r="W124" s="220"/>
      <c r="X124" s="220"/>
      <c r="Y124" s="220"/>
      <c r="Z124" s="220"/>
      <c r="AA124" s="220"/>
      <c r="AB124" s="220"/>
      <c r="AC124" s="220"/>
      <c r="AD124" s="220"/>
      <c r="AE124" s="220"/>
      <c r="AF124" s="220"/>
      <c r="AG124" s="220"/>
      <c r="AH124" s="220"/>
      <c r="AI124" s="220"/>
      <c r="AJ124" s="221"/>
      <c r="AK124" s="221"/>
      <c r="AL124" s="221"/>
      <c r="AM124" s="221"/>
      <c r="AN124" s="221"/>
      <c r="AO124" s="221"/>
      <c r="AP124" s="220"/>
      <c r="AQ124" s="220"/>
      <c r="AR124" s="220"/>
      <c r="AS124" s="220"/>
      <c r="AT124" s="220"/>
      <c r="AU124" s="220"/>
      <c r="AV124" s="220"/>
      <c r="AW124" s="220"/>
      <c r="AX124" s="220"/>
      <c r="AY124" s="220"/>
      <c r="AZ124" s="220"/>
      <c r="BA124" s="220"/>
      <c r="BB124" s="220"/>
      <c r="BC124" s="220"/>
      <c r="BD124" s="220"/>
      <c r="BE124" s="220"/>
      <c r="BF124" s="220"/>
      <c r="BG124" s="220"/>
      <c r="BH124" s="220"/>
      <c r="BI124" s="220"/>
      <c r="BJ124" s="220"/>
      <c r="BK124" s="220"/>
      <c r="BL124" s="220"/>
      <c r="BM124" s="220"/>
      <c r="BN124" s="220"/>
      <c r="BO124" s="220"/>
      <c r="BP124" s="220"/>
      <c r="BQ124" s="220"/>
      <c r="BR124" s="220"/>
      <c r="BS124" s="220"/>
      <c r="BT124" s="220"/>
      <c r="BU124" s="220"/>
      <c r="BV124" s="221"/>
      <c r="BW124" s="221"/>
      <c r="BX124" s="221"/>
      <c r="BY124" s="221"/>
      <c r="BZ124" s="221"/>
      <c r="CA124" s="221"/>
      <c r="CB124" s="220"/>
      <c r="CC124" s="220"/>
      <c r="CD124" s="220"/>
      <c r="CE124" s="220"/>
      <c r="CF124" s="220"/>
      <c r="CG124" s="220"/>
      <c r="CH124" s="220"/>
      <c r="CI124" s="220"/>
      <c r="CJ124" s="220"/>
      <c r="CK124" s="220"/>
      <c r="CL124" s="220"/>
      <c r="CM124" s="220"/>
      <c r="CN124" s="220"/>
      <c r="CO124" s="221"/>
      <c r="CP124" s="221"/>
      <c r="CQ124" s="221"/>
      <c r="CR124" s="221"/>
      <c r="CS124" s="221"/>
      <c r="CT124" s="221"/>
      <c r="CU124" s="220"/>
      <c r="CV124" s="220"/>
      <c r="CW124" s="220"/>
      <c r="CX124" s="220"/>
      <c r="CY124" s="220"/>
      <c r="CZ124" s="220"/>
      <c r="DA124" s="220"/>
      <c r="DB124" s="220"/>
      <c r="DC124" s="220"/>
      <c r="DD124" s="220"/>
      <c r="DE124" s="220"/>
      <c r="DF124" s="220"/>
      <c r="DG124" s="220"/>
      <c r="DH124" s="221"/>
      <c r="DI124" s="221"/>
      <c r="DJ124" s="221"/>
      <c r="DK124" s="221"/>
      <c r="DL124" s="221"/>
      <c r="DM124" s="221"/>
      <c r="DN124" s="220"/>
      <c r="DO124" s="220"/>
      <c r="DP124" s="220"/>
      <c r="DQ124" s="220"/>
      <c r="DR124" s="220"/>
      <c r="DS124" s="220"/>
      <c r="DT124" s="220"/>
      <c r="DU124" s="220"/>
      <c r="DV124" s="220"/>
      <c r="DW124" s="220"/>
      <c r="DX124" s="220"/>
      <c r="DY124" s="220"/>
      <c r="DZ124" s="220"/>
      <c r="EA124" s="221"/>
      <c r="EB124" s="221"/>
      <c r="EC124" s="221"/>
      <c r="ED124" s="221"/>
      <c r="EE124" s="221"/>
      <c r="EF124" s="221"/>
      <c r="EG124" s="220"/>
      <c r="EH124" s="220"/>
      <c r="EI124" s="220"/>
      <c r="EJ124" s="220"/>
      <c r="EK124" s="220"/>
      <c r="EL124" s="220"/>
      <c r="EM124" s="220"/>
      <c r="EN124" s="220"/>
      <c r="EO124" s="220"/>
      <c r="EP124" s="220"/>
      <c r="EQ124" s="220"/>
      <c r="ER124" s="220"/>
      <c r="ES124" s="220"/>
      <c r="ET124" s="221"/>
      <c r="EU124" s="221"/>
      <c r="EV124" s="221"/>
      <c r="EW124" s="221"/>
      <c r="EX124" s="221"/>
      <c r="EY124" s="221"/>
      <c r="EZ124" s="220"/>
      <c r="FA124" s="220"/>
      <c r="FB124" s="220"/>
      <c r="FC124" s="220"/>
      <c r="FD124" s="220"/>
      <c r="FE124" s="220"/>
      <c r="FF124" s="220"/>
      <c r="FG124" s="220"/>
      <c r="FH124" s="220"/>
      <c r="FI124" s="220"/>
      <c r="FJ124" s="220"/>
      <c r="FK124" s="220"/>
      <c r="FL124" s="220"/>
      <c r="FM124" s="221"/>
      <c r="FN124" s="221"/>
      <c r="FO124" s="221"/>
      <c r="FP124" s="221"/>
      <c r="FQ124" s="221"/>
      <c r="FR124" s="221"/>
      <c r="FS124" s="220"/>
      <c r="FT124" s="220"/>
      <c r="FU124" s="220"/>
      <c r="FV124" s="220"/>
      <c r="FW124" s="220"/>
      <c r="FX124" s="220"/>
      <c r="FY124" s="220"/>
      <c r="FZ124" s="220"/>
      <c r="GA124" s="220"/>
      <c r="GB124" s="220"/>
      <c r="GC124" s="220"/>
      <c r="GD124" s="220"/>
      <c r="GE124" s="220"/>
      <c r="GF124" s="221"/>
      <c r="GG124" s="221"/>
      <c r="GH124" s="221"/>
      <c r="GI124" s="221"/>
      <c r="GJ124" s="221"/>
      <c r="GK124" s="221"/>
      <c r="GL124" s="220"/>
      <c r="GM124" s="220"/>
      <c r="GN124" s="220"/>
      <c r="GO124" s="220"/>
      <c r="GP124" s="220"/>
      <c r="GQ124" s="220"/>
      <c r="GR124" s="220"/>
      <c r="GS124" s="220"/>
      <c r="GT124" s="220"/>
      <c r="GU124" s="220"/>
      <c r="GV124" s="220"/>
      <c r="GW124" s="220"/>
      <c r="GX124" s="220"/>
      <c r="GY124" s="221"/>
      <c r="GZ124" s="221"/>
      <c r="HA124" s="221"/>
      <c r="HB124" s="221"/>
      <c r="HC124" s="221"/>
      <c r="HD124" s="221"/>
      <c r="HE124" s="220"/>
      <c r="HF124" s="220"/>
      <c r="HG124" s="220"/>
      <c r="HH124" s="220"/>
      <c r="HI124" s="220"/>
      <c r="HJ124" s="220"/>
      <c r="HK124" s="220"/>
      <c r="HL124" s="220"/>
      <c r="HM124" s="220"/>
      <c r="HN124" s="220"/>
      <c r="HO124" s="220"/>
      <c r="HP124" s="220"/>
      <c r="HQ124" s="220"/>
      <c r="HR124" s="220"/>
      <c r="HS124" s="220"/>
      <c r="HT124" s="220"/>
      <c r="HU124" s="220"/>
      <c r="HV124" s="220"/>
      <c r="HW124" s="220"/>
      <c r="HX124" s="220"/>
      <c r="HY124" s="220"/>
      <c r="HZ124" s="220"/>
      <c r="IA124" s="220"/>
      <c r="IB124" s="220"/>
      <c r="IC124" s="220"/>
      <c r="ID124" s="220"/>
      <c r="IE124" s="220"/>
      <c r="IF124" s="220"/>
      <c r="IG124" s="220"/>
      <c r="IH124" s="220"/>
      <c r="II124" s="220"/>
      <c r="IJ124" s="220"/>
      <c r="IK124" s="221"/>
      <c r="IL124" s="221"/>
      <c r="IM124" s="220"/>
      <c r="IN124" s="220"/>
      <c r="IO124" s="220"/>
      <c r="IP124" s="220"/>
      <c r="IQ124" s="220"/>
      <c r="IR124" s="220"/>
      <c r="IS124" s="220"/>
      <c r="IT124" s="220"/>
      <c r="IU124" s="220"/>
      <c r="IV124" s="220"/>
      <c r="IW124" s="220"/>
      <c r="IX124" s="220"/>
      <c r="IY124" s="220"/>
      <c r="IZ124" s="220"/>
      <c r="JA124" s="220"/>
      <c r="JB124" s="220"/>
      <c r="JC124" s="220"/>
      <c r="JD124" s="220"/>
      <c r="JE124" s="157"/>
    </row>
    <row r="125" spans="1:265" s="135" customFormat="1">
      <c r="A125" s="157"/>
      <c r="B125" s="157"/>
      <c r="C125" s="139"/>
      <c r="D125" s="220"/>
      <c r="E125" s="220"/>
      <c r="F125" s="220"/>
      <c r="G125" s="220"/>
      <c r="H125" s="220"/>
      <c r="I125" s="220"/>
      <c r="J125" s="220"/>
      <c r="K125" s="220"/>
      <c r="L125" s="220"/>
      <c r="M125" s="220"/>
      <c r="N125" s="220"/>
      <c r="O125" s="220"/>
      <c r="P125" s="220"/>
      <c r="Q125" s="220"/>
      <c r="R125" s="220"/>
      <c r="S125" s="220"/>
      <c r="T125" s="220"/>
      <c r="U125" s="220"/>
      <c r="V125" s="220"/>
      <c r="W125" s="220"/>
      <c r="X125" s="220"/>
      <c r="Y125" s="220"/>
      <c r="Z125" s="220"/>
      <c r="AA125" s="220"/>
      <c r="AB125" s="220"/>
      <c r="AC125" s="220"/>
      <c r="AD125" s="220"/>
      <c r="AE125" s="220"/>
      <c r="AF125" s="220"/>
      <c r="AG125" s="220"/>
      <c r="AH125" s="220"/>
      <c r="AI125" s="220"/>
      <c r="AJ125" s="221"/>
      <c r="AK125" s="221"/>
      <c r="AL125" s="221"/>
      <c r="AM125" s="221"/>
      <c r="AN125" s="221"/>
      <c r="AO125" s="221"/>
      <c r="AP125" s="220"/>
      <c r="AQ125" s="220"/>
      <c r="AR125" s="220"/>
      <c r="AS125" s="220"/>
      <c r="AT125" s="220"/>
      <c r="AU125" s="220"/>
      <c r="AV125" s="220"/>
      <c r="AW125" s="220"/>
      <c r="AX125" s="220"/>
      <c r="AY125" s="220"/>
      <c r="AZ125" s="220"/>
      <c r="BA125" s="220"/>
      <c r="BB125" s="220"/>
      <c r="BC125" s="220"/>
      <c r="BD125" s="220"/>
      <c r="BE125" s="220"/>
      <c r="BF125" s="220"/>
      <c r="BG125" s="220"/>
      <c r="BH125" s="220"/>
      <c r="BI125" s="220"/>
      <c r="BJ125" s="220"/>
      <c r="BK125" s="220"/>
      <c r="BL125" s="220"/>
      <c r="BM125" s="220"/>
      <c r="BN125" s="220"/>
      <c r="BO125" s="220"/>
      <c r="BP125" s="220"/>
      <c r="BQ125" s="220"/>
      <c r="BR125" s="220"/>
      <c r="BS125" s="220"/>
      <c r="BT125" s="220"/>
      <c r="BU125" s="220"/>
      <c r="BV125" s="221"/>
      <c r="BW125" s="221"/>
      <c r="BX125" s="221"/>
      <c r="BY125" s="221"/>
      <c r="BZ125" s="221"/>
      <c r="CA125" s="221"/>
      <c r="CB125" s="220"/>
      <c r="CC125" s="220"/>
      <c r="CD125" s="220"/>
      <c r="CE125" s="220"/>
      <c r="CF125" s="220"/>
      <c r="CG125" s="220"/>
      <c r="CH125" s="220"/>
      <c r="CI125" s="220"/>
      <c r="CJ125" s="220"/>
      <c r="CK125" s="220"/>
      <c r="CL125" s="220"/>
      <c r="CM125" s="220"/>
      <c r="CN125" s="220"/>
      <c r="CO125" s="221"/>
      <c r="CP125" s="221"/>
      <c r="CQ125" s="221"/>
      <c r="CR125" s="221"/>
      <c r="CS125" s="221"/>
      <c r="CT125" s="221"/>
      <c r="CU125" s="220"/>
      <c r="CV125" s="220"/>
      <c r="CW125" s="220"/>
      <c r="CX125" s="220"/>
      <c r="CY125" s="220"/>
      <c r="CZ125" s="220"/>
      <c r="DA125" s="220"/>
      <c r="DB125" s="220"/>
      <c r="DC125" s="220"/>
      <c r="DD125" s="220"/>
      <c r="DE125" s="220"/>
      <c r="DF125" s="220"/>
      <c r="DG125" s="220"/>
      <c r="DH125" s="221"/>
      <c r="DI125" s="221"/>
      <c r="DJ125" s="221"/>
      <c r="DK125" s="221"/>
      <c r="DL125" s="221"/>
      <c r="DM125" s="221"/>
      <c r="DN125" s="220"/>
      <c r="DO125" s="220"/>
      <c r="DP125" s="220"/>
      <c r="DQ125" s="220"/>
      <c r="DR125" s="220"/>
      <c r="DS125" s="220"/>
      <c r="DT125" s="220"/>
      <c r="DU125" s="220"/>
      <c r="DV125" s="220"/>
      <c r="DW125" s="220"/>
      <c r="DX125" s="220"/>
      <c r="DY125" s="220"/>
      <c r="DZ125" s="220"/>
      <c r="EA125" s="221"/>
      <c r="EB125" s="221"/>
      <c r="EC125" s="221"/>
      <c r="ED125" s="221"/>
      <c r="EE125" s="221"/>
      <c r="EF125" s="221"/>
      <c r="EG125" s="220"/>
      <c r="EH125" s="220"/>
      <c r="EI125" s="220"/>
      <c r="EJ125" s="220"/>
      <c r="EK125" s="220"/>
      <c r="EL125" s="220"/>
      <c r="EM125" s="220"/>
      <c r="EN125" s="220"/>
      <c r="EO125" s="220"/>
      <c r="EP125" s="220"/>
      <c r="EQ125" s="220"/>
      <c r="ER125" s="220"/>
      <c r="ES125" s="220"/>
      <c r="ET125" s="221"/>
      <c r="EU125" s="221"/>
      <c r="EV125" s="221"/>
      <c r="EW125" s="221"/>
      <c r="EX125" s="221"/>
      <c r="EY125" s="221"/>
      <c r="EZ125" s="220"/>
      <c r="FA125" s="220"/>
      <c r="FB125" s="220"/>
      <c r="FC125" s="220"/>
      <c r="FD125" s="220"/>
      <c r="FE125" s="220"/>
      <c r="FF125" s="220"/>
      <c r="FG125" s="220"/>
      <c r="FH125" s="220"/>
      <c r="FI125" s="220"/>
      <c r="FJ125" s="220"/>
      <c r="FK125" s="220"/>
      <c r="FL125" s="220"/>
      <c r="FM125" s="221"/>
      <c r="FN125" s="221"/>
      <c r="FO125" s="221"/>
      <c r="FP125" s="221"/>
      <c r="FQ125" s="221"/>
      <c r="FR125" s="221"/>
      <c r="FS125" s="220"/>
      <c r="FT125" s="220"/>
      <c r="FU125" s="220"/>
      <c r="FV125" s="220"/>
      <c r="FW125" s="220"/>
      <c r="FX125" s="220"/>
      <c r="FY125" s="220"/>
      <c r="FZ125" s="220"/>
      <c r="GA125" s="220"/>
      <c r="GB125" s="220"/>
      <c r="GC125" s="220"/>
      <c r="GD125" s="220"/>
      <c r="GE125" s="220"/>
      <c r="GF125" s="221"/>
      <c r="GG125" s="221"/>
      <c r="GH125" s="221"/>
      <c r="GI125" s="221"/>
      <c r="GJ125" s="221"/>
      <c r="GK125" s="221"/>
      <c r="GL125" s="220"/>
      <c r="GM125" s="220"/>
      <c r="GN125" s="220"/>
      <c r="GO125" s="220"/>
      <c r="GP125" s="220"/>
      <c r="GQ125" s="220"/>
      <c r="GR125" s="220"/>
      <c r="GS125" s="220"/>
      <c r="GT125" s="220"/>
      <c r="GU125" s="220"/>
      <c r="GV125" s="220"/>
      <c r="GW125" s="220"/>
      <c r="GX125" s="220"/>
      <c r="GY125" s="221"/>
      <c r="GZ125" s="221"/>
      <c r="HA125" s="221"/>
      <c r="HB125" s="221"/>
      <c r="HC125" s="221"/>
      <c r="HD125" s="221"/>
      <c r="HE125" s="220"/>
      <c r="HF125" s="220"/>
      <c r="HG125" s="220"/>
      <c r="HH125" s="220"/>
      <c r="HI125" s="220"/>
      <c r="HJ125" s="220"/>
      <c r="HK125" s="220"/>
      <c r="HL125" s="220"/>
      <c r="HM125" s="220"/>
      <c r="HN125" s="220"/>
      <c r="HO125" s="220"/>
      <c r="HP125" s="220"/>
      <c r="HQ125" s="220"/>
      <c r="HR125" s="220"/>
      <c r="HS125" s="220"/>
      <c r="HT125" s="220"/>
      <c r="HU125" s="220"/>
      <c r="HV125" s="220"/>
      <c r="HW125" s="220"/>
      <c r="HX125" s="220"/>
      <c r="HY125" s="220"/>
      <c r="HZ125" s="220"/>
      <c r="IA125" s="220"/>
      <c r="IB125" s="220"/>
      <c r="IC125" s="220"/>
      <c r="ID125" s="220"/>
      <c r="IE125" s="220"/>
      <c r="IF125" s="220"/>
      <c r="IG125" s="220"/>
      <c r="IH125" s="220"/>
      <c r="II125" s="220"/>
      <c r="IJ125" s="220"/>
      <c r="IK125" s="221"/>
      <c r="IL125" s="221"/>
      <c r="IM125" s="220"/>
      <c r="IN125" s="220"/>
      <c r="IO125" s="220"/>
      <c r="IP125" s="220"/>
      <c r="IQ125" s="220"/>
      <c r="IR125" s="220"/>
      <c r="IS125" s="220"/>
      <c r="IT125" s="220"/>
      <c r="IU125" s="220"/>
      <c r="IV125" s="220"/>
      <c r="IW125" s="220"/>
      <c r="IX125" s="220"/>
      <c r="IY125" s="220"/>
      <c r="IZ125" s="220"/>
      <c r="JA125" s="220"/>
      <c r="JB125" s="220"/>
      <c r="JC125" s="220"/>
      <c r="JD125" s="220"/>
      <c r="JE125" s="157"/>
    </row>
    <row r="126" spans="1:265" s="135" customFormat="1">
      <c r="A126" s="157"/>
      <c r="B126" s="157"/>
      <c r="C126" s="139"/>
      <c r="D126" s="220"/>
      <c r="E126" s="220"/>
      <c r="F126" s="220"/>
      <c r="G126" s="220"/>
      <c r="H126" s="220"/>
      <c r="I126" s="220"/>
      <c r="J126" s="220"/>
      <c r="K126" s="220"/>
      <c r="L126" s="220"/>
      <c r="M126" s="220"/>
      <c r="N126" s="220"/>
      <c r="O126" s="220"/>
      <c r="P126" s="220"/>
      <c r="Q126" s="220"/>
      <c r="R126" s="220"/>
      <c r="S126" s="220"/>
      <c r="T126" s="220"/>
      <c r="U126" s="220"/>
      <c r="V126" s="220"/>
      <c r="W126" s="220"/>
      <c r="X126" s="220"/>
      <c r="Y126" s="220"/>
      <c r="Z126" s="220"/>
      <c r="AA126" s="220"/>
      <c r="AB126" s="220"/>
      <c r="AC126" s="220"/>
      <c r="AD126" s="220"/>
      <c r="AE126" s="220"/>
      <c r="AF126" s="220"/>
      <c r="AG126" s="220"/>
      <c r="AH126" s="220"/>
      <c r="AI126" s="220"/>
      <c r="AJ126" s="221"/>
      <c r="AK126" s="221"/>
      <c r="AL126" s="221"/>
      <c r="AM126" s="221"/>
      <c r="AN126" s="221"/>
      <c r="AO126" s="221"/>
      <c r="AP126" s="220"/>
      <c r="AQ126" s="220"/>
      <c r="AR126" s="220"/>
      <c r="AS126" s="220"/>
      <c r="AT126" s="220"/>
      <c r="AU126" s="220"/>
      <c r="AV126" s="220"/>
      <c r="AW126" s="220"/>
      <c r="AX126" s="220"/>
      <c r="AY126" s="220"/>
      <c r="AZ126" s="220"/>
      <c r="BA126" s="220"/>
      <c r="BB126" s="220"/>
      <c r="BC126" s="220"/>
      <c r="BD126" s="220"/>
      <c r="BE126" s="220"/>
      <c r="BF126" s="220"/>
      <c r="BG126" s="220"/>
      <c r="BH126" s="220"/>
      <c r="BI126" s="220"/>
      <c r="BJ126" s="220"/>
      <c r="BK126" s="220"/>
      <c r="BL126" s="220"/>
      <c r="BM126" s="220"/>
      <c r="BN126" s="220"/>
      <c r="BO126" s="220"/>
      <c r="BP126" s="220"/>
      <c r="BQ126" s="220"/>
      <c r="BR126" s="220"/>
      <c r="BS126" s="220"/>
      <c r="BT126" s="220"/>
      <c r="BU126" s="220"/>
      <c r="BV126" s="221"/>
      <c r="BW126" s="221"/>
      <c r="BX126" s="221"/>
      <c r="BY126" s="221"/>
      <c r="BZ126" s="221"/>
      <c r="CA126" s="221"/>
      <c r="CB126" s="220"/>
      <c r="CC126" s="220"/>
      <c r="CD126" s="220"/>
      <c r="CE126" s="220"/>
      <c r="CF126" s="220"/>
      <c r="CG126" s="220"/>
      <c r="CH126" s="220"/>
      <c r="CI126" s="220"/>
      <c r="CJ126" s="220"/>
      <c r="CK126" s="220"/>
      <c r="CL126" s="220"/>
      <c r="CM126" s="220"/>
      <c r="CN126" s="220"/>
      <c r="CO126" s="221"/>
      <c r="CP126" s="221"/>
      <c r="CQ126" s="221"/>
      <c r="CR126" s="221"/>
      <c r="CS126" s="221"/>
      <c r="CT126" s="221"/>
      <c r="CU126" s="220"/>
      <c r="CV126" s="220"/>
      <c r="CW126" s="220"/>
      <c r="CX126" s="220"/>
      <c r="CY126" s="220"/>
      <c r="CZ126" s="220"/>
      <c r="DA126" s="220"/>
      <c r="DB126" s="220"/>
      <c r="DC126" s="220"/>
      <c r="DD126" s="220"/>
      <c r="DE126" s="220"/>
      <c r="DF126" s="220"/>
      <c r="DG126" s="220"/>
      <c r="DH126" s="221"/>
      <c r="DI126" s="221"/>
      <c r="DJ126" s="221"/>
      <c r="DK126" s="221"/>
      <c r="DL126" s="221"/>
      <c r="DM126" s="221"/>
      <c r="DN126" s="220"/>
      <c r="DO126" s="220"/>
      <c r="DP126" s="220"/>
      <c r="DQ126" s="220"/>
      <c r="DR126" s="220"/>
      <c r="DS126" s="220"/>
      <c r="DT126" s="220"/>
      <c r="DU126" s="220"/>
      <c r="DV126" s="220"/>
      <c r="DW126" s="220"/>
      <c r="DX126" s="220"/>
      <c r="DY126" s="220"/>
      <c r="DZ126" s="220"/>
      <c r="EA126" s="221"/>
      <c r="EB126" s="221"/>
      <c r="EC126" s="221"/>
      <c r="ED126" s="221"/>
      <c r="EE126" s="221"/>
      <c r="EF126" s="221"/>
      <c r="EG126" s="220"/>
      <c r="EH126" s="220"/>
      <c r="EI126" s="220"/>
      <c r="EJ126" s="220"/>
      <c r="EK126" s="220"/>
      <c r="EL126" s="220"/>
      <c r="EM126" s="220"/>
      <c r="EN126" s="220"/>
      <c r="EO126" s="220"/>
      <c r="EP126" s="220"/>
      <c r="EQ126" s="220"/>
      <c r="ER126" s="220"/>
      <c r="ES126" s="220"/>
      <c r="ET126" s="221"/>
      <c r="EU126" s="221"/>
      <c r="EV126" s="221"/>
      <c r="EW126" s="221"/>
      <c r="EX126" s="221"/>
      <c r="EY126" s="221"/>
      <c r="EZ126" s="220"/>
      <c r="FA126" s="220"/>
      <c r="FB126" s="220"/>
      <c r="FC126" s="220"/>
      <c r="FD126" s="220"/>
      <c r="FE126" s="220"/>
      <c r="FF126" s="220"/>
      <c r="FG126" s="220"/>
      <c r="FH126" s="220"/>
      <c r="FI126" s="220"/>
      <c r="FJ126" s="220"/>
      <c r="FK126" s="220"/>
      <c r="FL126" s="220"/>
      <c r="FM126" s="221"/>
      <c r="FN126" s="221"/>
      <c r="FO126" s="221"/>
      <c r="FP126" s="221"/>
      <c r="FQ126" s="221"/>
      <c r="FR126" s="221"/>
      <c r="FS126" s="220"/>
      <c r="FT126" s="220"/>
      <c r="FU126" s="220"/>
      <c r="FV126" s="220"/>
      <c r="FW126" s="220"/>
      <c r="FX126" s="220"/>
      <c r="FY126" s="220"/>
      <c r="FZ126" s="220"/>
      <c r="GA126" s="220"/>
      <c r="GB126" s="220"/>
      <c r="GC126" s="220"/>
      <c r="GD126" s="220"/>
      <c r="GE126" s="220"/>
      <c r="GF126" s="221"/>
      <c r="GG126" s="221"/>
      <c r="GH126" s="221"/>
      <c r="GI126" s="221"/>
      <c r="GJ126" s="221"/>
      <c r="GK126" s="221"/>
      <c r="GL126" s="220"/>
      <c r="GM126" s="220"/>
      <c r="GN126" s="220"/>
      <c r="GO126" s="220"/>
      <c r="GP126" s="220"/>
      <c r="GQ126" s="220"/>
      <c r="GR126" s="220"/>
      <c r="GS126" s="220"/>
      <c r="GT126" s="220"/>
      <c r="GU126" s="220"/>
      <c r="GV126" s="220"/>
      <c r="GW126" s="220"/>
      <c r="GX126" s="220"/>
      <c r="GY126" s="221"/>
      <c r="GZ126" s="221"/>
      <c r="HA126" s="221"/>
      <c r="HB126" s="221"/>
      <c r="HC126" s="221"/>
      <c r="HD126" s="221"/>
      <c r="HE126" s="220"/>
      <c r="HF126" s="220"/>
      <c r="HG126" s="220"/>
      <c r="HH126" s="220"/>
      <c r="HI126" s="220"/>
      <c r="HJ126" s="220"/>
      <c r="HK126" s="220"/>
      <c r="HL126" s="220"/>
      <c r="HM126" s="220"/>
      <c r="HN126" s="220"/>
      <c r="HO126" s="220"/>
      <c r="HP126" s="220"/>
      <c r="HQ126" s="220"/>
      <c r="HR126" s="220"/>
      <c r="HS126" s="220"/>
      <c r="HT126" s="220"/>
      <c r="HU126" s="220"/>
      <c r="HV126" s="220"/>
      <c r="HW126" s="220"/>
      <c r="HX126" s="220"/>
      <c r="HY126" s="220"/>
      <c r="HZ126" s="220"/>
      <c r="IA126" s="220"/>
      <c r="IB126" s="220"/>
      <c r="IC126" s="220"/>
      <c r="ID126" s="220"/>
      <c r="IE126" s="220"/>
      <c r="IF126" s="220"/>
      <c r="IG126" s="220"/>
      <c r="IH126" s="220"/>
      <c r="II126" s="220"/>
      <c r="IJ126" s="220"/>
      <c r="IK126" s="221"/>
      <c r="IL126" s="221"/>
      <c r="IM126" s="220"/>
      <c r="IN126" s="220"/>
      <c r="IO126" s="220"/>
      <c r="IP126" s="220"/>
      <c r="IQ126" s="220"/>
      <c r="IR126" s="220"/>
      <c r="IS126" s="220"/>
      <c r="IT126" s="220"/>
      <c r="IU126" s="220"/>
      <c r="IV126" s="220"/>
      <c r="IW126" s="220"/>
      <c r="IX126" s="220"/>
      <c r="IY126" s="220"/>
      <c r="IZ126" s="220"/>
      <c r="JA126" s="220"/>
      <c r="JB126" s="220"/>
      <c r="JC126" s="220"/>
      <c r="JD126" s="220"/>
      <c r="JE126" s="157"/>
    </row>
    <row r="127" spans="1:265" s="135" customFormat="1">
      <c r="A127" s="157"/>
      <c r="B127" s="157"/>
      <c r="C127" s="139"/>
      <c r="D127" s="220"/>
      <c r="E127" s="220"/>
      <c r="F127" s="220"/>
      <c r="G127" s="220"/>
      <c r="H127" s="220"/>
      <c r="I127" s="220"/>
      <c r="J127" s="220"/>
      <c r="K127" s="220"/>
      <c r="L127" s="220"/>
      <c r="M127" s="220"/>
      <c r="N127" s="220"/>
      <c r="O127" s="220"/>
      <c r="P127" s="220"/>
      <c r="Q127" s="220"/>
      <c r="R127" s="220"/>
      <c r="S127" s="220"/>
      <c r="T127" s="220"/>
      <c r="U127" s="220"/>
      <c r="V127" s="220"/>
      <c r="W127" s="220"/>
      <c r="X127" s="220"/>
      <c r="Y127" s="220"/>
      <c r="Z127" s="220"/>
      <c r="AA127" s="220"/>
      <c r="AB127" s="220"/>
      <c r="AC127" s="220"/>
      <c r="AD127" s="220"/>
      <c r="AE127" s="220"/>
      <c r="AF127" s="220"/>
      <c r="AG127" s="220"/>
      <c r="AH127" s="220"/>
      <c r="AI127" s="220"/>
      <c r="AJ127" s="221"/>
      <c r="AK127" s="221"/>
      <c r="AL127" s="221"/>
      <c r="AM127" s="221"/>
      <c r="AN127" s="221"/>
      <c r="AO127" s="221"/>
      <c r="AP127" s="220"/>
      <c r="AQ127" s="220"/>
      <c r="AR127" s="220"/>
      <c r="AS127" s="220"/>
      <c r="AT127" s="220"/>
      <c r="AU127" s="220"/>
      <c r="AV127" s="220"/>
      <c r="AW127" s="220"/>
      <c r="AX127" s="220"/>
      <c r="AY127" s="220"/>
      <c r="AZ127" s="220"/>
      <c r="BA127" s="220"/>
      <c r="BB127" s="220"/>
      <c r="BC127" s="220"/>
      <c r="BD127" s="220"/>
      <c r="BE127" s="220"/>
      <c r="BF127" s="220"/>
      <c r="BG127" s="220"/>
      <c r="BH127" s="220"/>
      <c r="BI127" s="220"/>
      <c r="BJ127" s="220"/>
      <c r="BK127" s="220"/>
      <c r="BL127" s="220"/>
      <c r="BM127" s="220"/>
      <c r="BN127" s="220"/>
      <c r="BO127" s="220"/>
      <c r="BP127" s="220"/>
      <c r="BQ127" s="220"/>
      <c r="BR127" s="220"/>
      <c r="BS127" s="220"/>
      <c r="BT127" s="220"/>
      <c r="BU127" s="220"/>
      <c r="BV127" s="221"/>
      <c r="BW127" s="221"/>
      <c r="BX127" s="221"/>
      <c r="BY127" s="221"/>
      <c r="BZ127" s="221"/>
      <c r="CA127" s="221"/>
      <c r="CB127" s="220"/>
      <c r="CC127" s="220"/>
      <c r="CD127" s="220"/>
      <c r="CE127" s="220"/>
      <c r="CF127" s="220"/>
      <c r="CG127" s="220"/>
      <c r="CH127" s="220"/>
      <c r="CI127" s="220"/>
      <c r="CJ127" s="220"/>
      <c r="CK127" s="220"/>
      <c r="CL127" s="220"/>
      <c r="CM127" s="220"/>
      <c r="CN127" s="220"/>
      <c r="CO127" s="221"/>
      <c r="CP127" s="221"/>
      <c r="CQ127" s="221"/>
      <c r="CR127" s="221"/>
      <c r="CS127" s="221"/>
      <c r="CT127" s="221"/>
      <c r="CU127" s="220"/>
      <c r="CV127" s="220"/>
      <c r="CW127" s="220"/>
      <c r="CX127" s="220"/>
      <c r="CY127" s="220"/>
      <c r="CZ127" s="220"/>
      <c r="DA127" s="220"/>
      <c r="DB127" s="220"/>
      <c r="DC127" s="220"/>
      <c r="DD127" s="220"/>
      <c r="DE127" s="220"/>
      <c r="DF127" s="220"/>
      <c r="DG127" s="220"/>
      <c r="DH127" s="221"/>
      <c r="DI127" s="221"/>
      <c r="DJ127" s="221"/>
      <c r="DK127" s="221"/>
      <c r="DL127" s="221"/>
      <c r="DM127" s="221"/>
      <c r="DN127" s="220"/>
      <c r="DO127" s="220"/>
      <c r="DP127" s="220"/>
      <c r="DQ127" s="220"/>
      <c r="DR127" s="220"/>
      <c r="DS127" s="220"/>
      <c r="DT127" s="220"/>
      <c r="DU127" s="220"/>
      <c r="DV127" s="220"/>
      <c r="DW127" s="220"/>
      <c r="DX127" s="220"/>
      <c r="DY127" s="220"/>
      <c r="DZ127" s="220"/>
      <c r="EA127" s="221"/>
      <c r="EB127" s="221"/>
      <c r="EC127" s="221"/>
      <c r="ED127" s="221"/>
      <c r="EE127" s="221"/>
      <c r="EF127" s="221"/>
      <c r="EG127" s="220"/>
      <c r="EH127" s="220"/>
      <c r="EI127" s="220"/>
      <c r="EJ127" s="220"/>
      <c r="EK127" s="220"/>
      <c r="EL127" s="220"/>
      <c r="EM127" s="220"/>
      <c r="EN127" s="220"/>
      <c r="EO127" s="220"/>
      <c r="EP127" s="220"/>
      <c r="EQ127" s="220"/>
      <c r="ER127" s="220"/>
      <c r="ES127" s="220"/>
      <c r="ET127" s="221"/>
      <c r="EU127" s="221"/>
      <c r="EV127" s="221"/>
      <c r="EW127" s="221"/>
      <c r="EX127" s="221"/>
      <c r="EY127" s="221"/>
      <c r="EZ127" s="220"/>
      <c r="FA127" s="220"/>
      <c r="FB127" s="220"/>
      <c r="FC127" s="220"/>
      <c r="FD127" s="220"/>
      <c r="FE127" s="220"/>
      <c r="FF127" s="220"/>
      <c r="FG127" s="220"/>
      <c r="FH127" s="220"/>
      <c r="FI127" s="220"/>
      <c r="FJ127" s="220"/>
      <c r="FK127" s="220"/>
      <c r="FL127" s="220"/>
      <c r="FM127" s="221"/>
      <c r="FN127" s="221"/>
      <c r="FO127" s="221"/>
      <c r="FP127" s="221"/>
      <c r="FQ127" s="221"/>
      <c r="FR127" s="221"/>
      <c r="FS127" s="220"/>
      <c r="FT127" s="220"/>
      <c r="FU127" s="220"/>
      <c r="FV127" s="220"/>
      <c r="FW127" s="220"/>
      <c r="FX127" s="220"/>
      <c r="FY127" s="220"/>
      <c r="FZ127" s="220"/>
      <c r="GA127" s="220"/>
      <c r="GB127" s="220"/>
      <c r="GC127" s="220"/>
      <c r="GD127" s="220"/>
      <c r="GE127" s="220"/>
      <c r="GF127" s="221"/>
      <c r="GG127" s="221"/>
      <c r="GH127" s="221"/>
      <c r="GI127" s="221"/>
      <c r="GJ127" s="221"/>
      <c r="GK127" s="221"/>
      <c r="GL127" s="220"/>
      <c r="GM127" s="220"/>
      <c r="GN127" s="220"/>
      <c r="GO127" s="220"/>
      <c r="GP127" s="220"/>
      <c r="GQ127" s="220"/>
      <c r="GR127" s="220"/>
      <c r="GS127" s="220"/>
      <c r="GT127" s="220"/>
      <c r="GU127" s="220"/>
      <c r="GV127" s="220"/>
      <c r="GW127" s="220"/>
      <c r="GX127" s="220"/>
      <c r="GY127" s="221"/>
      <c r="GZ127" s="221"/>
      <c r="HA127" s="221"/>
      <c r="HB127" s="221"/>
      <c r="HC127" s="221"/>
      <c r="HD127" s="221"/>
      <c r="HE127" s="220"/>
      <c r="HF127" s="220"/>
      <c r="HG127" s="220"/>
      <c r="HH127" s="220"/>
      <c r="HI127" s="220"/>
      <c r="HJ127" s="220"/>
      <c r="HK127" s="220"/>
      <c r="HL127" s="220"/>
      <c r="HM127" s="220"/>
      <c r="HN127" s="220"/>
      <c r="HO127" s="220"/>
      <c r="HP127" s="220"/>
      <c r="HQ127" s="220"/>
      <c r="HR127" s="220"/>
      <c r="HS127" s="220"/>
      <c r="HT127" s="220"/>
      <c r="HU127" s="220"/>
      <c r="HV127" s="220"/>
      <c r="HW127" s="220"/>
      <c r="HX127" s="220"/>
      <c r="HY127" s="220"/>
      <c r="HZ127" s="220"/>
      <c r="IA127" s="220"/>
      <c r="IB127" s="220"/>
      <c r="IC127" s="220"/>
      <c r="ID127" s="220"/>
      <c r="IE127" s="220"/>
      <c r="IF127" s="220"/>
      <c r="IG127" s="220"/>
      <c r="IH127" s="220"/>
      <c r="II127" s="220"/>
      <c r="IJ127" s="220"/>
      <c r="IK127" s="221"/>
      <c r="IL127" s="221"/>
      <c r="IM127" s="220"/>
      <c r="IN127" s="220"/>
      <c r="IO127" s="220"/>
      <c r="IP127" s="220"/>
      <c r="IQ127" s="220"/>
      <c r="IR127" s="220"/>
      <c r="IS127" s="220"/>
      <c r="IT127" s="220"/>
      <c r="IU127" s="220"/>
      <c r="IV127" s="220"/>
      <c r="IW127" s="220"/>
      <c r="IX127" s="220"/>
      <c r="IY127" s="220"/>
      <c r="IZ127" s="220"/>
      <c r="JA127" s="220"/>
      <c r="JB127" s="220"/>
      <c r="JC127" s="220"/>
      <c r="JD127" s="220"/>
      <c r="JE127" s="157"/>
    </row>
    <row r="128" spans="1:265" s="135" customFormat="1">
      <c r="A128" s="157"/>
      <c r="B128" s="157"/>
      <c r="C128" s="139"/>
      <c r="D128" s="220"/>
      <c r="E128" s="220"/>
      <c r="F128" s="220"/>
      <c r="G128" s="220"/>
      <c r="H128" s="220"/>
      <c r="I128" s="220"/>
      <c r="J128" s="220"/>
      <c r="K128" s="220"/>
      <c r="L128" s="220"/>
      <c r="M128" s="220"/>
      <c r="N128" s="220"/>
      <c r="O128" s="220"/>
      <c r="P128" s="220"/>
      <c r="Q128" s="220"/>
      <c r="R128" s="220"/>
      <c r="S128" s="220"/>
      <c r="T128" s="220"/>
      <c r="U128" s="220"/>
      <c r="V128" s="220"/>
      <c r="W128" s="220"/>
      <c r="X128" s="220"/>
      <c r="Y128" s="220"/>
      <c r="Z128" s="220"/>
      <c r="AA128" s="220"/>
      <c r="AB128" s="220"/>
      <c r="AC128" s="220"/>
      <c r="AD128" s="220"/>
      <c r="AE128" s="220"/>
      <c r="AF128" s="220"/>
      <c r="AG128" s="220"/>
      <c r="AH128" s="220"/>
      <c r="AI128" s="220"/>
      <c r="AJ128" s="221"/>
      <c r="AK128" s="221"/>
      <c r="AL128" s="221"/>
      <c r="AM128" s="221"/>
      <c r="AN128" s="221"/>
      <c r="AO128" s="221"/>
      <c r="AP128" s="220"/>
      <c r="AQ128" s="220"/>
      <c r="AR128" s="220"/>
      <c r="AS128" s="220"/>
      <c r="AT128" s="220"/>
      <c r="AU128" s="220"/>
      <c r="AV128" s="220"/>
      <c r="AW128" s="220"/>
      <c r="AX128" s="220"/>
      <c r="AY128" s="220"/>
      <c r="AZ128" s="220"/>
      <c r="BA128" s="220"/>
      <c r="BB128" s="220"/>
      <c r="BC128" s="220"/>
      <c r="BD128" s="220"/>
      <c r="BE128" s="220"/>
      <c r="BF128" s="220"/>
      <c r="BG128" s="220"/>
      <c r="BH128" s="220"/>
      <c r="BI128" s="220"/>
      <c r="BJ128" s="220"/>
      <c r="BK128" s="220"/>
      <c r="BL128" s="220"/>
      <c r="BM128" s="220"/>
      <c r="BN128" s="220"/>
      <c r="BO128" s="220"/>
      <c r="BP128" s="220"/>
      <c r="BQ128" s="220"/>
      <c r="BR128" s="220"/>
      <c r="BS128" s="220"/>
      <c r="BT128" s="220"/>
      <c r="BU128" s="220"/>
      <c r="BV128" s="221"/>
      <c r="BW128" s="221"/>
      <c r="BX128" s="221"/>
      <c r="BY128" s="221"/>
      <c r="BZ128" s="221"/>
      <c r="CA128" s="221"/>
      <c r="CB128" s="220"/>
      <c r="CC128" s="220"/>
      <c r="CD128" s="220"/>
      <c r="CE128" s="220"/>
      <c r="CF128" s="220"/>
      <c r="CG128" s="220"/>
      <c r="CH128" s="220"/>
      <c r="CI128" s="220"/>
      <c r="CJ128" s="220"/>
      <c r="CK128" s="220"/>
      <c r="CL128" s="220"/>
      <c r="CM128" s="220"/>
      <c r="CN128" s="220"/>
      <c r="CO128" s="221"/>
      <c r="CP128" s="221"/>
      <c r="CQ128" s="221"/>
      <c r="CR128" s="221"/>
      <c r="CS128" s="221"/>
      <c r="CT128" s="221"/>
      <c r="CU128" s="220"/>
      <c r="CV128" s="220"/>
      <c r="CW128" s="220"/>
      <c r="CX128" s="220"/>
      <c r="CY128" s="220"/>
      <c r="CZ128" s="220"/>
      <c r="DA128" s="220"/>
      <c r="DB128" s="220"/>
      <c r="DC128" s="220"/>
      <c r="DD128" s="220"/>
      <c r="DE128" s="220"/>
      <c r="DF128" s="220"/>
      <c r="DG128" s="220"/>
      <c r="DH128" s="221"/>
      <c r="DI128" s="221"/>
      <c r="DJ128" s="221"/>
      <c r="DK128" s="221"/>
      <c r="DL128" s="221"/>
      <c r="DM128" s="221"/>
      <c r="DN128" s="220"/>
      <c r="DO128" s="220"/>
      <c r="DP128" s="220"/>
      <c r="DQ128" s="220"/>
      <c r="DR128" s="220"/>
      <c r="DS128" s="220"/>
      <c r="DT128" s="220"/>
      <c r="DU128" s="220"/>
      <c r="DV128" s="220"/>
      <c r="DW128" s="220"/>
      <c r="DX128" s="220"/>
      <c r="DY128" s="220"/>
      <c r="DZ128" s="220"/>
      <c r="EA128" s="221"/>
      <c r="EB128" s="221"/>
      <c r="EC128" s="221"/>
      <c r="ED128" s="221"/>
      <c r="EE128" s="221"/>
      <c r="EF128" s="221"/>
      <c r="EG128" s="220"/>
      <c r="EH128" s="220"/>
      <c r="EI128" s="220"/>
      <c r="EJ128" s="220"/>
      <c r="EK128" s="220"/>
      <c r="EL128" s="220"/>
      <c r="EM128" s="220"/>
      <c r="EN128" s="220"/>
      <c r="EO128" s="220"/>
      <c r="EP128" s="220"/>
      <c r="EQ128" s="220"/>
      <c r="ER128" s="220"/>
      <c r="ES128" s="220"/>
      <c r="ET128" s="221"/>
      <c r="EU128" s="221"/>
      <c r="EV128" s="221"/>
      <c r="EW128" s="221"/>
      <c r="EX128" s="221"/>
      <c r="EY128" s="221"/>
      <c r="EZ128" s="220"/>
      <c r="FA128" s="220"/>
      <c r="FB128" s="220"/>
      <c r="FC128" s="220"/>
      <c r="FD128" s="220"/>
      <c r="FE128" s="220"/>
      <c r="FF128" s="220"/>
      <c r="FG128" s="220"/>
      <c r="FH128" s="220"/>
      <c r="FI128" s="220"/>
      <c r="FJ128" s="220"/>
      <c r="FK128" s="220"/>
      <c r="FL128" s="220"/>
      <c r="FM128" s="221"/>
      <c r="FN128" s="221"/>
      <c r="FO128" s="221"/>
      <c r="FP128" s="221"/>
      <c r="FQ128" s="221"/>
      <c r="FR128" s="221"/>
      <c r="FS128" s="220"/>
      <c r="FT128" s="220"/>
      <c r="FU128" s="220"/>
      <c r="FV128" s="220"/>
      <c r="FW128" s="220"/>
      <c r="FX128" s="220"/>
      <c r="FY128" s="220"/>
      <c r="FZ128" s="220"/>
      <c r="GA128" s="220"/>
      <c r="GB128" s="220"/>
      <c r="GC128" s="220"/>
      <c r="GD128" s="220"/>
      <c r="GE128" s="220"/>
      <c r="GF128" s="221"/>
      <c r="GG128" s="221"/>
      <c r="GH128" s="221"/>
      <c r="GI128" s="221"/>
      <c r="GJ128" s="221"/>
      <c r="GK128" s="221"/>
      <c r="GL128" s="220"/>
      <c r="GM128" s="220"/>
      <c r="GN128" s="220"/>
      <c r="GO128" s="220"/>
      <c r="GP128" s="220"/>
      <c r="GQ128" s="220"/>
      <c r="GR128" s="220"/>
      <c r="GS128" s="220"/>
      <c r="GT128" s="220"/>
      <c r="GU128" s="220"/>
      <c r="GV128" s="220"/>
      <c r="GW128" s="220"/>
      <c r="GX128" s="220"/>
      <c r="GY128" s="221"/>
      <c r="GZ128" s="221"/>
      <c r="HA128" s="221"/>
      <c r="HB128" s="221"/>
      <c r="HC128" s="221"/>
      <c r="HD128" s="221"/>
      <c r="HE128" s="220"/>
      <c r="HF128" s="220"/>
      <c r="HG128" s="220"/>
      <c r="HH128" s="220"/>
      <c r="HI128" s="220"/>
      <c r="HJ128" s="220"/>
      <c r="HK128" s="220"/>
      <c r="HL128" s="220"/>
      <c r="HM128" s="220"/>
      <c r="HN128" s="220"/>
      <c r="HO128" s="220"/>
      <c r="HP128" s="220"/>
      <c r="HQ128" s="220"/>
      <c r="HR128" s="220"/>
      <c r="HS128" s="220"/>
      <c r="HT128" s="220"/>
      <c r="HU128" s="220"/>
      <c r="HV128" s="220"/>
      <c r="HW128" s="220"/>
      <c r="HX128" s="220"/>
      <c r="HY128" s="220"/>
      <c r="HZ128" s="220"/>
      <c r="IA128" s="220"/>
      <c r="IB128" s="220"/>
      <c r="IC128" s="220"/>
      <c r="ID128" s="220"/>
      <c r="IE128" s="220"/>
      <c r="IF128" s="220"/>
      <c r="IG128" s="220"/>
      <c r="IH128" s="220"/>
      <c r="II128" s="220"/>
      <c r="IJ128" s="220"/>
      <c r="IK128" s="221"/>
      <c r="IL128" s="221"/>
      <c r="IM128" s="220"/>
      <c r="IN128" s="220"/>
      <c r="IO128" s="220"/>
      <c r="IP128" s="220"/>
      <c r="IQ128" s="220"/>
      <c r="IR128" s="220"/>
      <c r="IS128" s="220"/>
      <c r="IT128" s="220"/>
      <c r="IU128" s="220"/>
      <c r="IV128" s="220"/>
      <c r="IW128" s="220"/>
      <c r="IX128" s="220"/>
      <c r="IY128" s="220"/>
      <c r="IZ128" s="220"/>
      <c r="JA128" s="220"/>
      <c r="JB128" s="220"/>
      <c r="JC128" s="220"/>
      <c r="JD128" s="220"/>
      <c r="JE128" s="157"/>
    </row>
    <row r="129" spans="1:265" s="135" customFormat="1">
      <c r="A129" s="157"/>
      <c r="B129" s="157"/>
      <c r="C129" s="139"/>
      <c r="D129" s="220"/>
      <c r="E129" s="220"/>
      <c r="F129" s="220"/>
      <c r="G129" s="220"/>
      <c r="H129" s="220"/>
      <c r="I129" s="220"/>
      <c r="J129" s="220"/>
      <c r="K129" s="220"/>
      <c r="L129" s="220"/>
      <c r="M129" s="220"/>
      <c r="N129" s="220"/>
      <c r="O129" s="220"/>
      <c r="P129" s="220"/>
      <c r="Q129" s="220"/>
      <c r="R129" s="220"/>
      <c r="S129" s="220"/>
      <c r="T129" s="220"/>
      <c r="U129" s="220"/>
      <c r="V129" s="220"/>
      <c r="W129" s="220"/>
      <c r="X129" s="220"/>
      <c r="Y129" s="220"/>
      <c r="Z129" s="220"/>
      <c r="AA129" s="220"/>
      <c r="AB129" s="220"/>
      <c r="AC129" s="220"/>
      <c r="AD129" s="220"/>
      <c r="AE129" s="220"/>
      <c r="AF129" s="220"/>
      <c r="AG129" s="220"/>
      <c r="AH129" s="220"/>
      <c r="AI129" s="220"/>
      <c r="AJ129" s="221"/>
      <c r="AK129" s="221"/>
      <c r="AL129" s="221"/>
      <c r="AM129" s="221"/>
      <c r="AN129" s="221"/>
      <c r="AO129" s="221"/>
      <c r="AP129" s="220"/>
      <c r="AQ129" s="220"/>
      <c r="AR129" s="220"/>
      <c r="AS129" s="220"/>
      <c r="AT129" s="220"/>
      <c r="AU129" s="220"/>
      <c r="AV129" s="220"/>
      <c r="AW129" s="220"/>
      <c r="AX129" s="220"/>
      <c r="AY129" s="220"/>
      <c r="AZ129" s="220"/>
      <c r="BA129" s="220"/>
      <c r="BB129" s="220"/>
      <c r="BC129" s="220"/>
      <c r="BD129" s="220"/>
      <c r="BE129" s="220"/>
      <c r="BF129" s="220"/>
      <c r="BG129" s="220"/>
      <c r="BH129" s="220"/>
      <c r="BI129" s="220"/>
      <c r="BJ129" s="220"/>
      <c r="BK129" s="220"/>
      <c r="BL129" s="220"/>
      <c r="BM129" s="220"/>
      <c r="BN129" s="220"/>
      <c r="BO129" s="220"/>
      <c r="BP129" s="220"/>
      <c r="BQ129" s="220"/>
      <c r="BR129" s="220"/>
      <c r="BS129" s="220"/>
      <c r="BT129" s="220"/>
      <c r="BU129" s="220"/>
      <c r="BV129" s="221"/>
      <c r="BW129" s="221"/>
      <c r="BX129" s="221"/>
      <c r="BY129" s="221"/>
      <c r="BZ129" s="221"/>
      <c r="CA129" s="221"/>
      <c r="CB129" s="220"/>
      <c r="CC129" s="220"/>
      <c r="CD129" s="220"/>
      <c r="CE129" s="220"/>
      <c r="CF129" s="220"/>
      <c r="CG129" s="220"/>
      <c r="CH129" s="220"/>
      <c r="CI129" s="220"/>
      <c r="CJ129" s="220"/>
      <c r="CK129" s="220"/>
      <c r="CL129" s="220"/>
      <c r="CM129" s="220"/>
      <c r="CN129" s="220"/>
      <c r="CO129" s="221"/>
      <c r="CP129" s="221"/>
      <c r="CQ129" s="221"/>
      <c r="CR129" s="221"/>
      <c r="CS129" s="221"/>
      <c r="CT129" s="221"/>
      <c r="CU129" s="220"/>
      <c r="CV129" s="220"/>
      <c r="CW129" s="220"/>
      <c r="CX129" s="220"/>
      <c r="CY129" s="220"/>
      <c r="CZ129" s="220"/>
      <c r="DA129" s="220"/>
      <c r="DB129" s="220"/>
      <c r="DC129" s="220"/>
      <c r="DD129" s="220"/>
      <c r="DE129" s="220"/>
      <c r="DF129" s="220"/>
      <c r="DG129" s="220"/>
      <c r="DH129" s="221"/>
      <c r="DI129" s="221"/>
      <c r="DJ129" s="221"/>
      <c r="DK129" s="221"/>
      <c r="DL129" s="221"/>
      <c r="DM129" s="221"/>
      <c r="DN129" s="220"/>
      <c r="DO129" s="220"/>
      <c r="DP129" s="220"/>
      <c r="DQ129" s="220"/>
      <c r="DR129" s="220"/>
      <c r="DS129" s="220"/>
      <c r="DT129" s="220"/>
      <c r="DU129" s="220"/>
      <c r="DV129" s="220"/>
      <c r="DW129" s="220"/>
      <c r="DX129" s="220"/>
      <c r="DY129" s="220"/>
      <c r="DZ129" s="220"/>
      <c r="EA129" s="221"/>
      <c r="EB129" s="221"/>
      <c r="EC129" s="221"/>
      <c r="ED129" s="221"/>
      <c r="EE129" s="221"/>
      <c r="EF129" s="221"/>
      <c r="EG129" s="220"/>
      <c r="EH129" s="220"/>
      <c r="EI129" s="220"/>
      <c r="EJ129" s="220"/>
      <c r="EK129" s="220"/>
      <c r="EL129" s="220"/>
      <c r="EM129" s="220"/>
      <c r="EN129" s="220"/>
      <c r="EO129" s="220"/>
      <c r="EP129" s="220"/>
      <c r="EQ129" s="220"/>
      <c r="ER129" s="220"/>
      <c r="ES129" s="220"/>
      <c r="ET129" s="221"/>
      <c r="EU129" s="221"/>
      <c r="EV129" s="221"/>
      <c r="EW129" s="221"/>
      <c r="EX129" s="221"/>
      <c r="EY129" s="221"/>
      <c r="EZ129" s="220"/>
      <c r="FA129" s="220"/>
      <c r="FB129" s="220"/>
      <c r="FC129" s="220"/>
      <c r="FD129" s="220"/>
      <c r="FE129" s="220"/>
      <c r="FF129" s="220"/>
      <c r="FG129" s="220"/>
      <c r="FH129" s="220"/>
      <c r="FI129" s="220"/>
      <c r="FJ129" s="220"/>
      <c r="FK129" s="220"/>
      <c r="FL129" s="220"/>
      <c r="FM129" s="221"/>
      <c r="FN129" s="221"/>
      <c r="FO129" s="221"/>
      <c r="FP129" s="221"/>
      <c r="FQ129" s="221"/>
      <c r="FR129" s="221"/>
      <c r="FS129" s="220"/>
      <c r="FT129" s="220"/>
      <c r="FU129" s="220"/>
      <c r="FV129" s="220"/>
      <c r="FW129" s="220"/>
      <c r="FX129" s="220"/>
      <c r="FY129" s="220"/>
      <c r="FZ129" s="220"/>
      <c r="GA129" s="220"/>
      <c r="GB129" s="220"/>
      <c r="GC129" s="220"/>
      <c r="GD129" s="220"/>
      <c r="GE129" s="220"/>
      <c r="GF129" s="221"/>
      <c r="GG129" s="221"/>
      <c r="GH129" s="221"/>
      <c r="GI129" s="221"/>
      <c r="GJ129" s="221"/>
      <c r="GK129" s="221"/>
      <c r="GL129" s="220"/>
      <c r="GM129" s="220"/>
      <c r="GN129" s="220"/>
      <c r="GO129" s="220"/>
      <c r="GP129" s="220"/>
      <c r="GQ129" s="220"/>
      <c r="GR129" s="220"/>
      <c r="GS129" s="220"/>
      <c r="GT129" s="220"/>
      <c r="GU129" s="220"/>
      <c r="GV129" s="220"/>
      <c r="GW129" s="220"/>
      <c r="GX129" s="220"/>
      <c r="GY129" s="221"/>
      <c r="GZ129" s="221"/>
      <c r="HA129" s="221"/>
      <c r="HB129" s="221"/>
      <c r="HC129" s="221"/>
      <c r="HD129" s="221"/>
      <c r="HE129" s="220"/>
      <c r="HF129" s="220"/>
      <c r="HG129" s="220"/>
      <c r="HH129" s="220"/>
      <c r="HI129" s="220"/>
      <c r="HJ129" s="220"/>
      <c r="HK129" s="220"/>
      <c r="HL129" s="220"/>
      <c r="HM129" s="220"/>
      <c r="HN129" s="220"/>
      <c r="HO129" s="220"/>
      <c r="HP129" s="220"/>
      <c r="HQ129" s="220"/>
      <c r="HR129" s="220"/>
      <c r="HS129" s="220"/>
      <c r="HT129" s="220"/>
      <c r="HU129" s="220"/>
      <c r="HV129" s="220"/>
      <c r="HW129" s="220"/>
      <c r="HX129" s="220"/>
      <c r="HY129" s="220"/>
      <c r="HZ129" s="220"/>
      <c r="IA129" s="220"/>
      <c r="IB129" s="220"/>
      <c r="IC129" s="220"/>
      <c r="ID129" s="220"/>
      <c r="IE129" s="220"/>
      <c r="IF129" s="220"/>
      <c r="IG129" s="220"/>
      <c r="IH129" s="220"/>
      <c r="II129" s="220"/>
      <c r="IJ129" s="220"/>
      <c r="IK129" s="221"/>
      <c r="IL129" s="221"/>
      <c r="IM129" s="220"/>
      <c r="IN129" s="220"/>
      <c r="IO129" s="220"/>
      <c r="IP129" s="220"/>
      <c r="IQ129" s="220"/>
      <c r="IR129" s="220"/>
      <c r="IS129" s="220"/>
      <c r="IT129" s="220"/>
      <c r="IU129" s="220"/>
      <c r="IV129" s="220"/>
      <c r="IW129" s="220"/>
      <c r="IX129" s="220"/>
      <c r="IY129" s="220"/>
      <c r="IZ129" s="220"/>
      <c r="JA129" s="220"/>
      <c r="JB129" s="220"/>
      <c r="JC129" s="220"/>
      <c r="JD129" s="220"/>
      <c r="JE129" s="157"/>
    </row>
    <row r="130" spans="1:265" s="135" customFormat="1">
      <c r="A130" s="157"/>
      <c r="B130" s="157"/>
      <c r="C130" s="139"/>
      <c r="D130" s="220"/>
      <c r="E130" s="220"/>
      <c r="F130" s="220"/>
      <c r="G130" s="220"/>
      <c r="H130" s="220"/>
      <c r="I130" s="220"/>
      <c r="J130" s="220"/>
      <c r="K130" s="220"/>
      <c r="L130" s="220"/>
      <c r="M130" s="220"/>
      <c r="N130" s="220"/>
      <c r="O130" s="220"/>
      <c r="P130" s="220"/>
      <c r="Q130" s="220"/>
      <c r="R130" s="220"/>
      <c r="S130" s="220"/>
      <c r="T130" s="220"/>
      <c r="U130" s="220"/>
      <c r="V130" s="220"/>
      <c r="W130" s="220"/>
      <c r="X130" s="220"/>
      <c r="Y130" s="220"/>
      <c r="Z130" s="220"/>
      <c r="AA130" s="220"/>
      <c r="AB130" s="220"/>
      <c r="AC130" s="220"/>
      <c r="AD130" s="220"/>
      <c r="AE130" s="220"/>
      <c r="AF130" s="220"/>
      <c r="AG130" s="220"/>
      <c r="AH130" s="220"/>
      <c r="AI130" s="220"/>
      <c r="AJ130" s="221"/>
      <c r="AK130" s="221"/>
      <c r="AL130" s="221"/>
      <c r="AM130" s="221"/>
      <c r="AN130" s="221"/>
      <c r="AO130" s="221"/>
      <c r="AP130" s="220"/>
      <c r="AQ130" s="220"/>
      <c r="AR130" s="220"/>
      <c r="AS130" s="220"/>
      <c r="AT130" s="220"/>
      <c r="AU130" s="220"/>
      <c r="AV130" s="220"/>
      <c r="AW130" s="220"/>
      <c r="AX130" s="220"/>
      <c r="AY130" s="220"/>
      <c r="AZ130" s="220"/>
      <c r="BA130" s="220"/>
      <c r="BB130" s="220"/>
      <c r="BC130" s="220"/>
      <c r="BD130" s="220"/>
      <c r="BE130" s="220"/>
      <c r="BF130" s="220"/>
      <c r="BG130" s="220"/>
      <c r="BH130" s="220"/>
      <c r="BI130" s="220"/>
      <c r="BJ130" s="220"/>
      <c r="BK130" s="220"/>
      <c r="BL130" s="220"/>
      <c r="BM130" s="220"/>
      <c r="BN130" s="220"/>
      <c r="BO130" s="220"/>
      <c r="BP130" s="220"/>
      <c r="BQ130" s="220"/>
      <c r="BR130" s="220"/>
      <c r="BS130" s="220"/>
      <c r="BT130" s="220"/>
      <c r="BU130" s="220"/>
      <c r="BV130" s="221"/>
      <c r="BW130" s="221"/>
      <c r="BX130" s="221"/>
      <c r="BY130" s="221"/>
      <c r="BZ130" s="221"/>
      <c r="CA130" s="221"/>
      <c r="CB130" s="220"/>
      <c r="CC130" s="220"/>
      <c r="CD130" s="220"/>
      <c r="CE130" s="220"/>
      <c r="CF130" s="220"/>
      <c r="CG130" s="220"/>
      <c r="CH130" s="220"/>
      <c r="CI130" s="220"/>
      <c r="CJ130" s="220"/>
      <c r="CK130" s="220"/>
      <c r="CL130" s="220"/>
      <c r="CM130" s="220"/>
      <c r="CN130" s="220"/>
      <c r="CO130" s="221"/>
      <c r="CP130" s="221"/>
      <c r="CQ130" s="221"/>
      <c r="CR130" s="221"/>
      <c r="CS130" s="221"/>
      <c r="CT130" s="221"/>
      <c r="CU130" s="220"/>
      <c r="CV130" s="220"/>
      <c r="CW130" s="220"/>
      <c r="CX130" s="220"/>
      <c r="CY130" s="220"/>
      <c r="CZ130" s="220"/>
      <c r="DA130" s="220"/>
      <c r="DB130" s="220"/>
      <c r="DC130" s="220"/>
      <c r="DD130" s="220"/>
      <c r="DE130" s="220"/>
      <c r="DF130" s="220"/>
      <c r="DG130" s="220"/>
      <c r="DH130" s="221"/>
      <c r="DI130" s="221"/>
      <c r="DJ130" s="221"/>
      <c r="DK130" s="221"/>
      <c r="DL130" s="221"/>
      <c r="DM130" s="221"/>
      <c r="DN130" s="220"/>
      <c r="DO130" s="220"/>
      <c r="DP130" s="220"/>
      <c r="DQ130" s="220"/>
      <c r="DR130" s="220"/>
      <c r="DS130" s="220"/>
      <c r="DT130" s="220"/>
      <c r="DU130" s="220"/>
      <c r="DV130" s="220"/>
      <c r="DW130" s="220"/>
      <c r="DX130" s="220"/>
      <c r="DY130" s="220"/>
      <c r="DZ130" s="220"/>
      <c r="EA130" s="221"/>
      <c r="EB130" s="221"/>
      <c r="EC130" s="221"/>
      <c r="ED130" s="221"/>
      <c r="EE130" s="221"/>
      <c r="EF130" s="221"/>
      <c r="EG130" s="220"/>
      <c r="EH130" s="220"/>
      <c r="EI130" s="220"/>
      <c r="EJ130" s="220"/>
      <c r="EK130" s="220"/>
      <c r="EL130" s="220"/>
      <c r="EM130" s="220"/>
      <c r="EN130" s="220"/>
      <c r="EO130" s="220"/>
      <c r="EP130" s="220"/>
      <c r="EQ130" s="220"/>
      <c r="ER130" s="220"/>
      <c r="ES130" s="220"/>
      <c r="ET130" s="221"/>
      <c r="EU130" s="221"/>
      <c r="EV130" s="221"/>
      <c r="EW130" s="221"/>
      <c r="EX130" s="221"/>
      <c r="EY130" s="221"/>
      <c r="EZ130" s="220"/>
      <c r="FA130" s="220"/>
      <c r="FB130" s="220"/>
      <c r="FC130" s="220"/>
      <c r="FD130" s="220"/>
      <c r="FE130" s="220"/>
      <c r="FF130" s="220"/>
      <c r="FG130" s="220"/>
      <c r="FH130" s="220"/>
      <c r="FI130" s="220"/>
      <c r="FJ130" s="220"/>
      <c r="FK130" s="220"/>
      <c r="FL130" s="220"/>
      <c r="FM130" s="221"/>
      <c r="FN130" s="221"/>
      <c r="FO130" s="221"/>
      <c r="FP130" s="221"/>
      <c r="FQ130" s="221"/>
      <c r="FR130" s="221"/>
      <c r="FS130" s="220"/>
      <c r="FT130" s="220"/>
      <c r="FU130" s="220"/>
      <c r="FV130" s="220"/>
      <c r="FW130" s="220"/>
      <c r="FX130" s="220"/>
      <c r="FY130" s="220"/>
      <c r="FZ130" s="220"/>
      <c r="GA130" s="220"/>
      <c r="GB130" s="220"/>
      <c r="GC130" s="220"/>
      <c r="GD130" s="220"/>
      <c r="GE130" s="220"/>
      <c r="GF130" s="221"/>
      <c r="GG130" s="221"/>
      <c r="GH130" s="221"/>
      <c r="GI130" s="221"/>
      <c r="GJ130" s="221"/>
      <c r="GK130" s="221"/>
      <c r="GL130" s="220"/>
      <c r="GM130" s="220"/>
      <c r="GN130" s="220"/>
      <c r="GO130" s="220"/>
      <c r="GP130" s="220"/>
      <c r="GQ130" s="220"/>
      <c r="GR130" s="220"/>
      <c r="GS130" s="220"/>
      <c r="GT130" s="220"/>
      <c r="GU130" s="220"/>
      <c r="GV130" s="220"/>
      <c r="GW130" s="220"/>
      <c r="GX130" s="220"/>
      <c r="GY130" s="221"/>
      <c r="GZ130" s="221"/>
      <c r="HA130" s="221"/>
      <c r="HB130" s="221"/>
      <c r="HC130" s="221"/>
      <c r="HD130" s="221"/>
      <c r="HE130" s="220"/>
      <c r="HF130" s="220"/>
      <c r="HG130" s="220"/>
      <c r="HH130" s="220"/>
      <c r="HI130" s="220"/>
      <c r="HJ130" s="220"/>
      <c r="HK130" s="220"/>
      <c r="HL130" s="220"/>
      <c r="HM130" s="220"/>
      <c r="HN130" s="220"/>
      <c r="HO130" s="220"/>
      <c r="HP130" s="220"/>
      <c r="HQ130" s="220"/>
      <c r="HR130" s="220"/>
      <c r="HS130" s="220"/>
      <c r="HT130" s="220"/>
      <c r="HU130" s="220"/>
      <c r="HV130" s="220"/>
      <c r="HW130" s="220"/>
      <c r="HX130" s="220"/>
      <c r="HY130" s="220"/>
      <c r="HZ130" s="220"/>
      <c r="IA130" s="220"/>
      <c r="IB130" s="220"/>
      <c r="IC130" s="220"/>
      <c r="ID130" s="220"/>
      <c r="IE130" s="220"/>
      <c r="IF130" s="220"/>
      <c r="IG130" s="220"/>
      <c r="IH130" s="220"/>
      <c r="II130" s="220"/>
      <c r="IJ130" s="220"/>
      <c r="IK130" s="221"/>
      <c r="IL130" s="221"/>
      <c r="IM130" s="220"/>
      <c r="IN130" s="220"/>
      <c r="IO130" s="220"/>
      <c r="IP130" s="220"/>
      <c r="IQ130" s="220"/>
      <c r="IR130" s="220"/>
      <c r="IS130" s="220"/>
      <c r="IT130" s="220"/>
      <c r="IU130" s="220"/>
      <c r="IV130" s="220"/>
      <c r="IW130" s="220"/>
      <c r="IX130" s="220"/>
      <c r="IY130" s="220"/>
      <c r="IZ130" s="220"/>
      <c r="JA130" s="220"/>
      <c r="JB130" s="220"/>
      <c r="JC130" s="220"/>
      <c r="JD130" s="220"/>
      <c r="JE130" s="157"/>
    </row>
    <row r="131" spans="1:265" s="135" customFormat="1">
      <c r="A131" s="157"/>
      <c r="B131" s="157"/>
      <c r="C131" s="139"/>
      <c r="D131" s="220"/>
      <c r="E131" s="220"/>
      <c r="F131" s="220"/>
      <c r="G131" s="220"/>
      <c r="H131" s="220"/>
      <c r="I131" s="220"/>
      <c r="J131" s="220"/>
      <c r="K131" s="220"/>
      <c r="L131" s="220"/>
      <c r="M131" s="220"/>
      <c r="N131" s="220"/>
      <c r="O131" s="220"/>
      <c r="P131" s="220"/>
      <c r="Q131" s="220"/>
      <c r="R131" s="220"/>
      <c r="S131" s="220"/>
      <c r="T131" s="220"/>
      <c r="U131" s="220"/>
      <c r="V131" s="220"/>
      <c r="W131" s="220"/>
      <c r="X131" s="220"/>
      <c r="Y131" s="220"/>
      <c r="Z131" s="220"/>
      <c r="AA131" s="220"/>
      <c r="AB131" s="220"/>
      <c r="AC131" s="220"/>
      <c r="AD131" s="220"/>
      <c r="AE131" s="220"/>
      <c r="AF131" s="220"/>
      <c r="AG131" s="220"/>
      <c r="AH131" s="220"/>
      <c r="AI131" s="220"/>
      <c r="AJ131" s="221"/>
      <c r="AK131" s="221"/>
      <c r="AL131" s="221"/>
      <c r="AM131" s="221"/>
      <c r="AN131" s="221"/>
      <c r="AO131" s="221"/>
      <c r="AP131" s="220"/>
      <c r="AQ131" s="220"/>
      <c r="AR131" s="220"/>
      <c r="AS131" s="220"/>
      <c r="AT131" s="220"/>
      <c r="AU131" s="220"/>
      <c r="AV131" s="220"/>
      <c r="AW131" s="220"/>
      <c r="AX131" s="220"/>
      <c r="AY131" s="220"/>
      <c r="AZ131" s="220"/>
      <c r="BA131" s="220"/>
      <c r="BB131" s="220"/>
      <c r="BC131" s="220"/>
      <c r="BD131" s="220"/>
      <c r="BE131" s="220"/>
      <c r="BF131" s="220"/>
      <c r="BG131" s="220"/>
      <c r="BH131" s="220"/>
      <c r="BI131" s="220"/>
      <c r="BJ131" s="220"/>
      <c r="BK131" s="220"/>
      <c r="BL131" s="220"/>
      <c r="BM131" s="220"/>
      <c r="BN131" s="220"/>
      <c r="BO131" s="220"/>
      <c r="BP131" s="220"/>
      <c r="BQ131" s="220"/>
      <c r="BR131" s="220"/>
      <c r="BS131" s="220"/>
      <c r="BT131" s="220"/>
      <c r="BU131" s="220"/>
      <c r="BV131" s="221"/>
      <c r="BW131" s="221"/>
      <c r="BX131" s="221"/>
      <c r="BY131" s="221"/>
      <c r="BZ131" s="221"/>
      <c r="CA131" s="221"/>
      <c r="CB131" s="220"/>
      <c r="CC131" s="220"/>
      <c r="CD131" s="220"/>
      <c r="CE131" s="220"/>
      <c r="CF131" s="220"/>
      <c r="CG131" s="220"/>
      <c r="CH131" s="220"/>
      <c r="CI131" s="220"/>
      <c r="CJ131" s="220"/>
      <c r="CK131" s="220"/>
      <c r="CL131" s="220"/>
      <c r="CM131" s="220"/>
      <c r="CN131" s="220"/>
      <c r="CO131" s="221"/>
      <c r="CP131" s="221"/>
      <c r="CQ131" s="221"/>
      <c r="CR131" s="221"/>
      <c r="CS131" s="221"/>
      <c r="CT131" s="221"/>
      <c r="CU131" s="220"/>
      <c r="CV131" s="220"/>
      <c r="CW131" s="220"/>
      <c r="CX131" s="220"/>
      <c r="CY131" s="220"/>
      <c r="CZ131" s="220"/>
      <c r="DA131" s="220"/>
      <c r="DB131" s="220"/>
      <c r="DC131" s="220"/>
      <c r="DD131" s="220"/>
      <c r="DE131" s="220"/>
      <c r="DF131" s="220"/>
      <c r="DG131" s="220"/>
      <c r="DH131" s="221"/>
      <c r="DI131" s="221"/>
      <c r="DJ131" s="221"/>
      <c r="DK131" s="221"/>
      <c r="DL131" s="221"/>
      <c r="DM131" s="221"/>
      <c r="DN131" s="220"/>
      <c r="DO131" s="220"/>
      <c r="DP131" s="220"/>
      <c r="DQ131" s="220"/>
      <c r="DR131" s="220"/>
      <c r="DS131" s="220"/>
      <c r="DT131" s="220"/>
      <c r="DU131" s="220"/>
      <c r="DV131" s="220"/>
      <c r="DW131" s="220"/>
      <c r="DX131" s="220"/>
      <c r="DY131" s="220"/>
      <c r="DZ131" s="220"/>
      <c r="EA131" s="221"/>
      <c r="EB131" s="221"/>
      <c r="EC131" s="221"/>
      <c r="ED131" s="221"/>
      <c r="EE131" s="221"/>
      <c r="EF131" s="221"/>
      <c r="EG131" s="220"/>
      <c r="EH131" s="220"/>
      <c r="EI131" s="220"/>
      <c r="EJ131" s="220"/>
      <c r="EK131" s="220"/>
      <c r="EL131" s="220"/>
      <c r="EM131" s="220"/>
      <c r="EN131" s="220"/>
      <c r="EO131" s="220"/>
      <c r="EP131" s="220"/>
      <c r="EQ131" s="220"/>
      <c r="ER131" s="220"/>
      <c r="ES131" s="220"/>
      <c r="ET131" s="221"/>
      <c r="EU131" s="221"/>
      <c r="EV131" s="221"/>
      <c r="EW131" s="221"/>
      <c r="EX131" s="221"/>
      <c r="EY131" s="221"/>
      <c r="EZ131" s="220"/>
      <c r="FA131" s="220"/>
      <c r="FB131" s="220"/>
      <c r="FC131" s="220"/>
      <c r="FD131" s="220"/>
      <c r="FE131" s="220"/>
      <c r="FF131" s="220"/>
      <c r="FG131" s="220"/>
      <c r="FH131" s="220"/>
      <c r="FI131" s="220"/>
      <c r="FJ131" s="220"/>
      <c r="FK131" s="220"/>
      <c r="FL131" s="220"/>
      <c r="FM131" s="221"/>
      <c r="FN131" s="221"/>
      <c r="FO131" s="221"/>
      <c r="FP131" s="221"/>
      <c r="FQ131" s="221"/>
      <c r="FR131" s="221"/>
      <c r="FS131" s="220"/>
      <c r="FT131" s="220"/>
      <c r="FU131" s="220"/>
      <c r="FV131" s="220"/>
      <c r="FW131" s="220"/>
      <c r="FX131" s="220"/>
      <c r="FY131" s="220"/>
      <c r="FZ131" s="220"/>
      <c r="GA131" s="220"/>
      <c r="GB131" s="220"/>
      <c r="GC131" s="220"/>
      <c r="GD131" s="220"/>
      <c r="GE131" s="220"/>
      <c r="GF131" s="221"/>
      <c r="GG131" s="221"/>
      <c r="GH131" s="221"/>
      <c r="GI131" s="221"/>
      <c r="GJ131" s="221"/>
      <c r="GK131" s="221"/>
      <c r="GL131" s="220"/>
      <c r="GM131" s="220"/>
      <c r="GN131" s="220"/>
      <c r="GO131" s="220"/>
      <c r="GP131" s="220"/>
      <c r="GQ131" s="220"/>
      <c r="GR131" s="220"/>
      <c r="GS131" s="220"/>
      <c r="GT131" s="220"/>
      <c r="GU131" s="220"/>
      <c r="GV131" s="220"/>
      <c r="GW131" s="220"/>
      <c r="GX131" s="220"/>
      <c r="GY131" s="221"/>
      <c r="GZ131" s="221"/>
      <c r="HA131" s="221"/>
      <c r="HB131" s="221"/>
      <c r="HC131" s="221"/>
      <c r="HD131" s="221"/>
      <c r="HE131" s="220"/>
      <c r="HF131" s="220"/>
      <c r="HG131" s="220"/>
      <c r="HH131" s="220"/>
      <c r="HI131" s="220"/>
      <c r="HJ131" s="220"/>
      <c r="HK131" s="220"/>
      <c r="HL131" s="220"/>
      <c r="HM131" s="220"/>
      <c r="HN131" s="220"/>
      <c r="HO131" s="220"/>
      <c r="HP131" s="220"/>
      <c r="HQ131" s="220"/>
      <c r="HR131" s="220"/>
      <c r="HS131" s="220"/>
      <c r="HT131" s="220"/>
      <c r="HU131" s="220"/>
      <c r="HV131" s="220"/>
      <c r="HW131" s="220"/>
      <c r="HX131" s="220"/>
      <c r="HY131" s="220"/>
      <c r="HZ131" s="220"/>
      <c r="IA131" s="220"/>
      <c r="IB131" s="220"/>
      <c r="IC131" s="220"/>
      <c r="ID131" s="220"/>
      <c r="IE131" s="220"/>
      <c r="IF131" s="220"/>
      <c r="IG131" s="220"/>
      <c r="IH131" s="220"/>
      <c r="II131" s="220"/>
      <c r="IJ131" s="220"/>
      <c r="IK131" s="221"/>
      <c r="IL131" s="221"/>
      <c r="IM131" s="220"/>
      <c r="IN131" s="220"/>
      <c r="IO131" s="220"/>
      <c r="IP131" s="220"/>
      <c r="IQ131" s="220"/>
      <c r="IR131" s="220"/>
      <c r="IS131" s="220"/>
      <c r="IT131" s="220"/>
      <c r="IU131" s="220"/>
      <c r="IV131" s="220"/>
      <c r="IW131" s="220"/>
      <c r="IX131" s="220"/>
      <c r="IY131" s="220"/>
      <c r="IZ131" s="220"/>
      <c r="JA131" s="220"/>
      <c r="JB131" s="220"/>
      <c r="JC131" s="220"/>
      <c r="JD131" s="220"/>
      <c r="JE131" s="157"/>
    </row>
    <row r="132" spans="1:265" s="135" customFormat="1">
      <c r="A132" s="157"/>
      <c r="B132" s="157"/>
      <c r="C132" s="139"/>
      <c r="D132" s="220"/>
      <c r="E132" s="220"/>
      <c r="F132" s="220"/>
      <c r="G132" s="220"/>
      <c r="H132" s="220"/>
      <c r="I132" s="220"/>
      <c r="J132" s="220"/>
      <c r="K132" s="220"/>
      <c r="L132" s="220"/>
      <c r="M132" s="220"/>
      <c r="N132" s="220"/>
      <c r="O132" s="220"/>
      <c r="P132" s="220"/>
      <c r="Q132" s="220"/>
      <c r="R132" s="220"/>
      <c r="S132" s="220"/>
      <c r="T132" s="220"/>
      <c r="U132" s="220"/>
      <c r="V132" s="220"/>
      <c r="W132" s="220"/>
      <c r="X132" s="220"/>
      <c r="Y132" s="220"/>
      <c r="Z132" s="220"/>
      <c r="AA132" s="220"/>
      <c r="AB132" s="220"/>
      <c r="AC132" s="220"/>
      <c r="AD132" s="220"/>
      <c r="AE132" s="220"/>
      <c r="AF132" s="220"/>
      <c r="AG132" s="220"/>
      <c r="AH132" s="220"/>
      <c r="AI132" s="220"/>
      <c r="AJ132" s="221"/>
      <c r="AK132" s="221"/>
      <c r="AL132" s="221"/>
      <c r="AM132" s="221"/>
      <c r="AN132" s="221"/>
      <c r="AO132" s="221"/>
      <c r="AP132" s="220"/>
      <c r="AQ132" s="220"/>
      <c r="AR132" s="220"/>
      <c r="AS132" s="220"/>
      <c r="AT132" s="220"/>
      <c r="AU132" s="220"/>
      <c r="AV132" s="220"/>
      <c r="AW132" s="220"/>
      <c r="AX132" s="220"/>
      <c r="AY132" s="220"/>
      <c r="AZ132" s="220"/>
      <c r="BA132" s="220"/>
      <c r="BB132" s="220"/>
      <c r="BC132" s="220"/>
      <c r="BD132" s="220"/>
      <c r="BE132" s="220"/>
      <c r="BF132" s="220"/>
      <c r="BG132" s="220"/>
      <c r="BH132" s="220"/>
      <c r="BI132" s="220"/>
      <c r="BJ132" s="220"/>
      <c r="BK132" s="220"/>
      <c r="BL132" s="220"/>
      <c r="BM132" s="220"/>
      <c r="BN132" s="220"/>
      <c r="BO132" s="220"/>
      <c r="BP132" s="220"/>
      <c r="BQ132" s="220"/>
      <c r="BR132" s="220"/>
      <c r="BS132" s="220"/>
      <c r="BT132" s="220"/>
      <c r="BU132" s="220"/>
      <c r="BV132" s="221"/>
      <c r="BW132" s="221"/>
      <c r="BX132" s="221"/>
      <c r="BY132" s="221"/>
      <c r="BZ132" s="221"/>
      <c r="CA132" s="221"/>
      <c r="CB132" s="220"/>
      <c r="CC132" s="220"/>
      <c r="CD132" s="220"/>
      <c r="CE132" s="220"/>
      <c r="CF132" s="220"/>
      <c r="CG132" s="220"/>
      <c r="CH132" s="220"/>
      <c r="CI132" s="220"/>
      <c r="CJ132" s="220"/>
      <c r="CK132" s="220"/>
      <c r="CL132" s="220"/>
      <c r="CM132" s="220"/>
      <c r="CN132" s="220"/>
      <c r="CO132" s="221"/>
      <c r="CP132" s="221"/>
      <c r="CQ132" s="221"/>
      <c r="CR132" s="221"/>
      <c r="CS132" s="221"/>
      <c r="CT132" s="221"/>
      <c r="CU132" s="220"/>
      <c r="CV132" s="220"/>
      <c r="CW132" s="220"/>
      <c r="CX132" s="220"/>
      <c r="CY132" s="220"/>
      <c r="CZ132" s="220"/>
      <c r="DA132" s="220"/>
      <c r="DB132" s="220"/>
      <c r="DC132" s="220"/>
      <c r="DD132" s="220"/>
      <c r="DE132" s="220"/>
      <c r="DF132" s="220"/>
      <c r="DG132" s="220"/>
      <c r="DH132" s="221"/>
      <c r="DI132" s="221"/>
      <c r="DJ132" s="221"/>
      <c r="DK132" s="221"/>
      <c r="DL132" s="221"/>
      <c r="DM132" s="221"/>
      <c r="DN132" s="220"/>
      <c r="DO132" s="220"/>
      <c r="DP132" s="220"/>
      <c r="DQ132" s="220"/>
      <c r="DR132" s="220"/>
      <c r="DS132" s="220"/>
      <c r="DT132" s="220"/>
      <c r="DU132" s="220"/>
      <c r="DV132" s="220"/>
      <c r="DW132" s="220"/>
      <c r="DX132" s="220"/>
      <c r="DY132" s="220"/>
      <c r="DZ132" s="220"/>
      <c r="EA132" s="221"/>
      <c r="EB132" s="221"/>
      <c r="EC132" s="221"/>
      <c r="ED132" s="221"/>
      <c r="EE132" s="221"/>
      <c r="EF132" s="221"/>
      <c r="EG132" s="220"/>
      <c r="EH132" s="220"/>
      <c r="EI132" s="220"/>
      <c r="EJ132" s="220"/>
      <c r="EK132" s="220"/>
      <c r="EL132" s="220"/>
      <c r="EM132" s="220"/>
      <c r="EN132" s="220"/>
      <c r="EO132" s="220"/>
      <c r="EP132" s="220"/>
      <c r="EQ132" s="220"/>
      <c r="ER132" s="220"/>
      <c r="ES132" s="220"/>
      <c r="ET132" s="221"/>
      <c r="EU132" s="221"/>
      <c r="EV132" s="221"/>
      <c r="EW132" s="221"/>
      <c r="EX132" s="221"/>
      <c r="EY132" s="221"/>
      <c r="EZ132" s="220"/>
      <c r="FA132" s="220"/>
      <c r="FB132" s="220"/>
      <c r="FC132" s="220"/>
      <c r="FD132" s="220"/>
      <c r="FE132" s="220"/>
      <c r="FF132" s="220"/>
      <c r="FG132" s="220"/>
      <c r="FH132" s="220"/>
      <c r="FI132" s="220"/>
      <c r="FJ132" s="220"/>
      <c r="FK132" s="220"/>
      <c r="FL132" s="220"/>
      <c r="FM132" s="221"/>
      <c r="FN132" s="221"/>
      <c r="FO132" s="221"/>
      <c r="FP132" s="221"/>
      <c r="FQ132" s="221"/>
      <c r="FR132" s="221"/>
      <c r="FS132" s="220"/>
      <c r="FT132" s="220"/>
      <c r="FU132" s="220"/>
      <c r="FV132" s="220"/>
      <c r="FW132" s="220"/>
      <c r="FX132" s="220"/>
      <c r="FY132" s="220"/>
      <c r="FZ132" s="220"/>
      <c r="GA132" s="220"/>
      <c r="GB132" s="220"/>
      <c r="GC132" s="220"/>
      <c r="GD132" s="220"/>
      <c r="GE132" s="220"/>
      <c r="GF132" s="221"/>
      <c r="GG132" s="221"/>
      <c r="GH132" s="221"/>
      <c r="GI132" s="221"/>
      <c r="GJ132" s="221"/>
      <c r="GK132" s="221"/>
      <c r="GL132" s="220"/>
      <c r="GM132" s="220"/>
      <c r="GN132" s="220"/>
      <c r="GO132" s="220"/>
      <c r="GP132" s="220"/>
      <c r="GQ132" s="220"/>
      <c r="GR132" s="220"/>
      <c r="GS132" s="220"/>
      <c r="GT132" s="220"/>
      <c r="GU132" s="220"/>
      <c r="GV132" s="220"/>
      <c r="GW132" s="220"/>
      <c r="GX132" s="220"/>
      <c r="GY132" s="221"/>
      <c r="GZ132" s="221"/>
      <c r="HA132" s="221"/>
      <c r="HB132" s="221"/>
      <c r="HC132" s="221"/>
      <c r="HD132" s="221"/>
      <c r="HE132" s="220"/>
      <c r="HF132" s="220"/>
      <c r="HG132" s="220"/>
      <c r="HH132" s="220"/>
      <c r="HI132" s="220"/>
      <c r="HJ132" s="220"/>
      <c r="HK132" s="220"/>
      <c r="HL132" s="220"/>
      <c r="HM132" s="220"/>
      <c r="HN132" s="220"/>
      <c r="HO132" s="220"/>
      <c r="HP132" s="220"/>
      <c r="HQ132" s="220"/>
      <c r="HR132" s="220"/>
      <c r="HS132" s="220"/>
      <c r="HT132" s="220"/>
      <c r="HU132" s="220"/>
      <c r="HV132" s="220"/>
      <c r="HW132" s="220"/>
      <c r="HX132" s="220"/>
      <c r="HY132" s="220"/>
      <c r="HZ132" s="220"/>
      <c r="IA132" s="220"/>
      <c r="IB132" s="220"/>
      <c r="IC132" s="220"/>
      <c r="ID132" s="220"/>
      <c r="IE132" s="220"/>
      <c r="IF132" s="220"/>
      <c r="IG132" s="220"/>
      <c r="IH132" s="220"/>
      <c r="II132" s="220"/>
      <c r="IJ132" s="220"/>
      <c r="IK132" s="221"/>
      <c r="IL132" s="221"/>
      <c r="IM132" s="220"/>
      <c r="IN132" s="220"/>
      <c r="IO132" s="220"/>
      <c r="IP132" s="220"/>
      <c r="IQ132" s="220"/>
      <c r="IR132" s="220"/>
      <c r="IS132" s="220"/>
      <c r="IT132" s="220"/>
      <c r="IU132" s="220"/>
      <c r="IV132" s="220"/>
      <c r="IW132" s="220"/>
      <c r="IX132" s="220"/>
      <c r="IY132" s="220"/>
      <c r="IZ132" s="220"/>
      <c r="JA132" s="220"/>
      <c r="JB132" s="220"/>
      <c r="JC132" s="220"/>
      <c r="JD132" s="220"/>
      <c r="JE132" s="157"/>
    </row>
    <row r="133" spans="1:265" s="135" customFormat="1">
      <c r="A133" s="157"/>
      <c r="B133" s="157"/>
      <c r="D133" s="220"/>
      <c r="E133" s="220"/>
      <c r="F133" s="220"/>
      <c r="G133" s="220"/>
      <c r="H133" s="220"/>
      <c r="I133" s="220"/>
      <c r="J133" s="220"/>
      <c r="K133" s="220"/>
      <c r="L133" s="220"/>
      <c r="M133" s="220"/>
      <c r="N133" s="220"/>
      <c r="O133" s="220"/>
      <c r="P133" s="220"/>
      <c r="Q133" s="220"/>
      <c r="R133" s="220"/>
      <c r="S133" s="220"/>
      <c r="T133" s="220"/>
      <c r="U133" s="220"/>
      <c r="V133" s="220"/>
      <c r="W133" s="220"/>
      <c r="X133" s="220"/>
      <c r="Y133" s="220"/>
      <c r="Z133" s="220"/>
      <c r="AA133" s="220"/>
      <c r="AB133" s="220"/>
      <c r="AC133" s="220"/>
      <c r="AD133" s="220"/>
      <c r="AE133" s="220"/>
      <c r="AF133" s="220"/>
      <c r="AG133" s="220"/>
      <c r="AH133" s="220"/>
      <c r="AI133" s="220"/>
      <c r="AJ133" s="221"/>
      <c r="AK133" s="221"/>
      <c r="AL133" s="221"/>
      <c r="AM133" s="221"/>
      <c r="AN133" s="221"/>
      <c r="AO133" s="221"/>
      <c r="AP133" s="220"/>
      <c r="AQ133" s="220"/>
      <c r="AR133" s="220"/>
      <c r="AS133" s="220"/>
      <c r="AT133" s="220"/>
      <c r="AU133" s="220"/>
      <c r="AV133" s="220"/>
      <c r="AW133" s="220"/>
      <c r="AX133" s="220"/>
      <c r="AY133" s="220"/>
      <c r="AZ133" s="220"/>
      <c r="BA133" s="220"/>
      <c r="BB133" s="220"/>
      <c r="BC133" s="220"/>
      <c r="BD133" s="220"/>
      <c r="BE133" s="220"/>
      <c r="BF133" s="220"/>
      <c r="BG133" s="220"/>
      <c r="BH133" s="220"/>
      <c r="BI133" s="220"/>
      <c r="BJ133" s="220"/>
      <c r="BK133" s="220"/>
      <c r="BL133" s="220"/>
      <c r="BM133" s="220"/>
      <c r="BN133" s="220"/>
      <c r="BO133" s="220"/>
      <c r="BP133" s="220"/>
      <c r="BQ133" s="220"/>
      <c r="BR133" s="220"/>
      <c r="BS133" s="220"/>
      <c r="BT133" s="220"/>
      <c r="BU133" s="220"/>
      <c r="BV133" s="221"/>
      <c r="BW133" s="221"/>
      <c r="BX133" s="221"/>
      <c r="BY133" s="221"/>
      <c r="BZ133" s="221"/>
      <c r="CA133" s="221"/>
      <c r="CB133" s="220"/>
      <c r="CC133" s="220"/>
      <c r="CD133" s="220"/>
      <c r="CE133" s="220"/>
      <c r="CF133" s="220"/>
      <c r="CG133" s="220"/>
      <c r="CH133" s="220"/>
      <c r="CI133" s="220"/>
      <c r="CJ133" s="220"/>
      <c r="CK133" s="220"/>
      <c r="CL133" s="220"/>
      <c r="CM133" s="220"/>
      <c r="CN133" s="220"/>
      <c r="CO133" s="221"/>
      <c r="CP133" s="221"/>
      <c r="CQ133" s="221"/>
      <c r="CR133" s="221"/>
      <c r="CS133" s="221"/>
      <c r="CT133" s="221"/>
      <c r="CU133" s="220"/>
      <c r="CV133" s="220"/>
      <c r="CW133" s="220"/>
      <c r="CX133" s="220"/>
      <c r="CY133" s="220"/>
      <c r="CZ133" s="220"/>
      <c r="DA133" s="220"/>
      <c r="DB133" s="220"/>
      <c r="DC133" s="220"/>
      <c r="DD133" s="220"/>
      <c r="DE133" s="220"/>
      <c r="DF133" s="220"/>
      <c r="DG133" s="220"/>
      <c r="DH133" s="221"/>
      <c r="DI133" s="221"/>
      <c r="DJ133" s="221"/>
      <c r="DK133" s="221"/>
      <c r="DL133" s="221"/>
      <c r="DM133" s="221"/>
      <c r="DN133" s="220"/>
      <c r="DO133" s="220"/>
      <c r="DP133" s="220"/>
      <c r="DQ133" s="220"/>
      <c r="DR133" s="220"/>
      <c r="DS133" s="220"/>
      <c r="DT133" s="220"/>
      <c r="DU133" s="220"/>
      <c r="DV133" s="220"/>
      <c r="DW133" s="220"/>
      <c r="DX133" s="220"/>
      <c r="DY133" s="220"/>
      <c r="DZ133" s="220"/>
      <c r="EA133" s="221"/>
      <c r="EB133" s="221"/>
      <c r="EC133" s="221"/>
      <c r="ED133" s="221"/>
      <c r="EE133" s="221"/>
      <c r="EF133" s="221"/>
      <c r="EG133" s="220"/>
      <c r="EH133" s="220"/>
      <c r="EI133" s="220"/>
      <c r="EJ133" s="220"/>
      <c r="EK133" s="220"/>
      <c r="EL133" s="220"/>
      <c r="EM133" s="220"/>
      <c r="EN133" s="220"/>
      <c r="EO133" s="220"/>
      <c r="EP133" s="220"/>
      <c r="EQ133" s="220"/>
      <c r="ER133" s="220"/>
      <c r="ES133" s="220"/>
      <c r="ET133" s="221"/>
      <c r="EU133" s="221"/>
      <c r="EV133" s="221"/>
      <c r="EW133" s="221"/>
      <c r="EX133" s="221"/>
      <c r="EY133" s="221"/>
      <c r="EZ133" s="220"/>
      <c r="FA133" s="220"/>
      <c r="FB133" s="220"/>
      <c r="FC133" s="220"/>
      <c r="FD133" s="220"/>
      <c r="FE133" s="220"/>
      <c r="FF133" s="220"/>
      <c r="FG133" s="220"/>
      <c r="FH133" s="220"/>
      <c r="FI133" s="220"/>
      <c r="FJ133" s="220"/>
      <c r="FK133" s="220"/>
      <c r="FL133" s="220"/>
      <c r="FM133" s="221"/>
      <c r="FN133" s="221"/>
      <c r="FO133" s="221"/>
      <c r="FP133" s="221"/>
      <c r="FQ133" s="221"/>
      <c r="FR133" s="221"/>
      <c r="FS133" s="220"/>
      <c r="FT133" s="220"/>
      <c r="FU133" s="220"/>
      <c r="FV133" s="220"/>
      <c r="FW133" s="220"/>
      <c r="FX133" s="220"/>
      <c r="FY133" s="220"/>
      <c r="FZ133" s="220"/>
      <c r="GA133" s="220"/>
      <c r="GB133" s="220"/>
      <c r="GC133" s="220"/>
      <c r="GD133" s="220"/>
      <c r="GE133" s="220"/>
      <c r="GF133" s="221"/>
      <c r="GG133" s="221"/>
      <c r="GH133" s="221"/>
      <c r="GI133" s="221"/>
      <c r="GJ133" s="221"/>
      <c r="GK133" s="221"/>
      <c r="GL133" s="220"/>
      <c r="GM133" s="220"/>
      <c r="GN133" s="220"/>
      <c r="GO133" s="220"/>
      <c r="GP133" s="220"/>
      <c r="GQ133" s="220"/>
      <c r="GR133" s="220"/>
      <c r="GS133" s="220"/>
      <c r="GT133" s="220"/>
      <c r="GU133" s="220"/>
      <c r="GV133" s="220"/>
      <c r="GW133" s="220"/>
      <c r="GX133" s="220"/>
      <c r="GY133" s="221"/>
      <c r="GZ133" s="221"/>
      <c r="HA133" s="221"/>
      <c r="HB133" s="221"/>
      <c r="HC133" s="221"/>
      <c r="HD133" s="221"/>
      <c r="HE133" s="220"/>
      <c r="HF133" s="220"/>
      <c r="HG133" s="220"/>
      <c r="HH133" s="220"/>
      <c r="HI133" s="220"/>
      <c r="HJ133" s="220"/>
      <c r="HK133" s="220"/>
      <c r="HL133" s="220"/>
      <c r="HM133" s="220"/>
      <c r="HN133" s="220"/>
      <c r="HO133" s="220"/>
      <c r="HP133" s="220"/>
      <c r="HQ133" s="220"/>
      <c r="HR133" s="220"/>
      <c r="HS133" s="220"/>
      <c r="HT133" s="220"/>
      <c r="HU133" s="220"/>
      <c r="HV133" s="220"/>
      <c r="HW133" s="220"/>
      <c r="HX133" s="220"/>
      <c r="HY133" s="220"/>
      <c r="HZ133" s="220"/>
      <c r="IA133" s="220"/>
      <c r="IB133" s="220"/>
      <c r="IC133" s="220"/>
      <c r="ID133" s="220"/>
      <c r="IE133" s="220"/>
      <c r="IF133" s="220"/>
      <c r="IG133" s="220"/>
      <c r="IH133" s="220"/>
      <c r="II133" s="220"/>
      <c r="IJ133" s="220"/>
      <c r="IK133" s="221"/>
      <c r="IL133" s="221"/>
      <c r="IM133" s="220"/>
      <c r="IN133" s="220"/>
      <c r="IO133" s="220"/>
      <c r="IP133" s="220"/>
      <c r="IQ133" s="220"/>
      <c r="IR133" s="220"/>
      <c r="IS133" s="220"/>
      <c r="IT133" s="220"/>
      <c r="IU133" s="220"/>
      <c r="IV133" s="220"/>
      <c r="IW133" s="220"/>
      <c r="IX133" s="220"/>
      <c r="IY133" s="220"/>
      <c r="IZ133" s="220"/>
      <c r="JA133" s="220"/>
      <c r="JB133" s="220"/>
      <c r="JC133" s="220"/>
      <c r="JD133" s="220"/>
      <c r="JE133" s="157"/>
    </row>
    <row r="134" spans="1:265" s="135" customFormat="1">
      <c r="A134" s="157"/>
      <c r="B134" s="157"/>
      <c r="C134" s="139"/>
      <c r="D134" s="220"/>
      <c r="E134" s="220"/>
      <c r="F134" s="220"/>
      <c r="G134" s="220"/>
      <c r="H134" s="220"/>
      <c r="I134" s="220"/>
      <c r="J134" s="220"/>
      <c r="K134" s="220"/>
      <c r="L134" s="220"/>
      <c r="M134" s="220"/>
      <c r="N134" s="220"/>
      <c r="O134" s="220"/>
      <c r="P134" s="220"/>
      <c r="Q134" s="220"/>
      <c r="R134" s="220"/>
      <c r="S134" s="220"/>
      <c r="T134" s="220"/>
      <c r="U134" s="220"/>
      <c r="V134" s="220"/>
      <c r="W134" s="220"/>
      <c r="X134" s="220"/>
      <c r="Y134" s="220"/>
      <c r="Z134" s="220"/>
      <c r="AA134" s="220"/>
      <c r="AB134" s="220"/>
      <c r="AC134" s="220"/>
      <c r="AD134" s="220"/>
      <c r="AE134" s="220"/>
      <c r="AF134" s="220"/>
      <c r="AG134" s="220"/>
      <c r="AH134" s="220"/>
      <c r="AI134" s="220"/>
      <c r="AJ134" s="221"/>
      <c r="AK134" s="221"/>
      <c r="AL134" s="221"/>
      <c r="AM134" s="221"/>
      <c r="AN134" s="221"/>
      <c r="AO134" s="221"/>
      <c r="AP134" s="220"/>
      <c r="AQ134" s="220"/>
      <c r="AR134" s="220"/>
      <c r="AS134" s="220"/>
      <c r="AT134" s="220"/>
      <c r="AU134" s="220"/>
      <c r="AV134" s="220"/>
      <c r="AW134" s="220"/>
      <c r="AX134" s="220"/>
      <c r="AY134" s="220"/>
      <c r="AZ134" s="220"/>
      <c r="BA134" s="220"/>
      <c r="BB134" s="220"/>
      <c r="BC134" s="220"/>
      <c r="BD134" s="220"/>
      <c r="BE134" s="220"/>
      <c r="BF134" s="220"/>
      <c r="BG134" s="220"/>
      <c r="BH134" s="220"/>
      <c r="BI134" s="220"/>
      <c r="BJ134" s="220"/>
      <c r="BK134" s="220"/>
      <c r="BL134" s="220"/>
      <c r="BM134" s="220"/>
      <c r="BN134" s="220"/>
      <c r="BO134" s="220"/>
      <c r="BP134" s="220"/>
      <c r="BQ134" s="220"/>
      <c r="BR134" s="220"/>
      <c r="BS134" s="220"/>
      <c r="BT134" s="220"/>
      <c r="BU134" s="220"/>
      <c r="BV134" s="221"/>
      <c r="BW134" s="221"/>
      <c r="BX134" s="221"/>
      <c r="BY134" s="221"/>
      <c r="BZ134" s="221"/>
      <c r="CA134" s="221"/>
      <c r="CB134" s="220"/>
      <c r="CC134" s="220"/>
      <c r="CD134" s="220"/>
      <c r="CE134" s="220"/>
      <c r="CF134" s="220"/>
      <c r="CG134" s="220"/>
      <c r="CH134" s="220"/>
      <c r="CI134" s="220"/>
      <c r="CJ134" s="220"/>
      <c r="CK134" s="220"/>
      <c r="CL134" s="220"/>
      <c r="CM134" s="220"/>
      <c r="CN134" s="220"/>
      <c r="CO134" s="221"/>
      <c r="CP134" s="221"/>
      <c r="CQ134" s="221"/>
      <c r="CR134" s="221"/>
      <c r="CS134" s="221"/>
      <c r="CT134" s="221"/>
      <c r="CU134" s="220"/>
      <c r="CV134" s="220"/>
      <c r="CW134" s="220"/>
      <c r="CX134" s="220"/>
      <c r="CY134" s="220"/>
      <c r="CZ134" s="220"/>
      <c r="DA134" s="220"/>
      <c r="DB134" s="220"/>
      <c r="DC134" s="220"/>
      <c r="DD134" s="220"/>
      <c r="DE134" s="220"/>
      <c r="DF134" s="220"/>
      <c r="DG134" s="220"/>
      <c r="DH134" s="221"/>
      <c r="DI134" s="221"/>
      <c r="DJ134" s="221"/>
      <c r="DK134" s="221"/>
      <c r="DL134" s="221"/>
      <c r="DM134" s="221"/>
      <c r="DN134" s="220"/>
      <c r="DO134" s="220"/>
      <c r="DP134" s="220"/>
      <c r="DQ134" s="220"/>
      <c r="DR134" s="220"/>
      <c r="DS134" s="220"/>
      <c r="DT134" s="220"/>
      <c r="DU134" s="220"/>
      <c r="DV134" s="220"/>
      <c r="DW134" s="220"/>
      <c r="DX134" s="220"/>
      <c r="DY134" s="220"/>
      <c r="DZ134" s="220"/>
      <c r="EA134" s="221"/>
      <c r="EB134" s="221"/>
      <c r="EC134" s="221"/>
      <c r="ED134" s="221"/>
      <c r="EE134" s="221"/>
      <c r="EF134" s="221"/>
      <c r="EG134" s="220"/>
      <c r="EH134" s="220"/>
      <c r="EI134" s="220"/>
      <c r="EJ134" s="220"/>
      <c r="EK134" s="220"/>
      <c r="EL134" s="220"/>
      <c r="EM134" s="220"/>
      <c r="EN134" s="220"/>
      <c r="EO134" s="220"/>
      <c r="EP134" s="220"/>
      <c r="EQ134" s="220"/>
      <c r="ER134" s="220"/>
      <c r="ES134" s="220"/>
      <c r="ET134" s="221"/>
      <c r="EU134" s="221"/>
      <c r="EV134" s="221"/>
      <c r="EW134" s="221"/>
      <c r="EX134" s="221"/>
      <c r="EY134" s="221"/>
      <c r="EZ134" s="220"/>
      <c r="FA134" s="220"/>
      <c r="FB134" s="220"/>
      <c r="FC134" s="220"/>
      <c r="FD134" s="220"/>
      <c r="FE134" s="220"/>
      <c r="FF134" s="220"/>
      <c r="FG134" s="220"/>
      <c r="FH134" s="220"/>
      <c r="FI134" s="220"/>
      <c r="FJ134" s="220"/>
      <c r="FK134" s="220"/>
      <c r="FL134" s="220"/>
      <c r="FM134" s="221"/>
      <c r="FN134" s="221"/>
      <c r="FO134" s="221"/>
      <c r="FP134" s="221"/>
      <c r="FQ134" s="221"/>
      <c r="FR134" s="221"/>
      <c r="FS134" s="220"/>
      <c r="FT134" s="220"/>
      <c r="FU134" s="220"/>
      <c r="FV134" s="220"/>
      <c r="FW134" s="220"/>
      <c r="FX134" s="220"/>
      <c r="FY134" s="220"/>
      <c r="FZ134" s="220"/>
      <c r="GA134" s="220"/>
      <c r="GB134" s="220"/>
      <c r="GC134" s="220"/>
      <c r="GD134" s="220"/>
      <c r="GE134" s="220"/>
      <c r="GF134" s="221"/>
      <c r="GG134" s="221"/>
      <c r="GH134" s="221"/>
      <c r="GI134" s="221"/>
      <c r="GJ134" s="221"/>
      <c r="GK134" s="221"/>
      <c r="GL134" s="220"/>
      <c r="GM134" s="220"/>
      <c r="GN134" s="220"/>
      <c r="GO134" s="220"/>
      <c r="GP134" s="220"/>
      <c r="GQ134" s="220"/>
      <c r="GR134" s="220"/>
      <c r="GS134" s="220"/>
      <c r="GT134" s="220"/>
      <c r="GU134" s="220"/>
      <c r="GV134" s="220"/>
      <c r="GW134" s="220"/>
      <c r="GX134" s="220"/>
      <c r="GY134" s="221"/>
      <c r="GZ134" s="221"/>
      <c r="HA134" s="221"/>
      <c r="HB134" s="221"/>
      <c r="HC134" s="221"/>
      <c r="HD134" s="221"/>
      <c r="HE134" s="220"/>
      <c r="HF134" s="220"/>
      <c r="HG134" s="220"/>
      <c r="HH134" s="220"/>
      <c r="HI134" s="220"/>
      <c r="HJ134" s="220"/>
      <c r="HK134" s="220"/>
      <c r="HL134" s="220"/>
      <c r="HM134" s="220"/>
      <c r="HN134" s="220"/>
      <c r="HO134" s="220"/>
      <c r="HP134" s="220"/>
      <c r="HQ134" s="220"/>
      <c r="HR134" s="220"/>
      <c r="HS134" s="220"/>
      <c r="HT134" s="220"/>
      <c r="HU134" s="220"/>
      <c r="HV134" s="220"/>
      <c r="HW134" s="220"/>
      <c r="HX134" s="220"/>
      <c r="HY134" s="220"/>
      <c r="HZ134" s="220"/>
      <c r="IA134" s="220"/>
      <c r="IB134" s="220"/>
      <c r="IC134" s="220"/>
      <c r="ID134" s="220"/>
      <c r="IE134" s="220"/>
      <c r="IF134" s="220"/>
      <c r="IG134" s="220"/>
      <c r="IH134" s="220"/>
      <c r="II134" s="220"/>
      <c r="IJ134" s="220"/>
      <c r="IK134" s="221"/>
      <c r="IL134" s="221"/>
      <c r="IM134" s="220"/>
      <c r="IN134" s="220"/>
      <c r="IO134" s="220"/>
      <c r="IP134" s="220"/>
      <c r="IQ134" s="220"/>
      <c r="IR134" s="220"/>
      <c r="IS134" s="220"/>
      <c r="IT134" s="220"/>
      <c r="IU134" s="220"/>
      <c r="IV134" s="220"/>
      <c r="IW134" s="220"/>
      <c r="IX134" s="220"/>
      <c r="IY134" s="220"/>
      <c r="IZ134" s="220"/>
      <c r="JA134" s="220"/>
      <c r="JB134" s="220"/>
      <c r="JC134" s="220"/>
      <c r="JD134" s="220"/>
      <c r="JE134" s="157"/>
    </row>
    <row r="135" spans="1:265" s="135" customFormat="1">
      <c r="A135" s="157"/>
      <c r="B135" s="157"/>
      <c r="C135" s="139"/>
      <c r="D135" s="220"/>
      <c r="E135" s="220"/>
      <c r="F135" s="220"/>
      <c r="G135" s="220"/>
      <c r="H135" s="220"/>
      <c r="I135" s="220"/>
      <c r="J135" s="220"/>
      <c r="K135" s="220"/>
      <c r="L135" s="220"/>
      <c r="M135" s="220"/>
      <c r="N135" s="220"/>
      <c r="O135" s="220"/>
      <c r="P135" s="220"/>
      <c r="Q135" s="220"/>
      <c r="R135" s="220"/>
      <c r="S135" s="220"/>
      <c r="T135" s="220"/>
      <c r="U135" s="220"/>
      <c r="V135" s="220"/>
      <c r="W135" s="220"/>
      <c r="X135" s="220"/>
      <c r="Y135" s="220"/>
      <c r="Z135" s="220"/>
      <c r="AA135" s="220"/>
      <c r="AB135" s="220"/>
      <c r="AC135" s="220"/>
      <c r="AD135" s="220"/>
      <c r="AE135" s="220"/>
      <c r="AF135" s="220"/>
      <c r="AG135" s="220"/>
      <c r="AH135" s="220"/>
      <c r="AI135" s="220"/>
      <c r="AJ135" s="221"/>
      <c r="AK135" s="221"/>
      <c r="AL135" s="221"/>
      <c r="AM135" s="221"/>
      <c r="AN135" s="221"/>
      <c r="AO135" s="221"/>
      <c r="AP135" s="220"/>
      <c r="AQ135" s="220"/>
      <c r="AR135" s="220"/>
      <c r="AS135" s="220"/>
      <c r="AT135" s="220"/>
      <c r="AU135" s="220"/>
      <c r="AV135" s="220"/>
      <c r="AW135" s="220"/>
      <c r="AX135" s="220"/>
      <c r="AY135" s="220"/>
      <c r="AZ135" s="220"/>
      <c r="BA135" s="220"/>
      <c r="BB135" s="220"/>
      <c r="BC135" s="220"/>
      <c r="BD135" s="220"/>
      <c r="BE135" s="220"/>
      <c r="BF135" s="220"/>
      <c r="BG135" s="220"/>
      <c r="BH135" s="220"/>
      <c r="BI135" s="220"/>
      <c r="BJ135" s="220"/>
      <c r="BK135" s="220"/>
      <c r="BL135" s="220"/>
      <c r="BM135" s="220"/>
      <c r="BN135" s="220"/>
      <c r="BO135" s="220"/>
      <c r="BP135" s="220"/>
      <c r="BQ135" s="220"/>
      <c r="BR135" s="220"/>
      <c r="BS135" s="220"/>
      <c r="BT135" s="220"/>
      <c r="BU135" s="220"/>
      <c r="BV135" s="221"/>
      <c r="BW135" s="221"/>
      <c r="BX135" s="221"/>
      <c r="BY135" s="221"/>
      <c r="BZ135" s="221"/>
      <c r="CA135" s="221"/>
      <c r="CB135" s="220"/>
      <c r="CC135" s="220"/>
      <c r="CD135" s="220"/>
      <c r="CE135" s="220"/>
      <c r="CF135" s="220"/>
      <c r="CG135" s="220"/>
      <c r="CH135" s="220"/>
      <c r="CI135" s="220"/>
      <c r="CJ135" s="220"/>
      <c r="CK135" s="220"/>
      <c r="CL135" s="220"/>
      <c r="CM135" s="220"/>
      <c r="CN135" s="220"/>
      <c r="CO135" s="221"/>
      <c r="CP135" s="221"/>
      <c r="CQ135" s="221"/>
      <c r="CR135" s="221"/>
      <c r="CS135" s="221"/>
      <c r="CT135" s="221"/>
      <c r="CU135" s="220"/>
      <c r="CV135" s="220"/>
      <c r="CW135" s="220"/>
      <c r="CX135" s="220"/>
      <c r="CY135" s="220"/>
      <c r="CZ135" s="220"/>
      <c r="DA135" s="220"/>
      <c r="DB135" s="220"/>
      <c r="DC135" s="220"/>
      <c r="DD135" s="220"/>
      <c r="DE135" s="220"/>
      <c r="DF135" s="220"/>
      <c r="DG135" s="220"/>
      <c r="DH135" s="221"/>
      <c r="DI135" s="221"/>
      <c r="DJ135" s="221"/>
      <c r="DK135" s="221"/>
      <c r="DL135" s="221"/>
      <c r="DM135" s="221"/>
      <c r="DN135" s="220"/>
      <c r="DO135" s="220"/>
      <c r="DP135" s="220"/>
      <c r="DQ135" s="220"/>
      <c r="DR135" s="220"/>
      <c r="DS135" s="220"/>
      <c r="DT135" s="220"/>
      <c r="DU135" s="220"/>
      <c r="DV135" s="220"/>
      <c r="DW135" s="220"/>
      <c r="DX135" s="220"/>
      <c r="DY135" s="220"/>
      <c r="DZ135" s="220"/>
      <c r="EA135" s="221"/>
      <c r="EB135" s="221"/>
      <c r="EC135" s="221"/>
      <c r="ED135" s="221"/>
      <c r="EE135" s="221"/>
      <c r="EF135" s="221"/>
      <c r="EG135" s="220"/>
      <c r="EH135" s="220"/>
      <c r="EI135" s="220"/>
      <c r="EJ135" s="220"/>
      <c r="EK135" s="220"/>
      <c r="EL135" s="220"/>
      <c r="EM135" s="220"/>
      <c r="EN135" s="220"/>
      <c r="EO135" s="220"/>
      <c r="EP135" s="220"/>
      <c r="EQ135" s="220"/>
      <c r="ER135" s="220"/>
      <c r="ES135" s="220"/>
      <c r="ET135" s="221"/>
      <c r="EU135" s="221"/>
      <c r="EV135" s="221"/>
      <c r="EW135" s="221"/>
      <c r="EX135" s="221"/>
      <c r="EY135" s="221"/>
      <c r="EZ135" s="220"/>
      <c r="FA135" s="220"/>
      <c r="FB135" s="220"/>
      <c r="FC135" s="220"/>
      <c r="FD135" s="220"/>
      <c r="FE135" s="220"/>
      <c r="FF135" s="220"/>
      <c r="FG135" s="220"/>
      <c r="FH135" s="220"/>
      <c r="FI135" s="220"/>
      <c r="FJ135" s="220"/>
      <c r="FK135" s="220"/>
      <c r="FL135" s="220"/>
      <c r="FM135" s="221"/>
      <c r="FN135" s="221"/>
      <c r="FO135" s="221"/>
      <c r="FP135" s="221"/>
      <c r="FQ135" s="221"/>
      <c r="FR135" s="221"/>
      <c r="FS135" s="220"/>
      <c r="FT135" s="220"/>
      <c r="FU135" s="220"/>
      <c r="FV135" s="220"/>
      <c r="FW135" s="220"/>
      <c r="FX135" s="220"/>
      <c r="FY135" s="220"/>
      <c r="FZ135" s="220"/>
      <c r="GA135" s="220"/>
      <c r="GB135" s="220"/>
      <c r="GC135" s="220"/>
      <c r="GD135" s="220"/>
      <c r="GE135" s="220"/>
      <c r="GF135" s="221"/>
      <c r="GG135" s="221"/>
      <c r="GH135" s="221"/>
      <c r="GI135" s="221"/>
      <c r="GJ135" s="221"/>
      <c r="GK135" s="221"/>
      <c r="GL135" s="220"/>
      <c r="GM135" s="220"/>
      <c r="GN135" s="220"/>
      <c r="GO135" s="220"/>
      <c r="GP135" s="220"/>
      <c r="GQ135" s="220"/>
      <c r="GR135" s="220"/>
      <c r="GS135" s="220"/>
      <c r="GT135" s="220"/>
      <c r="GU135" s="220"/>
      <c r="GV135" s="220"/>
      <c r="GW135" s="220"/>
      <c r="GX135" s="220"/>
      <c r="GY135" s="221"/>
      <c r="GZ135" s="221"/>
      <c r="HA135" s="221"/>
      <c r="HB135" s="221"/>
      <c r="HC135" s="221"/>
      <c r="HD135" s="221"/>
      <c r="HE135" s="220"/>
      <c r="HF135" s="220"/>
      <c r="HG135" s="220"/>
      <c r="HH135" s="220"/>
      <c r="HI135" s="220"/>
      <c r="HJ135" s="220"/>
      <c r="HK135" s="220"/>
      <c r="HL135" s="220"/>
      <c r="HM135" s="220"/>
      <c r="HN135" s="220"/>
      <c r="HO135" s="220"/>
      <c r="HP135" s="220"/>
      <c r="HQ135" s="220"/>
      <c r="HR135" s="220"/>
      <c r="HS135" s="220"/>
      <c r="HT135" s="220"/>
      <c r="HU135" s="220"/>
      <c r="HV135" s="220"/>
      <c r="HW135" s="220"/>
      <c r="HX135" s="220"/>
      <c r="HY135" s="220"/>
      <c r="HZ135" s="220"/>
      <c r="IA135" s="220"/>
      <c r="IB135" s="220"/>
      <c r="IC135" s="220"/>
      <c r="ID135" s="220"/>
      <c r="IE135" s="220"/>
      <c r="IF135" s="220"/>
      <c r="IG135" s="220"/>
      <c r="IH135" s="220"/>
      <c r="II135" s="220"/>
      <c r="IJ135" s="220"/>
      <c r="IK135" s="221"/>
      <c r="IL135" s="221"/>
      <c r="IM135" s="220"/>
      <c r="IN135" s="220"/>
      <c r="IO135" s="220"/>
      <c r="IP135" s="220"/>
      <c r="IQ135" s="220"/>
      <c r="IR135" s="220"/>
      <c r="IS135" s="220"/>
      <c r="IT135" s="220"/>
      <c r="IU135" s="220"/>
      <c r="IV135" s="220"/>
      <c r="IW135" s="220"/>
      <c r="IX135" s="220"/>
      <c r="IY135" s="220"/>
      <c r="IZ135" s="220"/>
      <c r="JA135" s="220"/>
      <c r="JB135" s="220"/>
      <c r="JC135" s="220"/>
      <c r="JD135" s="220"/>
      <c r="JE135" s="157"/>
    </row>
    <row r="136" spans="1:265" s="135" customFormat="1">
      <c r="A136" s="157"/>
      <c r="B136" s="157"/>
      <c r="C136" s="139"/>
      <c r="D136" s="220"/>
      <c r="E136" s="220"/>
      <c r="F136" s="220"/>
      <c r="G136" s="220"/>
      <c r="H136" s="220"/>
      <c r="I136" s="220"/>
      <c r="J136" s="220"/>
      <c r="K136" s="220"/>
      <c r="L136" s="220"/>
      <c r="M136" s="220"/>
      <c r="N136" s="220"/>
      <c r="O136" s="220"/>
      <c r="P136" s="220"/>
      <c r="Q136" s="220"/>
      <c r="R136" s="220"/>
      <c r="S136" s="220"/>
      <c r="T136" s="220"/>
      <c r="U136" s="220"/>
      <c r="V136" s="220"/>
      <c r="W136" s="220"/>
      <c r="X136" s="220"/>
      <c r="Y136" s="220"/>
      <c r="Z136" s="220"/>
      <c r="AA136" s="220"/>
      <c r="AB136" s="220"/>
      <c r="AC136" s="220"/>
      <c r="AD136" s="220"/>
      <c r="AE136" s="220"/>
      <c r="AF136" s="220"/>
      <c r="AG136" s="220"/>
      <c r="AH136" s="220"/>
      <c r="AI136" s="220"/>
      <c r="AJ136" s="221"/>
      <c r="AK136" s="221"/>
      <c r="AL136" s="221"/>
      <c r="AM136" s="221"/>
      <c r="AN136" s="221"/>
      <c r="AO136" s="221"/>
      <c r="AP136" s="220"/>
      <c r="AQ136" s="220"/>
      <c r="AR136" s="220"/>
      <c r="AS136" s="220"/>
      <c r="AT136" s="220"/>
      <c r="AU136" s="220"/>
      <c r="AV136" s="220"/>
      <c r="AW136" s="220"/>
      <c r="AX136" s="220"/>
      <c r="AY136" s="220"/>
      <c r="AZ136" s="220"/>
      <c r="BA136" s="220"/>
      <c r="BB136" s="220"/>
      <c r="BC136" s="220"/>
      <c r="BD136" s="220"/>
      <c r="BE136" s="220"/>
      <c r="BF136" s="220"/>
      <c r="BG136" s="220"/>
      <c r="BH136" s="220"/>
      <c r="BI136" s="220"/>
      <c r="BJ136" s="220"/>
      <c r="BK136" s="220"/>
      <c r="BL136" s="220"/>
      <c r="BM136" s="220"/>
      <c r="BN136" s="220"/>
      <c r="BO136" s="220"/>
      <c r="BP136" s="220"/>
      <c r="BQ136" s="220"/>
      <c r="BR136" s="220"/>
      <c r="BS136" s="220"/>
      <c r="BT136" s="220"/>
      <c r="BU136" s="220"/>
      <c r="BV136" s="221"/>
      <c r="BW136" s="221"/>
      <c r="BX136" s="221"/>
      <c r="BY136" s="221"/>
      <c r="BZ136" s="221"/>
      <c r="CA136" s="221"/>
      <c r="CB136" s="220"/>
      <c r="CC136" s="220"/>
      <c r="CD136" s="220"/>
      <c r="CE136" s="220"/>
      <c r="CF136" s="220"/>
      <c r="CG136" s="220"/>
      <c r="CH136" s="220"/>
      <c r="CI136" s="220"/>
      <c r="CJ136" s="220"/>
      <c r="CK136" s="220"/>
      <c r="CL136" s="220"/>
      <c r="CM136" s="220"/>
      <c r="CN136" s="220"/>
      <c r="CO136" s="221"/>
      <c r="CP136" s="221"/>
      <c r="CQ136" s="221"/>
      <c r="CR136" s="221"/>
      <c r="CS136" s="221"/>
      <c r="CT136" s="221"/>
      <c r="CU136" s="220"/>
      <c r="CV136" s="220"/>
      <c r="CW136" s="220"/>
      <c r="CX136" s="220"/>
      <c r="CY136" s="220"/>
      <c r="CZ136" s="220"/>
      <c r="DA136" s="220"/>
      <c r="DB136" s="220"/>
      <c r="DC136" s="220"/>
      <c r="DD136" s="220"/>
      <c r="DE136" s="220"/>
      <c r="DF136" s="220"/>
      <c r="DG136" s="220"/>
      <c r="DH136" s="221"/>
      <c r="DI136" s="221"/>
      <c r="DJ136" s="221"/>
      <c r="DK136" s="221"/>
      <c r="DL136" s="221"/>
      <c r="DM136" s="221"/>
      <c r="DN136" s="220"/>
      <c r="DO136" s="220"/>
      <c r="DP136" s="220"/>
      <c r="DQ136" s="220"/>
      <c r="DR136" s="220"/>
      <c r="DS136" s="220"/>
      <c r="DT136" s="220"/>
      <c r="DU136" s="220"/>
      <c r="DV136" s="220"/>
      <c r="DW136" s="220"/>
      <c r="DX136" s="220"/>
      <c r="DY136" s="220"/>
      <c r="DZ136" s="220"/>
      <c r="EA136" s="221"/>
      <c r="EB136" s="221"/>
      <c r="EC136" s="221"/>
      <c r="ED136" s="221"/>
      <c r="EE136" s="221"/>
      <c r="EF136" s="221"/>
      <c r="EG136" s="220"/>
      <c r="EH136" s="220"/>
      <c r="EI136" s="220"/>
      <c r="EJ136" s="220"/>
      <c r="EK136" s="220"/>
      <c r="EL136" s="220"/>
      <c r="EM136" s="220"/>
      <c r="EN136" s="220"/>
      <c r="EO136" s="220"/>
      <c r="EP136" s="220"/>
      <c r="EQ136" s="220"/>
      <c r="ER136" s="220"/>
      <c r="ES136" s="220"/>
      <c r="ET136" s="221"/>
      <c r="EU136" s="221"/>
      <c r="EV136" s="221"/>
      <c r="EW136" s="221"/>
      <c r="EX136" s="221"/>
      <c r="EY136" s="221"/>
      <c r="EZ136" s="220"/>
      <c r="FA136" s="220"/>
      <c r="FB136" s="220"/>
      <c r="FC136" s="220"/>
      <c r="FD136" s="220"/>
      <c r="FE136" s="220"/>
      <c r="FF136" s="220"/>
      <c r="FG136" s="220"/>
      <c r="FH136" s="220"/>
      <c r="FI136" s="220"/>
      <c r="FJ136" s="220"/>
      <c r="FK136" s="220"/>
      <c r="FL136" s="220"/>
      <c r="FM136" s="221"/>
      <c r="FN136" s="221"/>
      <c r="FO136" s="221"/>
      <c r="FP136" s="221"/>
      <c r="FQ136" s="221"/>
      <c r="FR136" s="221"/>
      <c r="FS136" s="220"/>
      <c r="FT136" s="220"/>
      <c r="FU136" s="220"/>
      <c r="FV136" s="220"/>
      <c r="FW136" s="220"/>
      <c r="FX136" s="220"/>
      <c r="FY136" s="220"/>
      <c r="FZ136" s="220"/>
      <c r="GA136" s="220"/>
      <c r="GB136" s="220"/>
      <c r="GC136" s="220"/>
      <c r="GD136" s="220"/>
      <c r="GE136" s="220"/>
      <c r="GF136" s="221"/>
      <c r="GG136" s="221"/>
      <c r="GH136" s="221"/>
      <c r="GI136" s="221"/>
      <c r="GJ136" s="221"/>
      <c r="GK136" s="221"/>
      <c r="GL136" s="220"/>
      <c r="GM136" s="220"/>
      <c r="GN136" s="220"/>
      <c r="GO136" s="220"/>
      <c r="GP136" s="220"/>
      <c r="GQ136" s="220"/>
      <c r="GR136" s="220"/>
      <c r="GS136" s="220"/>
      <c r="GT136" s="220"/>
      <c r="GU136" s="220"/>
      <c r="GV136" s="220"/>
      <c r="GW136" s="220"/>
      <c r="GX136" s="220"/>
      <c r="GY136" s="221"/>
      <c r="GZ136" s="221"/>
      <c r="HA136" s="221"/>
      <c r="HB136" s="221"/>
      <c r="HC136" s="221"/>
      <c r="HD136" s="221"/>
      <c r="HE136" s="220"/>
      <c r="HF136" s="220"/>
      <c r="HG136" s="220"/>
      <c r="HH136" s="220"/>
      <c r="HI136" s="220"/>
      <c r="HJ136" s="220"/>
      <c r="HK136" s="220"/>
      <c r="HL136" s="220"/>
      <c r="HM136" s="220"/>
      <c r="HN136" s="220"/>
      <c r="HO136" s="220"/>
      <c r="HP136" s="220"/>
      <c r="HQ136" s="220"/>
      <c r="HR136" s="220"/>
      <c r="HS136" s="220"/>
      <c r="HT136" s="220"/>
      <c r="HU136" s="220"/>
      <c r="HV136" s="220"/>
      <c r="HW136" s="220"/>
      <c r="HX136" s="220"/>
      <c r="HY136" s="220"/>
      <c r="HZ136" s="220"/>
      <c r="IA136" s="220"/>
      <c r="IB136" s="220"/>
      <c r="IC136" s="220"/>
      <c r="ID136" s="220"/>
      <c r="IE136" s="220"/>
      <c r="IF136" s="220"/>
      <c r="IG136" s="220"/>
      <c r="IH136" s="220"/>
      <c r="II136" s="220"/>
      <c r="IJ136" s="220"/>
      <c r="IK136" s="221"/>
      <c r="IL136" s="221"/>
      <c r="IM136" s="220"/>
      <c r="IN136" s="220"/>
      <c r="IO136" s="220"/>
      <c r="IP136" s="220"/>
      <c r="IQ136" s="220"/>
      <c r="IR136" s="220"/>
      <c r="IS136" s="220"/>
      <c r="IT136" s="220"/>
      <c r="IU136" s="220"/>
      <c r="IV136" s="220"/>
      <c r="IW136" s="220"/>
      <c r="IX136" s="220"/>
      <c r="IY136" s="220"/>
      <c r="IZ136" s="220"/>
      <c r="JA136" s="220"/>
      <c r="JB136" s="220"/>
      <c r="JC136" s="220"/>
      <c r="JD136" s="220"/>
      <c r="JE136" s="157"/>
    </row>
    <row r="137" spans="1:265" s="135" customFormat="1">
      <c r="A137" s="157"/>
      <c r="B137" s="157"/>
      <c r="C137" s="139"/>
      <c r="D137" s="220"/>
      <c r="E137" s="220"/>
      <c r="F137" s="220"/>
      <c r="G137" s="220"/>
      <c r="H137" s="220"/>
      <c r="I137" s="220"/>
      <c r="J137" s="220"/>
      <c r="K137" s="220"/>
      <c r="L137" s="220"/>
      <c r="M137" s="220"/>
      <c r="N137" s="220"/>
      <c r="O137" s="220"/>
      <c r="P137" s="220"/>
      <c r="Q137" s="220"/>
      <c r="R137" s="220"/>
      <c r="S137" s="220"/>
      <c r="T137" s="220"/>
      <c r="U137" s="220"/>
      <c r="V137" s="220"/>
      <c r="W137" s="220"/>
      <c r="X137" s="220"/>
      <c r="Y137" s="220"/>
      <c r="Z137" s="220"/>
      <c r="AA137" s="220"/>
      <c r="AB137" s="220"/>
      <c r="AC137" s="220"/>
      <c r="AD137" s="220"/>
      <c r="AE137" s="220"/>
      <c r="AF137" s="220"/>
      <c r="AG137" s="220"/>
      <c r="AH137" s="220"/>
      <c r="AI137" s="220"/>
      <c r="AJ137" s="221"/>
      <c r="AK137" s="221"/>
      <c r="AL137" s="221"/>
      <c r="AM137" s="221"/>
      <c r="AN137" s="221"/>
      <c r="AO137" s="221"/>
      <c r="AP137" s="220"/>
      <c r="AQ137" s="220"/>
      <c r="AR137" s="220"/>
      <c r="AS137" s="220"/>
      <c r="AT137" s="220"/>
      <c r="AU137" s="220"/>
      <c r="AV137" s="220"/>
      <c r="AW137" s="220"/>
      <c r="AX137" s="220"/>
      <c r="AY137" s="220"/>
      <c r="AZ137" s="220"/>
      <c r="BA137" s="220"/>
      <c r="BB137" s="220"/>
      <c r="BC137" s="220"/>
      <c r="BD137" s="220"/>
      <c r="BE137" s="220"/>
      <c r="BF137" s="220"/>
      <c r="BG137" s="220"/>
      <c r="BH137" s="220"/>
      <c r="BI137" s="220"/>
      <c r="BJ137" s="220"/>
      <c r="BK137" s="220"/>
      <c r="BL137" s="220"/>
      <c r="BM137" s="220"/>
      <c r="BN137" s="220"/>
      <c r="BO137" s="220"/>
      <c r="BP137" s="220"/>
      <c r="BQ137" s="220"/>
      <c r="BR137" s="220"/>
      <c r="BS137" s="220"/>
      <c r="BT137" s="220"/>
      <c r="BU137" s="220"/>
      <c r="BV137" s="221"/>
      <c r="BW137" s="221"/>
      <c r="BX137" s="221"/>
      <c r="BY137" s="221"/>
      <c r="BZ137" s="221"/>
      <c r="CA137" s="221"/>
      <c r="CB137" s="220"/>
      <c r="CC137" s="220"/>
      <c r="CD137" s="220"/>
      <c r="CE137" s="220"/>
      <c r="CF137" s="220"/>
      <c r="CG137" s="220"/>
      <c r="CH137" s="220"/>
      <c r="CI137" s="220"/>
      <c r="CJ137" s="220"/>
      <c r="CK137" s="220"/>
      <c r="CL137" s="220"/>
      <c r="CM137" s="220"/>
      <c r="CN137" s="220"/>
      <c r="CO137" s="221"/>
      <c r="CP137" s="221"/>
      <c r="CQ137" s="221"/>
      <c r="CR137" s="221"/>
      <c r="CS137" s="221"/>
      <c r="CT137" s="221"/>
      <c r="CU137" s="220"/>
      <c r="CV137" s="220"/>
      <c r="CW137" s="220"/>
      <c r="CX137" s="220"/>
      <c r="CY137" s="220"/>
      <c r="CZ137" s="220"/>
      <c r="DA137" s="220"/>
      <c r="DB137" s="220"/>
      <c r="DC137" s="220"/>
      <c r="DD137" s="220"/>
      <c r="DE137" s="220"/>
      <c r="DF137" s="220"/>
      <c r="DG137" s="220"/>
      <c r="DH137" s="221"/>
      <c r="DI137" s="221"/>
      <c r="DJ137" s="221"/>
      <c r="DK137" s="221"/>
      <c r="DL137" s="221"/>
      <c r="DM137" s="221"/>
      <c r="DN137" s="220"/>
      <c r="DO137" s="220"/>
      <c r="DP137" s="220"/>
      <c r="DQ137" s="220"/>
      <c r="DR137" s="220"/>
      <c r="DS137" s="220"/>
      <c r="DT137" s="220"/>
      <c r="DU137" s="220"/>
      <c r="DV137" s="220"/>
      <c r="DW137" s="220"/>
      <c r="DX137" s="220"/>
      <c r="DY137" s="220"/>
      <c r="DZ137" s="220"/>
      <c r="EA137" s="221"/>
      <c r="EB137" s="221"/>
      <c r="EC137" s="221"/>
      <c r="ED137" s="221"/>
      <c r="EE137" s="221"/>
      <c r="EF137" s="221"/>
      <c r="EG137" s="220"/>
      <c r="EH137" s="220"/>
      <c r="EI137" s="220"/>
      <c r="EJ137" s="220"/>
      <c r="EK137" s="220"/>
      <c r="EL137" s="220"/>
      <c r="EM137" s="220"/>
      <c r="EN137" s="220"/>
      <c r="EO137" s="220"/>
      <c r="EP137" s="220"/>
      <c r="EQ137" s="220"/>
      <c r="ER137" s="220"/>
      <c r="ES137" s="220"/>
      <c r="ET137" s="221"/>
      <c r="EU137" s="221"/>
      <c r="EV137" s="221"/>
      <c r="EW137" s="221"/>
      <c r="EX137" s="221"/>
      <c r="EY137" s="221"/>
      <c r="EZ137" s="220"/>
      <c r="FA137" s="220"/>
      <c r="FB137" s="220"/>
      <c r="FC137" s="220"/>
      <c r="FD137" s="220"/>
      <c r="FE137" s="220"/>
      <c r="FF137" s="220"/>
      <c r="FG137" s="220"/>
      <c r="FH137" s="220"/>
      <c r="FI137" s="220"/>
      <c r="FJ137" s="220"/>
      <c r="FK137" s="220"/>
      <c r="FL137" s="220"/>
      <c r="FM137" s="221"/>
      <c r="FN137" s="221"/>
      <c r="FO137" s="221"/>
      <c r="FP137" s="221"/>
      <c r="FQ137" s="221"/>
      <c r="FR137" s="221"/>
      <c r="FS137" s="220"/>
      <c r="FT137" s="220"/>
      <c r="FU137" s="220"/>
      <c r="FV137" s="220"/>
      <c r="FW137" s="220"/>
      <c r="FX137" s="220"/>
      <c r="FY137" s="220"/>
      <c r="FZ137" s="220"/>
      <c r="GA137" s="220"/>
      <c r="GB137" s="220"/>
      <c r="GC137" s="220"/>
      <c r="GD137" s="220"/>
      <c r="GE137" s="220"/>
      <c r="GF137" s="221"/>
      <c r="GG137" s="221"/>
      <c r="GH137" s="221"/>
      <c r="GI137" s="221"/>
      <c r="GJ137" s="221"/>
      <c r="GK137" s="221"/>
      <c r="GL137" s="220"/>
      <c r="GM137" s="220"/>
      <c r="GN137" s="220"/>
      <c r="GO137" s="220"/>
      <c r="GP137" s="220"/>
      <c r="GQ137" s="220"/>
      <c r="GR137" s="220"/>
      <c r="GS137" s="220"/>
      <c r="GT137" s="220"/>
      <c r="GU137" s="220"/>
      <c r="GV137" s="220"/>
      <c r="GW137" s="220"/>
      <c r="GX137" s="220"/>
      <c r="GY137" s="221"/>
      <c r="GZ137" s="221"/>
      <c r="HA137" s="221"/>
      <c r="HB137" s="221"/>
      <c r="HC137" s="221"/>
      <c r="HD137" s="221"/>
      <c r="HE137" s="220"/>
      <c r="HF137" s="220"/>
      <c r="HG137" s="220"/>
      <c r="HH137" s="220"/>
      <c r="HI137" s="220"/>
      <c r="HJ137" s="220"/>
      <c r="HK137" s="220"/>
      <c r="HL137" s="220"/>
      <c r="HM137" s="220"/>
      <c r="HN137" s="220"/>
      <c r="HO137" s="220"/>
      <c r="HP137" s="220"/>
      <c r="HQ137" s="220"/>
      <c r="HR137" s="220"/>
      <c r="HS137" s="220"/>
      <c r="HT137" s="220"/>
      <c r="HU137" s="220"/>
      <c r="HV137" s="220"/>
      <c r="HW137" s="220"/>
      <c r="HX137" s="220"/>
      <c r="HY137" s="220"/>
      <c r="HZ137" s="220"/>
      <c r="IA137" s="220"/>
      <c r="IB137" s="220"/>
      <c r="IC137" s="220"/>
      <c r="ID137" s="220"/>
      <c r="IE137" s="220"/>
      <c r="IF137" s="220"/>
      <c r="IG137" s="220"/>
      <c r="IH137" s="220"/>
      <c r="II137" s="220"/>
      <c r="IJ137" s="220"/>
      <c r="IK137" s="221"/>
      <c r="IL137" s="221"/>
      <c r="IM137" s="220"/>
      <c r="IN137" s="220"/>
      <c r="IO137" s="220"/>
      <c r="IP137" s="220"/>
      <c r="IQ137" s="220"/>
      <c r="IR137" s="220"/>
      <c r="IS137" s="220"/>
      <c r="IT137" s="220"/>
      <c r="IU137" s="220"/>
      <c r="IV137" s="220"/>
      <c r="IW137" s="220"/>
      <c r="IX137" s="220"/>
      <c r="IY137" s="220"/>
      <c r="IZ137" s="220"/>
      <c r="JA137" s="220"/>
      <c r="JB137" s="220"/>
      <c r="JC137" s="220"/>
      <c r="JD137" s="220"/>
      <c r="JE137" s="157"/>
    </row>
    <row r="138" spans="1:265" s="135" customFormat="1">
      <c r="A138" s="157"/>
      <c r="B138" s="157"/>
      <c r="C138" s="139"/>
      <c r="D138" s="220"/>
      <c r="E138" s="220"/>
      <c r="F138" s="220"/>
      <c r="G138" s="220"/>
      <c r="H138" s="220"/>
      <c r="I138" s="220"/>
      <c r="J138" s="220"/>
      <c r="K138" s="220"/>
      <c r="L138" s="220"/>
      <c r="M138" s="220"/>
      <c r="N138" s="220"/>
      <c r="O138" s="220"/>
      <c r="P138" s="220"/>
      <c r="Q138" s="220"/>
      <c r="R138" s="220"/>
      <c r="S138" s="220"/>
      <c r="T138" s="220"/>
      <c r="U138" s="220"/>
      <c r="V138" s="220"/>
      <c r="W138" s="220"/>
      <c r="X138" s="220"/>
      <c r="Y138" s="220"/>
      <c r="Z138" s="220"/>
      <c r="AA138" s="220"/>
      <c r="AB138" s="220"/>
      <c r="AC138" s="220"/>
      <c r="AD138" s="220"/>
      <c r="AE138" s="220"/>
      <c r="AF138" s="220"/>
      <c r="AG138" s="220"/>
      <c r="AH138" s="220"/>
      <c r="AI138" s="220"/>
      <c r="AJ138" s="221"/>
      <c r="AK138" s="221"/>
      <c r="AL138" s="221"/>
      <c r="AM138" s="221"/>
      <c r="AN138" s="221"/>
      <c r="AO138" s="221"/>
      <c r="AP138" s="220"/>
      <c r="AQ138" s="220"/>
      <c r="AR138" s="220"/>
      <c r="AS138" s="220"/>
      <c r="AT138" s="220"/>
      <c r="AU138" s="220"/>
      <c r="AV138" s="220"/>
      <c r="AW138" s="220"/>
      <c r="AX138" s="220"/>
      <c r="AY138" s="220"/>
      <c r="AZ138" s="220"/>
      <c r="BA138" s="220"/>
      <c r="BB138" s="220"/>
      <c r="BC138" s="220"/>
      <c r="BD138" s="220"/>
      <c r="BE138" s="220"/>
      <c r="BF138" s="220"/>
      <c r="BG138" s="220"/>
      <c r="BH138" s="220"/>
      <c r="BI138" s="220"/>
      <c r="BJ138" s="220"/>
      <c r="BK138" s="220"/>
      <c r="BL138" s="220"/>
      <c r="BM138" s="220"/>
      <c r="BN138" s="220"/>
      <c r="BO138" s="220"/>
      <c r="BP138" s="220"/>
      <c r="BQ138" s="220"/>
      <c r="BR138" s="220"/>
      <c r="BS138" s="220"/>
      <c r="BT138" s="220"/>
      <c r="BU138" s="220"/>
      <c r="BV138" s="221"/>
      <c r="BW138" s="221"/>
      <c r="BX138" s="221"/>
      <c r="BY138" s="221"/>
      <c r="BZ138" s="221"/>
      <c r="CA138" s="221"/>
      <c r="CB138" s="220"/>
      <c r="CC138" s="220"/>
      <c r="CD138" s="220"/>
      <c r="CE138" s="220"/>
      <c r="CF138" s="220"/>
      <c r="CG138" s="220"/>
      <c r="CH138" s="220"/>
      <c r="CI138" s="220"/>
      <c r="CJ138" s="220"/>
      <c r="CK138" s="220"/>
      <c r="CL138" s="220"/>
      <c r="CM138" s="220"/>
      <c r="CN138" s="220"/>
      <c r="CO138" s="221"/>
      <c r="CP138" s="221"/>
      <c r="CQ138" s="221"/>
      <c r="CR138" s="221"/>
      <c r="CS138" s="221"/>
      <c r="CT138" s="221"/>
      <c r="CU138" s="220"/>
      <c r="CV138" s="220"/>
      <c r="CW138" s="220"/>
      <c r="CX138" s="220"/>
      <c r="CY138" s="220"/>
      <c r="CZ138" s="220"/>
      <c r="DA138" s="220"/>
      <c r="DB138" s="220"/>
      <c r="DC138" s="220"/>
      <c r="DD138" s="220"/>
      <c r="DE138" s="220"/>
      <c r="DF138" s="220"/>
      <c r="DG138" s="220"/>
      <c r="DH138" s="221"/>
      <c r="DI138" s="221"/>
      <c r="DJ138" s="221"/>
      <c r="DK138" s="221"/>
      <c r="DL138" s="221"/>
      <c r="DM138" s="221"/>
      <c r="DN138" s="220"/>
      <c r="DO138" s="220"/>
      <c r="DP138" s="220"/>
      <c r="DQ138" s="220"/>
      <c r="DR138" s="220"/>
      <c r="DS138" s="220"/>
      <c r="DT138" s="220"/>
      <c r="DU138" s="220"/>
      <c r="DV138" s="220"/>
      <c r="DW138" s="220"/>
      <c r="DX138" s="220"/>
      <c r="DY138" s="220"/>
      <c r="DZ138" s="220"/>
      <c r="EA138" s="221"/>
      <c r="EB138" s="221"/>
      <c r="EC138" s="221"/>
      <c r="ED138" s="221"/>
      <c r="EE138" s="221"/>
      <c r="EF138" s="221"/>
      <c r="EG138" s="220"/>
      <c r="EH138" s="220"/>
      <c r="EI138" s="220"/>
      <c r="EJ138" s="220"/>
      <c r="EK138" s="220"/>
      <c r="EL138" s="220"/>
      <c r="EM138" s="220"/>
      <c r="EN138" s="220"/>
      <c r="EO138" s="220"/>
      <c r="EP138" s="220"/>
      <c r="EQ138" s="220"/>
      <c r="ER138" s="220"/>
      <c r="ES138" s="220"/>
      <c r="ET138" s="221"/>
      <c r="EU138" s="221"/>
      <c r="EV138" s="221"/>
      <c r="EW138" s="221"/>
      <c r="EX138" s="221"/>
      <c r="EY138" s="221"/>
      <c r="EZ138" s="220"/>
      <c r="FA138" s="220"/>
      <c r="FB138" s="220"/>
      <c r="FC138" s="220"/>
      <c r="FD138" s="220"/>
      <c r="FE138" s="220"/>
      <c r="FF138" s="220"/>
      <c r="FG138" s="220"/>
      <c r="FH138" s="220"/>
      <c r="FI138" s="220"/>
      <c r="FJ138" s="220"/>
      <c r="FK138" s="220"/>
      <c r="FL138" s="220"/>
      <c r="FM138" s="221"/>
      <c r="FN138" s="221"/>
      <c r="FO138" s="221"/>
      <c r="FP138" s="221"/>
      <c r="FQ138" s="221"/>
      <c r="FR138" s="221"/>
      <c r="FS138" s="220"/>
      <c r="FT138" s="220"/>
      <c r="FU138" s="220"/>
      <c r="FV138" s="220"/>
      <c r="FW138" s="220"/>
      <c r="FX138" s="220"/>
      <c r="FY138" s="220"/>
      <c r="FZ138" s="220"/>
      <c r="GA138" s="220"/>
      <c r="GB138" s="220"/>
      <c r="GC138" s="220"/>
      <c r="GD138" s="220"/>
      <c r="GE138" s="220"/>
      <c r="GF138" s="221"/>
      <c r="GG138" s="221"/>
      <c r="GH138" s="221"/>
      <c r="GI138" s="221"/>
      <c r="GJ138" s="221"/>
      <c r="GK138" s="221"/>
      <c r="GL138" s="220"/>
      <c r="GM138" s="220"/>
      <c r="GN138" s="220"/>
      <c r="GO138" s="220"/>
      <c r="GP138" s="220"/>
      <c r="GQ138" s="220"/>
      <c r="GR138" s="220"/>
      <c r="GS138" s="220"/>
      <c r="GT138" s="220"/>
      <c r="GU138" s="220"/>
      <c r="GV138" s="220"/>
      <c r="GW138" s="220"/>
      <c r="GX138" s="220"/>
      <c r="GY138" s="221"/>
      <c r="GZ138" s="221"/>
      <c r="HA138" s="221"/>
      <c r="HB138" s="221"/>
      <c r="HC138" s="221"/>
      <c r="HD138" s="221"/>
      <c r="HE138" s="220"/>
      <c r="HF138" s="220"/>
      <c r="HG138" s="220"/>
      <c r="HH138" s="220"/>
      <c r="HI138" s="220"/>
      <c r="HJ138" s="220"/>
      <c r="HK138" s="220"/>
      <c r="HL138" s="220"/>
      <c r="HM138" s="220"/>
      <c r="HN138" s="220"/>
      <c r="HO138" s="220"/>
      <c r="HP138" s="220"/>
      <c r="HQ138" s="220"/>
      <c r="HR138" s="220"/>
      <c r="HS138" s="220"/>
      <c r="HT138" s="220"/>
      <c r="HU138" s="220"/>
      <c r="HV138" s="220"/>
      <c r="HW138" s="220"/>
      <c r="HX138" s="220"/>
      <c r="HY138" s="220"/>
      <c r="HZ138" s="220"/>
      <c r="IA138" s="220"/>
      <c r="IB138" s="220"/>
      <c r="IC138" s="220"/>
      <c r="ID138" s="220"/>
      <c r="IE138" s="220"/>
      <c r="IF138" s="220"/>
      <c r="IG138" s="220"/>
      <c r="IH138" s="220"/>
      <c r="II138" s="220"/>
      <c r="IJ138" s="220"/>
      <c r="IK138" s="221"/>
      <c r="IL138" s="221"/>
      <c r="IM138" s="220"/>
      <c r="IN138" s="220"/>
      <c r="IO138" s="220"/>
      <c r="IP138" s="220"/>
      <c r="IQ138" s="220"/>
      <c r="IR138" s="220"/>
      <c r="IS138" s="220"/>
      <c r="IT138" s="220"/>
      <c r="IU138" s="220"/>
      <c r="IV138" s="220"/>
      <c r="IW138" s="220"/>
      <c r="IX138" s="220"/>
      <c r="IY138" s="220"/>
      <c r="IZ138" s="220"/>
      <c r="JA138" s="220"/>
      <c r="JB138" s="220"/>
      <c r="JC138" s="220"/>
      <c r="JD138" s="220"/>
      <c r="JE138" s="157"/>
    </row>
    <row r="139" spans="1:265" s="135" customFormat="1">
      <c r="A139" s="157"/>
      <c r="B139" s="157"/>
      <c r="C139" s="139"/>
      <c r="D139" s="220"/>
      <c r="E139" s="220"/>
      <c r="F139" s="220"/>
      <c r="G139" s="220"/>
      <c r="H139" s="220"/>
      <c r="I139" s="220"/>
      <c r="J139" s="220"/>
      <c r="K139" s="220"/>
      <c r="L139" s="220"/>
      <c r="M139" s="220"/>
      <c r="N139" s="220"/>
      <c r="O139" s="220"/>
      <c r="P139" s="220"/>
      <c r="Q139" s="220"/>
      <c r="R139" s="220"/>
      <c r="S139" s="220"/>
      <c r="T139" s="220"/>
      <c r="U139" s="220"/>
      <c r="V139" s="220"/>
      <c r="W139" s="220"/>
      <c r="X139" s="220"/>
      <c r="Y139" s="220"/>
      <c r="Z139" s="220"/>
      <c r="AA139" s="220"/>
      <c r="AB139" s="220"/>
      <c r="AC139" s="220"/>
      <c r="AD139" s="220"/>
      <c r="AE139" s="220"/>
      <c r="AF139" s="220"/>
      <c r="AG139" s="220"/>
      <c r="AH139" s="220"/>
      <c r="AI139" s="220"/>
      <c r="AJ139" s="221"/>
      <c r="AK139" s="221"/>
      <c r="AL139" s="221"/>
      <c r="AM139" s="221"/>
      <c r="AN139" s="221"/>
      <c r="AO139" s="221"/>
      <c r="AP139" s="220"/>
      <c r="AQ139" s="220"/>
      <c r="AR139" s="220"/>
      <c r="AS139" s="220"/>
      <c r="AT139" s="220"/>
      <c r="AU139" s="220"/>
      <c r="AV139" s="220"/>
      <c r="AW139" s="220"/>
      <c r="AX139" s="220"/>
      <c r="AY139" s="220"/>
      <c r="AZ139" s="220"/>
      <c r="BA139" s="220"/>
      <c r="BB139" s="220"/>
      <c r="BC139" s="220"/>
      <c r="BD139" s="220"/>
      <c r="BE139" s="220"/>
      <c r="BF139" s="220"/>
      <c r="BG139" s="220"/>
      <c r="BH139" s="220"/>
      <c r="BI139" s="220"/>
      <c r="BJ139" s="220"/>
      <c r="BK139" s="220"/>
      <c r="BL139" s="220"/>
      <c r="BM139" s="220"/>
      <c r="BN139" s="220"/>
      <c r="BO139" s="220"/>
      <c r="BP139" s="220"/>
      <c r="BQ139" s="220"/>
      <c r="BR139" s="220"/>
      <c r="BS139" s="220"/>
      <c r="BT139" s="220"/>
      <c r="BU139" s="220"/>
      <c r="BV139" s="221"/>
      <c r="BW139" s="221"/>
      <c r="BX139" s="221"/>
      <c r="BY139" s="221"/>
      <c r="BZ139" s="221"/>
      <c r="CA139" s="221"/>
      <c r="CB139" s="220"/>
      <c r="CC139" s="220"/>
      <c r="CD139" s="220"/>
      <c r="CE139" s="220"/>
      <c r="CF139" s="220"/>
      <c r="CG139" s="220"/>
      <c r="CH139" s="220"/>
      <c r="CI139" s="220"/>
      <c r="CJ139" s="220"/>
      <c r="CK139" s="220"/>
      <c r="CL139" s="220"/>
      <c r="CM139" s="220"/>
      <c r="CN139" s="220"/>
      <c r="CO139" s="221"/>
      <c r="CP139" s="221"/>
      <c r="CQ139" s="221"/>
      <c r="CR139" s="221"/>
      <c r="CS139" s="221"/>
      <c r="CT139" s="221"/>
      <c r="CU139" s="220"/>
      <c r="CV139" s="220"/>
      <c r="CW139" s="220"/>
      <c r="CX139" s="220"/>
      <c r="CY139" s="220"/>
      <c r="CZ139" s="220"/>
      <c r="DA139" s="220"/>
      <c r="DB139" s="220"/>
      <c r="DC139" s="220"/>
      <c r="DD139" s="220"/>
      <c r="DE139" s="220"/>
      <c r="DF139" s="220"/>
      <c r="DG139" s="220"/>
      <c r="DH139" s="221"/>
      <c r="DI139" s="221"/>
      <c r="DJ139" s="221"/>
      <c r="DK139" s="221"/>
      <c r="DL139" s="221"/>
      <c r="DM139" s="221"/>
      <c r="DN139" s="220"/>
      <c r="DO139" s="220"/>
      <c r="DP139" s="220"/>
      <c r="DQ139" s="220"/>
      <c r="DR139" s="220"/>
      <c r="DS139" s="220"/>
      <c r="DT139" s="220"/>
      <c r="DU139" s="220"/>
      <c r="DV139" s="220"/>
      <c r="DW139" s="220"/>
      <c r="DX139" s="220"/>
      <c r="DY139" s="220"/>
      <c r="DZ139" s="220"/>
      <c r="EA139" s="221"/>
      <c r="EB139" s="221"/>
      <c r="EC139" s="221"/>
      <c r="ED139" s="221"/>
      <c r="EE139" s="221"/>
      <c r="EF139" s="221"/>
      <c r="EG139" s="220"/>
      <c r="EH139" s="220"/>
      <c r="EI139" s="220"/>
      <c r="EJ139" s="220"/>
      <c r="EK139" s="220"/>
      <c r="EL139" s="220"/>
      <c r="EM139" s="220"/>
      <c r="EN139" s="220"/>
      <c r="EO139" s="220"/>
      <c r="EP139" s="220"/>
      <c r="EQ139" s="220"/>
      <c r="ER139" s="220"/>
      <c r="ES139" s="220"/>
      <c r="ET139" s="221"/>
      <c r="EU139" s="221"/>
      <c r="EV139" s="221"/>
      <c r="EW139" s="221"/>
      <c r="EX139" s="221"/>
      <c r="EY139" s="221"/>
      <c r="EZ139" s="220"/>
      <c r="FA139" s="220"/>
      <c r="FB139" s="220"/>
      <c r="FC139" s="220"/>
      <c r="FD139" s="220"/>
      <c r="FE139" s="220"/>
      <c r="FF139" s="220"/>
      <c r="FG139" s="220"/>
      <c r="FH139" s="220"/>
      <c r="FI139" s="220"/>
      <c r="FJ139" s="220"/>
      <c r="FK139" s="220"/>
      <c r="FL139" s="220"/>
      <c r="FM139" s="221"/>
      <c r="FN139" s="221"/>
      <c r="FO139" s="221"/>
      <c r="FP139" s="221"/>
      <c r="FQ139" s="221"/>
      <c r="FR139" s="221"/>
      <c r="FS139" s="220"/>
      <c r="FT139" s="220"/>
      <c r="FU139" s="220"/>
      <c r="FV139" s="220"/>
      <c r="FW139" s="220"/>
      <c r="FX139" s="220"/>
      <c r="FY139" s="220"/>
      <c r="FZ139" s="220"/>
      <c r="GA139" s="220"/>
      <c r="GB139" s="220"/>
      <c r="GC139" s="220"/>
      <c r="GD139" s="220"/>
      <c r="GE139" s="220"/>
      <c r="GF139" s="221"/>
      <c r="GG139" s="221"/>
      <c r="GH139" s="221"/>
      <c r="GI139" s="221"/>
      <c r="GJ139" s="221"/>
      <c r="GK139" s="221"/>
      <c r="GL139" s="220"/>
      <c r="GM139" s="220"/>
      <c r="GN139" s="220"/>
      <c r="GO139" s="220"/>
      <c r="GP139" s="220"/>
      <c r="GQ139" s="220"/>
      <c r="GR139" s="220"/>
      <c r="GS139" s="220"/>
      <c r="GT139" s="220"/>
      <c r="GU139" s="220"/>
      <c r="GV139" s="220"/>
      <c r="GW139" s="220"/>
      <c r="GX139" s="220"/>
      <c r="GY139" s="221"/>
      <c r="GZ139" s="221"/>
      <c r="HA139" s="221"/>
      <c r="HB139" s="221"/>
      <c r="HC139" s="221"/>
      <c r="HD139" s="221"/>
      <c r="HE139" s="220"/>
      <c r="HF139" s="220"/>
      <c r="HG139" s="220"/>
      <c r="HH139" s="220"/>
      <c r="HI139" s="220"/>
      <c r="HJ139" s="220"/>
      <c r="HK139" s="220"/>
      <c r="HL139" s="220"/>
      <c r="HM139" s="220"/>
      <c r="HN139" s="220"/>
      <c r="HO139" s="220"/>
      <c r="HP139" s="220"/>
      <c r="HQ139" s="220"/>
      <c r="HR139" s="220"/>
      <c r="HS139" s="220"/>
      <c r="HT139" s="220"/>
      <c r="HU139" s="220"/>
      <c r="HV139" s="220"/>
      <c r="HW139" s="220"/>
      <c r="HX139" s="220"/>
      <c r="HY139" s="220"/>
      <c r="HZ139" s="220"/>
      <c r="IA139" s="220"/>
      <c r="IB139" s="220"/>
      <c r="IC139" s="220"/>
      <c r="ID139" s="220"/>
      <c r="IE139" s="220"/>
      <c r="IF139" s="220"/>
      <c r="IG139" s="220"/>
      <c r="IH139" s="220"/>
      <c r="II139" s="220"/>
      <c r="IJ139" s="220"/>
      <c r="IK139" s="221"/>
      <c r="IL139" s="221"/>
      <c r="IM139" s="220"/>
      <c r="IN139" s="220"/>
      <c r="IO139" s="220"/>
      <c r="IP139" s="220"/>
      <c r="IQ139" s="220"/>
      <c r="IR139" s="220"/>
      <c r="IS139" s="220"/>
      <c r="IT139" s="220"/>
      <c r="IU139" s="220"/>
      <c r="IV139" s="220"/>
      <c r="IW139" s="220"/>
      <c r="IX139" s="220"/>
      <c r="IY139" s="220"/>
      <c r="IZ139" s="220"/>
      <c r="JA139" s="220"/>
      <c r="JB139" s="220"/>
      <c r="JC139" s="220"/>
      <c r="JD139" s="220"/>
      <c r="JE139" s="157"/>
    </row>
    <row r="140" spans="1:265" s="135" customFormat="1">
      <c r="A140" s="157"/>
      <c r="B140" s="157"/>
      <c r="C140" s="139"/>
      <c r="D140" s="220"/>
      <c r="E140" s="220"/>
      <c r="F140" s="220"/>
      <c r="G140" s="220"/>
      <c r="H140" s="220"/>
      <c r="I140" s="220"/>
      <c r="J140" s="220"/>
      <c r="K140" s="220"/>
      <c r="L140" s="220"/>
      <c r="M140" s="220"/>
      <c r="N140" s="220"/>
      <c r="O140" s="220"/>
      <c r="P140" s="220"/>
      <c r="Q140" s="220"/>
      <c r="R140" s="220"/>
      <c r="S140" s="220"/>
      <c r="T140" s="220"/>
      <c r="U140" s="220"/>
      <c r="V140" s="220"/>
      <c r="W140" s="220"/>
      <c r="X140" s="220"/>
      <c r="Y140" s="220"/>
      <c r="Z140" s="220"/>
      <c r="AA140" s="220"/>
      <c r="AB140" s="220"/>
      <c r="AC140" s="220"/>
      <c r="AD140" s="220"/>
      <c r="AE140" s="220"/>
      <c r="AF140" s="220"/>
      <c r="AG140" s="220"/>
      <c r="AH140" s="220"/>
      <c r="AI140" s="220"/>
      <c r="AJ140" s="221"/>
      <c r="AK140" s="221"/>
      <c r="AL140" s="221"/>
      <c r="AM140" s="221"/>
      <c r="AN140" s="221"/>
      <c r="AO140" s="221"/>
      <c r="AP140" s="220"/>
      <c r="AQ140" s="220"/>
      <c r="AR140" s="220"/>
      <c r="AS140" s="220"/>
      <c r="AT140" s="220"/>
      <c r="AU140" s="220"/>
      <c r="AV140" s="220"/>
      <c r="AW140" s="220"/>
      <c r="AX140" s="220"/>
      <c r="AY140" s="220"/>
      <c r="AZ140" s="220"/>
      <c r="BA140" s="220"/>
      <c r="BB140" s="220"/>
      <c r="BC140" s="220"/>
      <c r="BD140" s="220"/>
      <c r="BE140" s="220"/>
      <c r="BF140" s="220"/>
      <c r="BG140" s="220"/>
      <c r="BH140" s="220"/>
      <c r="BI140" s="220"/>
      <c r="BJ140" s="220"/>
      <c r="BK140" s="220"/>
      <c r="BL140" s="220"/>
      <c r="BM140" s="220"/>
      <c r="BN140" s="220"/>
      <c r="BO140" s="220"/>
      <c r="BP140" s="220"/>
      <c r="BQ140" s="220"/>
      <c r="BR140" s="220"/>
      <c r="BS140" s="220"/>
      <c r="BT140" s="220"/>
      <c r="BU140" s="220"/>
      <c r="BV140" s="221"/>
      <c r="BW140" s="221"/>
      <c r="BX140" s="221"/>
      <c r="BY140" s="221"/>
      <c r="BZ140" s="221"/>
      <c r="CA140" s="221"/>
      <c r="CB140" s="220"/>
      <c r="CC140" s="220"/>
      <c r="CD140" s="220"/>
      <c r="CE140" s="220"/>
      <c r="CF140" s="220"/>
      <c r="CG140" s="220"/>
      <c r="CH140" s="220"/>
      <c r="CI140" s="220"/>
      <c r="CJ140" s="220"/>
      <c r="CK140" s="220"/>
      <c r="CL140" s="220"/>
      <c r="CM140" s="220"/>
      <c r="CN140" s="220"/>
      <c r="CO140" s="221"/>
      <c r="CP140" s="221"/>
      <c r="CQ140" s="221"/>
      <c r="CR140" s="221"/>
      <c r="CS140" s="221"/>
      <c r="CT140" s="221"/>
      <c r="CU140" s="220"/>
      <c r="CV140" s="220"/>
      <c r="CW140" s="220"/>
      <c r="CX140" s="220"/>
      <c r="CY140" s="220"/>
      <c r="CZ140" s="220"/>
      <c r="DA140" s="220"/>
      <c r="DB140" s="220"/>
      <c r="DC140" s="220"/>
      <c r="DD140" s="220"/>
      <c r="DE140" s="220"/>
      <c r="DF140" s="220"/>
      <c r="DG140" s="220"/>
      <c r="DH140" s="221"/>
      <c r="DI140" s="221"/>
      <c r="DJ140" s="221"/>
      <c r="DK140" s="221"/>
      <c r="DL140" s="221"/>
      <c r="DM140" s="221"/>
      <c r="DN140" s="220"/>
      <c r="DO140" s="220"/>
      <c r="DP140" s="220"/>
      <c r="DQ140" s="220"/>
      <c r="DR140" s="220"/>
      <c r="DS140" s="220"/>
      <c r="DT140" s="220"/>
      <c r="DU140" s="220"/>
      <c r="DV140" s="220"/>
      <c r="DW140" s="220"/>
      <c r="DX140" s="220"/>
      <c r="DY140" s="220"/>
      <c r="DZ140" s="220"/>
      <c r="EA140" s="221"/>
      <c r="EB140" s="221"/>
      <c r="EC140" s="221"/>
      <c r="ED140" s="221"/>
      <c r="EE140" s="221"/>
      <c r="EF140" s="221"/>
      <c r="EG140" s="220"/>
      <c r="EH140" s="220"/>
      <c r="EI140" s="220"/>
      <c r="EJ140" s="220"/>
      <c r="EK140" s="220"/>
      <c r="EL140" s="220"/>
      <c r="EM140" s="220"/>
      <c r="EN140" s="220"/>
      <c r="EO140" s="220"/>
      <c r="EP140" s="220"/>
      <c r="EQ140" s="220"/>
      <c r="ER140" s="220"/>
      <c r="ES140" s="220"/>
      <c r="ET140" s="221"/>
      <c r="EU140" s="221"/>
      <c r="EV140" s="221"/>
      <c r="EW140" s="221"/>
      <c r="EX140" s="221"/>
      <c r="EY140" s="221"/>
      <c r="EZ140" s="220"/>
      <c r="FA140" s="220"/>
      <c r="FB140" s="220"/>
      <c r="FC140" s="220"/>
      <c r="FD140" s="220"/>
      <c r="FE140" s="220"/>
      <c r="FF140" s="220"/>
      <c r="FG140" s="220"/>
      <c r="FH140" s="220"/>
      <c r="FI140" s="220"/>
      <c r="FJ140" s="220"/>
      <c r="FK140" s="220"/>
      <c r="FL140" s="220"/>
      <c r="FM140" s="221"/>
      <c r="FN140" s="221"/>
      <c r="FO140" s="221"/>
      <c r="FP140" s="221"/>
      <c r="FQ140" s="221"/>
      <c r="FR140" s="221"/>
      <c r="FS140" s="220"/>
      <c r="FT140" s="220"/>
      <c r="FU140" s="220"/>
      <c r="FV140" s="220"/>
      <c r="FW140" s="220"/>
      <c r="FX140" s="220"/>
      <c r="FY140" s="220"/>
      <c r="FZ140" s="220"/>
      <c r="GA140" s="220"/>
      <c r="GB140" s="220"/>
      <c r="GC140" s="220"/>
      <c r="GD140" s="220"/>
      <c r="GE140" s="220"/>
      <c r="GF140" s="221"/>
      <c r="GG140" s="221"/>
      <c r="GH140" s="221"/>
      <c r="GI140" s="221"/>
      <c r="GJ140" s="221"/>
      <c r="GK140" s="221"/>
      <c r="GL140" s="220"/>
      <c r="GM140" s="220"/>
      <c r="GN140" s="220"/>
      <c r="GO140" s="220"/>
      <c r="GP140" s="220"/>
      <c r="GQ140" s="220"/>
      <c r="GR140" s="220"/>
      <c r="GS140" s="220"/>
      <c r="GT140" s="220"/>
      <c r="GU140" s="220"/>
      <c r="GV140" s="220"/>
      <c r="GW140" s="220"/>
      <c r="GX140" s="220"/>
      <c r="GY140" s="221"/>
      <c r="GZ140" s="221"/>
      <c r="HA140" s="221"/>
      <c r="HB140" s="221"/>
      <c r="HC140" s="221"/>
      <c r="HD140" s="221"/>
      <c r="HE140" s="220"/>
      <c r="HF140" s="220"/>
      <c r="HG140" s="220"/>
      <c r="HH140" s="220"/>
      <c r="HI140" s="220"/>
      <c r="HJ140" s="220"/>
      <c r="HK140" s="220"/>
      <c r="HL140" s="220"/>
      <c r="HM140" s="220"/>
      <c r="HN140" s="220"/>
      <c r="HO140" s="220"/>
      <c r="HP140" s="220"/>
      <c r="HQ140" s="220"/>
      <c r="HR140" s="220"/>
      <c r="HS140" s="220"/>
      <c r="HT140" s="220"/>
      <c r="HU140" s="220"/>
      <c r="HV140" s="220"/>
      <c r="HW140" s="220"/>
      <c r="HX140" s="220"/>
      <c r="HY140" s="220"/>
      <c r="HZ140" s="220"/>
      <c r="IA140" s="220"/>
      <c r="IB140" s="220"/>
      <c r="IC140" s="220"/>
      <c r="ID140" s="220"/>
      <c r="IE140" s="220"/>
      <c r="IF140" s="220"/>
      <c r="IG140" s="220"/>
      <c r="IH140" s="220"/>
      <c r="II140" s="220"/>
      <c r="IJ140" s="220"/>
      <c r="IK140" s="221"/>
      <c r="IL140" s="221"/>
      <c r="IM140" s="220"/>
      <c r="IN140" s="220"/>
      <c r="IO140" s="220"/>
      <c r="IP140" s="220"/>
      <c r="IQ140" s="220"/>
      <c r="IR140" s="220"/>
      <c r="IS140" s="220"/>
      <c r="IT140" s="220"/>
      <c r="IU140" s="220"/>
      <c r="IV140" s="220"/>
      <c r="IW140" s="220"/>
      <c r="IX140" s="220"/>
      <c r="IY140" s="220"/>
      <c r="IZ140" s="220"/>
      <c r="JA140" s="220"/>
      <c r="JB140" s="220"/>
      <c r="JC140" s="220"/>
      <c r="JD140" s="220"/>
      <c r="JE140" s="157"/>
    </row>
    <row r="141" spans="1:265" s="135" customFormat="1">
      <c r="A141" s="157"/>
      <c r="B141" s="157"/>
      <c r="C141" s="139"/>
      <c r="D141" s="220"/>
      <c r="E141" s="220"/>
      <c r="F141" s="220"/>
      <c r="G141" s="220"/>
      <c r="H141" s="220"/>
      <c r="I141" s="220"/>
      <c r="J141" s="220"/>
      <c r="K141" s="220"/>
      <c r="L141" s="220"/>
      <c r="M141" s="220"/>
      <c r="N141" s="220"/>
      <c r="O141" s="220"/>
      <c r="P141" s="220"/>
      <c r="Q141" s="220"/>
      <c r="R141" s="220"/>
      <c r="S141" s="220"/>
      <c r="T141" s="220"/>
      <c r="U141" s="220"/>
      <c r="V141" s="220"/>
      <c r="W141" s="220"/>
      <c r="X141" s="220"/>
      <c r="Y141" s="220"/>
      <c r="Z141" s="220"/>
      <c r="AA141" s="220"/>
      <c r="AB141" s="220"/>
      <c r="AC141" s="220"/>
      <c r="AD141" s="220"/>
      <c r="AE141" s="220"/>
      <c r="AF141" s="220"/>
      <c r="AG141" s="220"/>
      <c r="AH141" s="220"/>
      <c r="AI141" s="220"/>
      <c r="AJ141" s="221"/>
      <c r="AK141" s="221"/>
      <c r="AL141" s="221"/>
      <c r="AM141" s="221"/>
      <c r="AN141" s="221"/>
      <c r="AO141" s="221"/>
      <c r="AP141" s="220"/>
      <c r="AQ141" s="220"/>
      <c r="AR141" s="220"/>
      <c r="AS141" s="220"/>
      <c r="AT141" s="220"/>
      <c r="AU141" s="220"/>
      <c r="AV141" s="220"/>
      <c r="AW141" s="220"/>
      <c r="AX141" s="220"/>
      <c r="AY141" s="220"/>
      <c r="AZ141" s="220"/>
      <c r="BA141" s="220"/>
      <c r="BB141" s="220"/>
      <c r="BC141" s="220"/>
      <c r="BD141" s="220"/>
      <c r="BE141" s="220"/>
      <c r="BF141" s="220"/>
      <c r="BG141" s="220"/>
      <c r="BH141" s="220"/>
      <c r="BI141" s="220"/>
      <c r="BJ141" s="220"/>
      <c r="BK141" s="220"/>
      <c r="BL141" s="220"/>
      <c r="BM141" s="220"/>
      <c r="BN141" s="220"/>
      <c r="BO141" s="220"/>
      <c r="BP141" s="220"/>
      <c r="BQ141" s="220"/>
      <c r="BR141" s="220"/>
      <c r="BS141" s="220"/>
      <c r="BT141" s="220"/>
      <c r="BU141" s="220"/>
      <c r="BV141" s="221"/>
      <c r="BW141" s="221"/>
      <c r="BX141" s="221"/>
      <c r="BY141" s="221"/>
      <c r="BZ141" s="221"/>
      <c r="CA141" s="221"/>
      <c r="CB141" s="220"/>
      <c r="CC141" s="220"/>
      <c r="CD141" s="220"/>
      <c r="CE141" s="220"/>
      <c r="CF141" s="220"/>
      <c r="CG141" s="220"/>
      <c r="CH141" s="220"/>
      <c r="CI141" s="220"/>
      <c r="CJ141" s="220"/>
      <c r="CK141" s="220"/>
      <c r="CL141" s="220"/>
      <c r="CM141" s="220"/>
      <c r="CN141" s="220"/>
      <c r="CO141" s="221"/>
      <c r="CP141" s="221"/>
      <c r="CQ141" s="221"/>
      <c r="CR141" s="221"/>
      <c r="CS141" s="221"/>
      <c r="CT141" s="221"/>
      <c r="CU141" s="220"/>
      <c r="CV141" s="220"/>
      <c r="CW141" s="220"/>
      <c r="CX141" s="220"/>
      <c r="CY141" s="220"/>
      <c r="CZ141" s="220"/>
      <c r="DA141" s="220"/>
      <c r="DB141" s="220"/>
      <c r="DC141" s="220"/>
      <c r="DD141" s="220"/>
      <c r="DE141" s="220"/>
      <c r="DF141" s="220"/>
      <c r="DG141" s="220"/>
      <c r="DH141" s="221"/>
      <c r="DI141" s="221"/>
      <c r="DJ141" s="221"/>
      <c r="DK141" s="221"/>
      <c r="DL141" s="221"/>
      <c r="DM141" s="221"/>
      <c r="DN141" s="220"/>
      <c r="DO141" s="220"/>
      <c r="DP141" s="220"/>
      <c r="DQ141" s="220"/>
      <c r="DR141" s="220"/>
      <c r="DS141" s="220"/>
      <c r="DT141" s="220"/>
      <c r="DU141" s="220"/>
      <c r="DV141" s="220"/>
      <c r="DW141" s="220"/>
      <c r="DX141" s="220"/>
      <c r="DY141" s="220"/>
      <c r="DZ141" s="220"/>
      <c r="EA141" s="221"/>
      <c r="EB141" s="221"/>
      <c r="EC141" s="221"/>
      <c r="ED141" s="221"/>
      <c r="EE141" s="221"/>
      <c r="EF141" s="221"/>
      <c r="EG141" s="220"/>
      <c r="EH141" s="220"/>
      <c r="EI141" s="220"/>
      <c r="EJ141" s="220"/>
      <c r="EK141" s="220"/>
      <c r="EL141" s="220"/>
      <c r="EM141" s="220"/>
      <c r="EN141" s="220"/>
      <c r="EO141" s="220"/>
      <c r="EP141" s="220"/>
      <c r="EQ141" s="220"/>
      <c r="ER141" s="220"/>
      <c r="ES141" s="220"/>
      <c r="ET141" s="221"/>
      <c r="EU141" s="221"/>
      <c r="EV141" s="221"/>
      <c r="EW141" s="221"/>
      <c r="EX141" s="221"/>
      <c r="EY141" s="221"/>
      <c r="EZ141" s="220"/>
      <c r="FA141" s="220"/>
      <c r="FB141" s="220"/>
      <c r="FC141" s="220"/>
      <c r="FD141" s="220"/>
      <c r="FE141" s="220"/>
      <c r="FF141" s="220"/>
      <c r="FG141" s="220"/>
      <c r="FH141" s="220"/>
      <c r="FI141" s="220"/>
      <c r="FJ141" s="220"/>
      <c r="FK141" s="220"/>
      <c r="FL141" s="220"/>
      <c r="FM141" s="221"/>
      <c r="FN141" s="221"/>
      <c r="FO141" s="221"/>
      <c r="FP141" s="221"/>
      <c r="FQ141" s="221"/>
      <c r="FR141" s="221"/>
      <c r="FS141" s="220"/>
      <c r="FT141" s="220"/>
      <c r="FU141" s="220"/>
      <c r="FV141" s="220"/>
      <c r="FW141" s="220"/>
      <c r="FX141" s="220"/>
      <c r="FY141" s="220"/>
      <c r="FZ141" s="220"/>
      <c r="GA141" s="220"/>
      <c r="GB141" s="220"/>
      <c r="GC141" s="220"/>
      <c r="GD141" s="220"/>
      <c r="GE141" s="220"/>
      <c r="GF141" s="221"/>
      <c r="GG141" s="221"/>
      <c r="GH141" s="221"/>
      <c r="GI141" s="221"/>
      <c r="GJ141" s="221"/>
      <c r="GK141" s="221"/>
      <c r="GL141" s="220"/>
      <c r="GM141" s="220"/>
      <c r="GN141" s="220"/>
      <c r="GO141" s="220"/>
      <c r="GP141" s="220"/>
      <c r="GQ141" s="220"/>
      <c r="GR141" s="220"/>
      <c r="GS141" s="220"/>
      <c r="GT141" s="220"/>
      <c r="GU141" s="220"/>
      <c r="GV141" s="220"/>
      <c r="GW141" s="220"/>
      <c r="GX141" s="220"/>
      <c r="GY141" s="221"/>
      <c r="GZ141" s="221"/>
      <c r="HA141" s="221"/>
      <c r="HB141" s="221"/>
      <c r="HC141" s="221"/>
      <c r="HD141" s="221"/>
      <c r="HE141" s="220"/>
      <c r="HF141" s="220"/>
      <c r="HG141" s="220"/>
      <c r="HH141" s="220"/>
      <c r="HI141" s="220"/>
      <c r="HJ141" s="220"/>
      <c r="HK141" s="220"/>
      <c r="HL141" s="220"/>
      <c r="HM141" s="220"/>
      <c r="HN141" s="220"/>
      <c r="HO141" s="220"/>
      <c r="HP141" s="220"/>
      <c r="HQ141" s="220"/>
      <c r="HR141" s="220"/>
      <c r="HS141" s="220"/>
      <c r="HT141" s="220"/>
      <c r="HU141" s="220"/>
      <c r="HV141" s="220"/>
      <c r="HW141" s="220"/>
      <c r="HX141" s="220"/>
      <c r="HY141" s="220"/>
      <c r="HZ141" s="220"/>
      <c r="IA141" s="220"/>
      <c r="IB141" s="220"/>
      <c r="IC141" s="220"/>
      <c r="ID141" s="220"/>
      <c r="IE141" s="220"/>
      <c r="IF141" s="220"/>
      <c r="IG141" s="220"/>
      <c r="IH141" s="220"/>
      <c r="II141" s="220"/>
      <c r="IJ141" s="220"/>
      <c r="IK141" s="221"/>
      <c r="IL141" s="221"/>
      <c r="IM141" s="220"/>
      <c r="IN141" s="220"/>
      <c r="IO141" s="220"/>
      <c r="IP141" s="220"/>
      <c r="IQ141" s="220"/>
      <c r="IR141" s="220"/>
      <c r="IS141" s="220"/>
      <c r="IT141" s="220"/>
      <c r="IU141" s="220"/>
      <c r="IV141" s="220"/>
      <c r="IW141" s="220"/>
      <c r="IX141" s="220"/>
      <c r="IY141" s="220"/>
      <c r="IZ141" s="220"/>
      <c r="JA141" s="220"/>
      <c r="JB141" s="220"/>
      <c r="JC141" s="220"/>
      <c r="JD141" s="220"/>
      <c r="JE141" s="157"/>
    </row>
    <row r="142" spans="1:265" s="135" customFormat="1">
      <c r="A142" s="157"/>
      <c r="B142" s="157"/>
      <c r="C142" s="139"/>
      <c r="D142" s="220"/>
      <c r="E142" s="220"/>
      <c r="F142" s="220"/>
      <c r="G142" s="220"/>
      <c r="H142" s="220"/>
      <c r="I142" s="220"/>
      <c r="J142" s="220"/>
      <c r="K142" s="220"/>
      <c r="L142" s="220"/>
      <c r="M142" s="220"/>
      <c r="N142" s="220"/>
      <c r="O142" s="220"/>
      <c r="P142" s="220"/>
      <c r="Q142" s="220"/>
      <c r="R142" s="220"/>
      <c r="S142" s="220"/>
      <c r="T142" s="220"/>
      <c r="U142" s="220"/>
      <c r="V142" s="220"/>
      <c r="W142" s="220"/>
      <c r="X142" s="220"/>
      <c r="Y142" s="220"/>
      <c r="Z142" s="220"/>
      <c r="AA142" s="220"/>
      <c r="AB142" s="220"/>
      <c r="AC142" s="220"/>
      <c r="AD142" s="220"/>
      <c r="AE142" s="220"/>
      <c r="AF142" s="220"/>
      <c r="AG142" s="220"/>
      <c r="AH142" s="220"/>
      <c r="AI142" s="220"/>
      <c r="AJ142" s="221"/>
      <c r="AK142" s="221"/>
      <c r="AL142" s="221"/>
      <c r="AM142" s="221"/>
      <c r="AN142" s="221"/>
      <c r="AO142" s="221"/>
      <c r="AP142" s="220"/>
      <c r="AQ142" s="220"/>
      <c r="AR142" s="220"/>
      <c r="AS142" s="220"/>
      <c r="AT142" s="220"/>
      <c r="AU142" s="220"/>
      <c r="AV142" s="220"/>
      <c r="AW142" s="220"/>
      <c r="AX142" s="220"/>
      <c r="AY142" s="220"/>
      <c r="AZ142" s="220"/>
      <c r="BA142" s="220"/>
      <c r="BB142" s="220"/>
      <c r="BC142" s="220"/>
      <c r="BD142" s="220"/>
      <c r="BE142" s="220"/>
      <c r="BF142" s="220"/>
      <c r="BG142" s="220"/>
      <c r="BH142" s="220"/>
      <c r="BI142" s="220"/>
      <c r="BJ142" s="220"/>
      <c r="BK142" s="220"/>
      <c r="BL142" s="220"/>
      <c r="BM142" s="220"/>
      <c r="BN142" s="220"/>
      <c r="BO142" s="220"/>
      <c r="BP142" s="220"/>
      <c r="BQ142" s="220"/>
      <c r="BR142" s="220"/>
      <c r="BS142" s="220"/>
      <c r="BT142" s="220"/>
      <c r="BU142" s="220"/>
      <c r="BV142" s="221"/>
      <c r="BW142" s="221"/>
      <c r="BX142" s="221"/>
      <c r="BY142" s="221"/>
      <c r="BZ142" s="221"/>
      <c r="CA142" s="221"/>
      <c r="CB142" s="220"/>
      <c r="CC142" s="220"/>
      <c r="CD142" s="220"/>
      <c r="CE142" s="220"/>
      <c r="CF142" s="220"/>
      <c r="CG142" s="220"/>
      <c r="CH142" s="220"/>
      <c r="CI142" s="220"/>
      <c r="CJ142" s="220"/>
      <c r="CK142" s="220"/>
      <c r="CL142" s="220"/>
      <c r="CM142" s="220"/>
      <c r="CN142" s="220"/>
      <c r="CO142" s="221"/>
      <c r="CP142" s="221"/>
      <c r="CQ142" s="221"/>
      <c r="CR142" s="221"/>
      <c r="CS142" s="221"/>
      <c r="CT142" s="221"/>
      <c r="CU142" s="220"/>
      <c r="CV142" s="220"/>
      <c r="CW142" s="220"/>
      <c r="CX142" s="220"/>
      <c r="CY142" s="220"/>
      <c r="CZ142" s="220"/>
      <c r="DA142" s="220"/>
      <c r="DB142" s="220"/>
      <c r="DC142" s="220"/>
      <c r="DD142" s="220"/>
      <c r="DE142" s="220"/>
      <c r="DF142" s="220"/>
      <c r="DG142" s="220"/>
      <c r="DH142" s="221"/>
      <c r="DI142" s="221"/>
      <c r="DJ142" s="221"/>
      <c r="DK142" s="221"/>
      <c r="DL142" s="221"/>
      <c r="DM142" s="221"/>
      <c r="DN142" s="220"/>
      <c r="DO142" s="220"/>
      <c r="DP142" s="220"/>
      <c r="DQ142" s="220"/>
      <c r="DR142" s="220"/>
      <c r="DS142" s="220"/>
      <c r="DT142" s="220"/>
      <c r="DU142" s="220"/>
      <c r="DV142" s="220"/>
      <c r="DW142" s="220"/>
      <c r="DX142" s="220"/>
      <c r="DY142" s="220"/>
      <c r="DZ142" s="220"/>
      <c r="EA142" s="221"/>
      <c r="EB142" s="221"/>
      <c r="EC142" s="221"/>
      <c r="ED142" s="221"/>
      <c r="EE142" s="221"/>
      <c r="EF142" s="221"/>
      <c r="EG142" s="220"/>
      <c r="EH142" s="220"/>
      <c r="EI142" s="220"/>
      <c r="EJ142" s="220"/>
      <c r="EK142" s="220"/>
      <c r="EL142" s="220"/>
      <c r="EM142" s="220"/>
      <c r="EN142" s="220"/>
      <c r="EO142" s="220"/>
      <c r="EP142" s="220"/>
      <c r="EQ142" s="220"/>
      <c r="ER142" s="220"/>
      <c r="ES142" s="220"/>
      <c r="ET142" s="221"/>
      <c r="EU142" s="221"/>
      <c r="EV142" s="221"/>
      <c r="EW142" s="221"/>
      <c r="EX142" s="221"/>
      <c r="EY142" s="221"/>
      <c r="EZ142" s="220"/>
      <c r="FA142" s="220"/>
      <c r="FB142" s="220"/>
      <c r="FC142" s="220"/>
      <c r="FD142" s="220"/>
      <c r="FE142" s="220"/>
      <c r="FF142" s="220"/>
      <c r="FG142" s="220"/>
      <c r="FH142" s="220"/>
      <c r="FI142" s="220"/>
      <c r="FJ142" s="220"/>
      <c r="FK142" s="220"/>
      <c r="FL142" s="220"/>
      <c r="FM142" s="221"/>
      <c r="FN142" s="221"/>
      <c r="FO142" s="221"/>
      <c r="FP142" s="221"/>
      <c r="FQ142" s="221"/>
      <c r="FR142" s="221"/>
      <c r="FS142" s="220"/>
      <c r="FT142" s="220"/>
      <c r="FU142" s="220"/>
      <c r="FV142" s="220"/>
      <c r="FW142" s="220"/>
      <c r="FX142" s="220"/>
      <c r="FY142" s="220"/>
      <c r="FZ142" s="220"/>
      <c r="GA142" s="220"/>
      <c r="GB142" s="220"/>
      <c r="GC142" s="220"/>
      <c r="GD142" s="220"/>
      <c r="GE142" s="220"/>
      <c r="GF142" s="221"/>
      <c r="GG142" s="221"/>
      <c r="GH142" s="221"/>
      <c r="GI142" s="221"/>
      <c r="GJ142" s="221"/>
      <c r="GK142" s="221"/>
      <c r="GL142" s="220"/>
      <c r="GM142" s="220"/>
      <c r="GN142" s="220"/>
      <c r="GO142" s="220"/>
      <c r="GP142" s="220"/>
      <c r="GQ142" s="220"/>
      <c r="GR142" s="220"/>
      <c r="GS142" s="220"/>
      <c r="GT142" s="220"/>
      <c r="GU142" s="220"/>
      <c r="GV142" s="220"/>
      <c r="GW142" s="220"/>
      <c r="GX142" s="220"/>
      <c r="GY142" s="221"/>
      <c r="GZ142" s="221"/>
      <c r="HA142" s="221"/>
      <c r="HB142" s="221"/>
      <c r="HC142" s="221"/>
      <c r="HD142" s="221"/>
      <c r="HE142" s="220"/>
      <c r="HF142" s="220"/>
      <c r="HG142" s="220"/>
      <c r="HH142" s="220"/>
      <c r="HI142" s="220"/>
      <c r="HJ142" s="220"/>
      <c r="HK142" s="220"/>
      <c r="HL142" s="220"/>
      <c r="HM142" s="220"/>
      <c r="HN142" s="220"/>
      <c r="HO142" s="220"/>
      <c r="HP142" s="220"/>
      <c r="HQ142" s="220"/>
      <c r="HR142" s="220"/>
      <c r="HS142" s="220"/>
      <c r="HT142" s="220"/>
      <c r="HU142" s="220"/>
      <c r="HV142" s="220"/>
      <c r="HW142" s="220"/>
      <c r="HX142" s="220"/>
      <c r="HY142" s="220"/>
      <c r="HZ142" s="220"/>
      <c r="IA142" s="220"/>
      <c r="IB142" s="220"/>
      <c r="IC142" s="220"/>
      <c r="ID142" s="220"/>
      <c r="IE142" s="220"/>
      <c r="IF142" s="220"/>
      <c r="IG142" s="220"/>
      <c r="IH142" s="220"/>
      <c r="II142" s="220"/>
      <c r="IJ142" s="220"/>
      <c r="IK142" s="221"/>
      <c r="IL142" s="221"/>
      <c r="IM142" s="220"/>
      <c r="IN142" s="220"/>
      <c r="IO142" s="220"/>
      <c r="IP142" s="220"/>
      <c r="IQ142" s="220"/>
      <c r="IR142" s="220"/>
      <c r="IS142" s="220"/>
      <c r="IT142" s="220"/>
      <c r="IU142" s="220"/>
      <c r="IV142" s="220"/>
      <c r="IW142" s="220"/>
      <c r="IX142" s="220"/>
      <c r="IY142" s="220"/>
      <c r="IZ142" s="220"/>
      <c r="JA142" s="220"/>
      <c r="JB142" s="220"/>
      <c r="JC142" s="220"/>
      <c r="JD142" s="220"/>
      <c r="JE142" s="157"/>
    </row>
    <row r="143" spans="1:265" s="135" customFormat="1">
      <c r="A143" s="157"/>
      <c r="B143" s="157"/>
      <c r="C143" s="139"/>
      <c r="D143" s="220"/>
      <c r="E143" s="220"/>
      <c r="F143" s="220"/>
      <c r="G143" s="220"/>
      <c r="H143" s="220"/>
      <c r="I143" s="220"/>
      <c r="J143" s="220"/>
      <c r="K143" s="220"/>
      <c r="L143" s="220"/>
      <c r="M143" s="220"/>
      <c r="N143" s="220"/>
      <c r="O143" s="220"/>
      <c r="P143" s="220"/>
      <c r="Q143" s="220"/>
      <c r="R143" s="220"/>
      <c r="S143" s="220"/>
      <c r="T143" s="220"/>
      <c r="U143" s="220"/>
      <c r="V143" s="220"/>
      <c r="W143" s="220"/>
      <c r="X143" s="220"/>
      <c r="Y143" s="220"/>
      <c r="Z143" s="220"/>
      <c r="AA143" s="220"/>
      <c r="AB143" s="220"/>
      <c r="AC143" s="220"/>
      <c r="AD143" s="220"/>
      <c r="AE143" s="220"/>
      <c r="AF143" s="220"/>
      <c r="AG143" s="220"/>
      <c r="AH143" s="220"/>
      <c r="AI143" s="220"/>
      <c r="AJ143" s="221"/>
      <c r="AK143" s="221"/>
      <c r="AL143" s="221"/>
      <c r="AM143" s="221"/>
      <c r="AN143" s="221"/>
      <c r="AO143" s="221"/>
      <c r="AP143" s="220"/>
      <c r="AQ143" s="220"/>
      <c r="AR143" s="220"/>
      <c r="AS143" s="220"/>
      <c r="AT143" s="220"/>
      <c r="AU143" s="220"/>
      <c r="AV143" s="220"/>
      <c r="AW143" s="220"/>
      <c r="AX143" s="220"/>
      <c r="AY143" s="220"/>
      <c r="AZ143" s="220"/>
      <c r="BA143" s="220"/>
      <c r="BB143" s="220"/>
      <c r="BC143" s="220"/>
      <c r="BD143" s="220"/>
      <c r="BE143" s="220"/>
      <c r="BF143" s="220"/>
      <c r="BG143" s="220"/>
      <c r="BH143" s="220"/>
      <c r="BI143" s="220"/>
      <c r="BJ143" s="220"/>
      <c r="BK143" s="220"/>
      <c r="BL143" s="220"/>
      <c r="BM143" s="220"/>
      <c r="BN143" s="220"/>
      <c r="BO143" s="220"/>
      <c r="BP143" s="220"/>
      <c r="BQ143" s="220"/>
      <c r="BR143" s="220"/>
      <c r="BS143" s="220"/>
      <c r="BT143" s="220"/>
      <c r="BU143" s="220"/>
      <c r="BV143" s="221"/>
      <c r="BW143" s="221"/>
      <c r="BX143" s="221"/>
      <c r="BY143" s="221"/>
      <c r="BZ143" s="221"/>
      <c r="CA143" s="221"/>
      <c r="CB143" s="220"/>
      <c r="CC143" s="220"/>
      <c r="CD143" s="220"/>
      <c r="CE143" s="220"/>
      <c r="CF143" s="220"/>
      <c r="CG143" s="220"/>
      <c r="CH143" s="220"/>
      <c r="CI143" s="220"/>
      <c r="CJ143" s="220"/>
      <c r="CK143" s="220"/>
      <c r="CL143" s="220"/>
      <c r="CM143" s="220"/>
      <c r="CN143" s="220"/>
      <c r="CO143" s="221"/>
      <c r="CP143" s="221"/>
      <c r="CQ143" s="221"/>
      <c r="CR143" s="221"/>
      <c r="CS143" s="221"/>
      <c r="CT143" s="221"/>
      <c r="CU143" s="220"/>
      <c r="CV143" s="220"/>
      <c r="CW143" s="220"/>
      <c r="CX143" s="220"/>
      <c r="CY143" s="220"/>
      <c r="CZ143" s="220"/>
      <c r="DA143" s="220"/>
      <c r="DB143" s="220"/>
      <c r="DC143" s="220"/>
      <c r="DD143" s="220"/>
      <c r="DE143" s="220"/>
      <c r="DF143" s="220"/>
      <c r="DG143" s="220"/>
      <c r="DH143" s="221"/>
      <c r="DI143" s="221"/>
      <c r="DJ143" s="221"/>
      <c r="DK143" s="221"/>
      <c r="DL143" s="221"/>
      <c r="DM143" s="221"/>
      <c r="DN143" s="220"/>
      <c r="DO143" s="220"/>
      <c r="DP143" s="220"/>
      <c r="DQ143" s="220"/>
      <c r="DR143" s="220"/>
      <c r="DS143" s="220"/>
      <c r="DT143" s="220"/>
      <c r="DU143" s="220"/>
      <c r="DV143" s="220"/>
      <c r="DW143" s="220"/>
      <c r="DX143" s="220"/>
      <c r="DY143" s="220"/>
      <c r="DZ143" s="220"/>
      <c r="EA143" s="221"/>
      <c r="EB143" s="221"/>
      <c r="EC143" s="221"/>
      <c r="ED143" s="221"/>
      <c r="EE143" s="221"/>
      <c r="EF143" s="221"/>
      <c r="EG143" s="220"/>
      <c r="EH143" s="220"/>
      <c r="EI143" s="220"/>
      <c r="EJ143" s="220"/>
      <c r="EK143" s="220"/>
      <c r="EL143" s="220"/>
      <c r="EM143" s="220"/>
      <c r="EN143" s="220"/>
      <c r="EO143" s="220"/>
      <c r="EP143" s="220"/>
      <c r="EQ143" s="220"/>
      <c r="ER143" s="220"/>
      <c r="ES143" s="220"/>
      <c r="ET143" s="221"/>
      <c r="EU143" s="221"/>
      <c r="EV143" s="221"/>
      <c r="EW143" s="221"/>
      <c r="EX143" s="221"/>
      <c r="EY143" s="221"/>
      <c r="EZ143" s="220"/>
      <c r="FA143" s="220"/>
      <c r="FB143" s="220"/>
      <c r="FC143" s="220"/>
      <c r="FD143" s="220"/>
      <c r="FE143" s="220"/>
      <c r="FF143" s="220"/>
      <c r="FG143" s="220"/>
      <c r="FH143" s="220"/>
      <c r="FI143" s="220"/>
      <c r="FJ143" s="220"/>
      <c r="FK143" s="220"/>
      <c r="FL143" s="220"/>
      <c r="FM143" s="221"/>
      <c r="FN143" s="221"/>
      <c r="FO143" s="221"/>
      <c r="FP143" s="221"/>
      <c r="FQ143" s="221"/>
      <c r="FR143" s="221"/>
      <c r="FS143" s="220"/>
      <c r="FT143" s="220"/>
      <c r="FU143" s="220"/>
      <c r="FV143" s="220"/>
      <c r="FW143" s="220"/>
      <c r="FX143" s="220"/>
      <c r="FY143" s="220"/>
      <c r="FZ143" s="220"/>
      <c r="GA143" s="220"/>
      <c r="GB143" s="220"/>
      <c r="GC143" s="220"/>
      <c r="GD143" s="220"/>
      <c r="GE143" s="220"/>
      <c r="GF143" s="221"/>
      <c r="GG143" s="221"/>
      <c r="GH143" s="221"/>
      <c r="GI143" s="221"/>
      <c r="GJ143" s="221"/>
      <c r="GK143" s="221"/>
      <c r="GL143" s="220"/>
      <c r="GM143" s="220"/>
      <c r="GN143" s="220"/>
      <c r="GO143" s="220"/>
      <c r="GP143" s="220"/>
      <c r="GQ143" s="220"/>
      <c r="GR143" s="220"/>
      <c r="GS143" s="220"/>
      <c r="GT143" s="220"/>
      <c r="GU143" s="220"/>
      <c r="GV143" s="220"/>
      <c r="GW143" s="220"/>
      <c r="GX143" s="220"/>
      <c r="GY143" s="221"/>
      <c r="GZ143" s="221"/>
      <c r="HA143" s="221"/>
      <c r="HB143" s="221"/>
      <c r="HC143" s="221"/>
      <c r="HD143" s="221"/>
      <c r="HE143" s="220"/>
      <c r="HF143" s="220"/>
      <c r="HG143" s="220"/>
      <c r="HH143" s="220"/>
      <c r="HI143" s="220"/>
      <c r="HJ143" s="220"/>
      <c r="HK143" s="220"/>
      <c r="HL143" s="220"/>
      <c r="HM143" s="220"/>
      <c r="HN143" s="220"/>
      <c r="HO143" s="220"/>
      <c r="HP143" s="220"/>
      <c r="HQ143" s="220"/>
      <c r="HR143" s="220"/>
      <c r="HS143" s="220"/>
      <c r="HT143" s="220"/>
      <c r="HU143" s="220"/>
      <c r="HV143" s="220"/>
      <c r="HW143" s="220"/>
      <c r="HX143" s="220"/>
      <c r="HY143" s="220"/>
      <c r="HZ143" s="220"/>
      <c r="IA143" s="220"/>
      <c r="IB143" s="220"/>
      <c r="IC143" s="220"/>
      <c r="ID143" s="220"/>
      <c r="IE143" s="220"/>
      <c r="IF143" s="220"/>
      <c r="IG143" s="220"/>
      <c r="IH143" s="220"/>
      <c r="II143" s="220"/>
      <c r="IJ143" s="220"/>
      <c r="IK143" s="221"/>
      <c r="IL143" s="221"/>
      <c r="IM143" s="220"/>
      <c r="IN143" s="220"/>
      <c r="IO143" s="220"/>
      <c r="IP143" s="220"/>
      <c r="IQ143" s="220"/>
      <c r="IR143" s="220"/>
      <c r="IS143" s="220"/>
      <c r="IT143" s="220"/>
      <c r="IU143" s="220"/>
      <c r="IV143" s="220"/>
      <c r="IW143" s="220"/>
      <c r="IX143" s="220"/>
      <c r="IY143" s="220"/>
      <c r="IZ143" s="220"/>
      <c r="JA143" s="220"/>
      <c r="JB143" s="220"/>
      <c r="JC143" s="220"/>
      <c r="JD143" s="220"/>
      <c r="JE143" s="157"/>
    </row>
    <row r="144" spans="1:265" s="135" customFormat="1">
      <c r="A144" s="157"/>
      <c r="B144" s="157"/>
      <c r="C144" s="139"/>
      <c r="D144" s="220"/>
      <c r="E144" s="220"/>
      <c r="F144" s="220"/>
      <c r="G144" s="220"/>
      <c r="H144" s="220"/>
      <c r="I144" s="220"/>
      <c r="J144" s="220"/>
      <c r="K144" s="220"/>
      <c r="L144" s="220"/>
      <c r="M144" s="220"/>
      <c r="N144" s="220"/>
      <c r="O144" s="220"/>
      <c r="P144" s="220"/>
      <c r="Q144" s="220"/>
      <c r="R144" s="220"/>
      <c r="S144" s="220"/>
      <c r="T144" s="220"/>
      <c r="U144" s="220"/>
      <c r="V144" s="220"/>
      <c r="W144" s="220"/>
      <c r="X144" s="220"/>
      <c r="Y144" s="220"/>
      <c r="Z144" s="220"/>
      <c r="AA144" s="220"/>
      <c r="AB144" s="220"/>
      <c r="AC144" s="220"/>
      <c r="AD144" s="220"/>
      <c r="AE144" s="220"/>
      <c r="AF144" s="220"/>
      <c r="AG144" s="220"/>
      <c r="AH144" s="220"/>
      <c r="AI144" s="220"/>
      <c r="AJ144" s="221"/>
      <c r="AK144" s="221"/>
      <c r="AL144" s="221"/>
      <c r="AM144" s="221"/>
      <c r="AN144" s="221"/>
      <c r="AO144" s="221"/>
      <c r="AP144" s="220"/>
      <c r="AQ144" s="220"/>
      <c r="AR144" s="220"/>
      <c r="AS144" s="220"/>
      <c r="AT144" s="220"/>
      <c r="AU144" s="220"/>
      <c r="AV144" s="220"/>
      <c r="AW144" s="220"/>
      <c r="AX144" s="220"/>
      <c r="AY144" s="220"/>
      <c r="AZ144" s="220"/>
      <c r="BA144" s="220"/>
      <c r="BB144" s="220"/>
      <c r="BC144" s="220"/>
      <c r="BD144" s="220"/>
      <c r="BE144" s="220"/>
      <c r="BF144" s="220"/>
      <c r="BG144" s="220"/>
      <c r="BH144" s="220"/>
      <c r="BI144" s="220"/>
      <c r="BJ144" s="220"/>
      <c r="BK144" s="220"/>
      <c r="BL144" s="220"/>
      <c r="BM144" s="220"/>
      <c r="BN144" s="220"/>
      <c r="BO144" s="220"/>
      <c r="BP144" s="220"/>
      <c r="BQ144" s="220"/>
      <c r="BR144" s="220"/>
      <c r="BS144" s="220"/>
      <c r="BT144" s="220"/>
      <c r="BU144" s="220"/>
      <c r="BV144" s="221"/>
      <c r="BW144" s="221"/>
      <c r="BX144" s="221"/>
      <c r="BY144" s="221"/>
      <c r="BZ144" s="221"/>
      <c r="CA144" s="221"/>
      <c r="CB144" s="220"/>
      <c r="CC144" s="220"/>
      <c r="CD144" s="220"/>
      <c r="CE144" s="220"/>
      <c r="CF144" s="220"/>
      <c r="CG144" s="220"/>
      <c r="CH144" s="220"/>
      <c r="CI144" s="220"/>
      <c r="CJ144" s="220"/>
      <c r="CK144" s="220"/>
      <c r="CL144" s="220"/>
      <c r="CM144" s="220"/>
      <c r="CN144" s="220"/>
      <c r="CO144" s="221"/>
      <c r="CP144" s="221"/>
      <c r="CQ144" s="221"/>
      <c r="CR144" s="221"/>
      <c r="CS144" s="221"/>
      <c r="CT144" s="221"/>
      <c r="CU144" s="220"/>
      <c r="CV144" s="220"/>
      <c r="CW144" s="220"/>
      <c r="CX144" s="220"/>
      <c r="CY144" s="220"/>
      <c r="CZ144" s="220"/>
      <c r="DA144" s="220"/>
      <c r="DB144" s="220"/>
      <c r="DC144" s="220"/>
      <c r="DD144" s="220"/>
      <c r="DE144" s="220"/>
      <c r="DF144" s="220"/>
      <c r="DG144" s="220"/>
      <c r="DH144" s="221"/>
      <c r="DI144" s="221"/>
      <c r="DJ144" s="221"/>
      <c r="DK144" s="221"/>
      <c r="DL144" s="221"/>
      <c r="DM144" s="221"/>
      <c r="DN144" s="220"/>
      <c r="DO144" s="220"/>
      <c r="DP144" s="220"/>
      <c r="DQ144" s="220"/>
      <c r="DR144" s="220"/>
      <c r="DS144" s="220"/>
      <c r="DT144" s="220"/>
      <c r="DU144" s="220"/>
      <c r="DV144" s="220"/>
      <c r="DW144" s="220"/>
      <c r="DX144" s="220"/>
      <c r="DY144" s="220"/>
      <c r="DZ144" s="220"/>
      <c r="EA144" s="221"/>
      <c r="EB144" s="221"/>
      <c r="EC144" s="221"/>
      <c r="ED144" s="221"/>
      <c r="EE144" s="221"/>
      <c r="EF144" s="221"/>
      <c r="EG144" s="220"/>
      <c r="EH144" s="220"/>
      <c r="EI144" s="220"/>
      <c r="EJ144" s="220"/>
      <c r="EK144" s="220"/>
      <c r="EL144" s="220"/>
      <c r="EM144" s="220"/>
      <c r="EN144" s="220"/>
      <c r="EO144" s="220"/>
      <c r="EP144" s="220"/>
      <c r="EQ144" s="220"/>
      <c r="ER144" s="220"/>
      <c r="ES144" s="220"/>
      <c r="ET144" s="221"/>
      <c r="EU144" s="221"/>
      <c r="EV144" s="221"/>
      <c r="EW144" s="221"/>
      <c r="EX144" s="221"/>
      <c r="EY144" s="221"/>
      <c r="EZ144" s="220"/>
      <c r="FA144" s="220"/>
      <c r="FB144" s="220"/>
      <c r="FC144" s="220"/>
      <c r="FD144" s="220"/>
      <c r="FE144" s="220"/>
      <c r="FF144" s="220"/>
      <c r="FG144" s="220"/>
      <c r="FH144" s="220"/>
      <c r="FI144" s="220"/>
      <c r="FJ144" s="220"/>
      <c r="FK144" s="220"/>
      <c r="FL144" s="220"/>
      <c r="FM144" s="221"/>
      <c r="FN144" s="221"/>
      <c r="FO144" s="221"/>
      <c r="FP144" s="221"/>
      <c r="FQ144" s="221"/>
      <c r="FR144" s="221"/>
      <c r="FS144" s="220"/>
      <c r="FT144" s="220"/>
      <c r="FU144" s="220"/>
      <c r="FV144" s="220"/>
      <c r="FW144" s="220"/>
      <c r="FX144" s="220"/>
      <c r="FY144" s="220"/>
      <c r="FZ144" s="220"/>
      <c r="GA144" s="220"/>
      <c r="GB144" s="220"/>
      <c r="GC144" s="220"/>
      <c r="GD144" s="220"/>
      <c r="GE144" s="220"/>
      <c r="GF144" s="221"/>
      <c r="GG144" s="221"/>
      <c r="GH144" s="221"/>
      <c r="GI144" s="221"/>
      <c r="GJ144" s="221"/>
      <c r="GK144" s="221"/>
      <c r="GL144" s="220"/>
      <c r="GM144" s="220"/>
      <c r="GN144" s="220"/>
      <c r="GO144" s="220"/>
      <c r="GP144" s="220"/>
      <c r="GQ144" s="220"/>
      <c r="GR144" s="220"/>
      <c r="GS144" s="220"/>
      <c r="GT144" s="220"/>
      <c r="GU144" s="220"/>
      <c r="GV144" s="220"/>
      <c r="GW144" s="220"/>
      <c r="GX144" s="220"/>
      <c r="GY144" s="221"/>
      <c r="GZ144" s="221"/>
      <c r="HA144" s="221"/>
      <c r="HB144" s="221"/>
      <c r="HC144" s="221"/>
      <c r="HD144" s="221"/>
      <c r="HE144" s="220"/>
      <c r="HF144" s="220"/>
      <c r="HG144" s="220"/>
      <c r="HH144" s="220"/>
      <c r="HI144" s="220"/>
      <c r="HJ144" s="220"/>
      <c r="HK144" s="220"/>
      <c r="HL144" s="220"/>
      <c r="HM144" s="220"/>
      <c r="HN144" s="220"/>
      <c r="HO144" s="220"/>
      <c r="HP144" s="220"/>
      <c r="HQ144" s="220"/>
      <c r="HR144" s="220"/>
      <c r="HS144" s="220"/>
      <c r="HT144" s="220"/>
      <c r="HU144" s="220"/>
      <c r="HV144" s="220"/>
      <c r="HW144" s="220"/>
      <c r="HX144" s="220"/>
      <c r="HY144" s="220"/>
      <c r="HZ144" s="220"/>
      <c r="IA144" s="220"/>
      <c r="IB144" s="220"/>
      <c r="IC144" s="220"/>
      <c r="ID144" s="220"/>
      <c r="IE144" s="220"/>
      <c r="IF144" s="220"/>
      <c r="IG144" s="220"/>
      <c r="IH144" s="220"/>
      <c r="II144" s="220"/>
      <c r="IJ144" s="220"/>
      <c r="IK144" s="221"/>
      <c r="IL144" s="221"/>
      <c r="IM144" s="220"/>
      <c r="IN144" s="220"/>
      <c r="IO144" s="220"/>
      <c r="IP144" s="220"/>
      <c r="IQ144" s="220"/>
      <c r="IR144" s="220"/>
      <c r="IS144" s="220"/>
      <c r="IT144" s="220"/>
      <c r="IU144" s="220"/>
      <c r="IV144" s="220"/>
      <c r="IW144" s="220"/>
      <c r="IX144" s="220"/>
      <c r="IY144" s="220"/>
      <c r="IZ144" s="220"/>
      <c r="JA144" s="220"/>
      <c r="JB144" s="220"/>
      <c r="JC144" s="220"/>
      <c r="JD144" s="220"/>
      <c r="JE144" s="157"/>
    </row>
    <row r="145" spans="1:265" s="135" customFormat="1">
      <c r="A145" s="157"/>
      <c r="B145" s="157"/>
      <c r="C145" s="139"/>
      <c r="D145" s="220"/>
      <c r="E145" s="220"/>
      <c r="F145" s="220"/>
      <c r="G145" s="220"/>
      <c r="H145" s="220"/>
      <c r="I145" s="220"/>
      <c r="J145" s="220"/>
      <c r="K145" s="220"/>
      <c r="L145" s="220"/>
      <c r="M145" s="220"/>
      <c r="N145" s="220"/>
      <c r="O145" s="220"/>
      <c r="P145" s="220"/>
      <c r="Q145" s="220"/>
      <c r="R145" s="220"/>
      <c r="S145" s="220"/>
      <c r="T145" s="220"/>
      <c r="U145" s="220"/>
      <c r="V145" s="220"/>
      <c r="W145" s="220"/>
      <c r="X145" s="220"/>
      <c r="Y145" s="220"/>
      <c r="Z145" s="220"/>
      <c r="AA145" s="220"/>
      <c r="AB145" s="220"/>
      <c r="AC145" s="220"/>
      <c r="AD145" s="220"/>
      <c r="AE145" s="220"/>
      <c r="AF145" s="220"/>
      <c r="AG145" s="220"/>
      <c r="AH145" s="220"/>
      <c r="AI145" s="220"/>
      <c r="AJ145" s="221"/>
      <c r="AK145" s="221"/>
      <c r="AL145" s="221"/>
      <c r="AM145" s="221"/>
      <c r="AN145" s="221"/>
      <c r="AO145" s="221"/>
      <c r="AP145" s="220"/>
      <c r="AQ145" s="220"/>
      <c r="AR145" s="220"/>
      <c r="AS145" s="220"/>
      <c r="AT145" s="220"/>
      <c r="AU145" s="220"/>
      <c r="AV145" s="220"/>
      <c r="AW145" s="220"/>
      <c r="AX145" s="220"/>
      <c r="AY145" s="220"/>
      <c r="AZ145" s="220"/>
      <c r="BA145" s="220"/>
      <c r="BB145" s="220"/>
      <c r="BC145" s="220"/>
      <c r="BD145" s="220"/>
      <c r="BE145" s="220"/>
      <c r="BF145" s="220"/>
      <c r="BG145" s="220"/>
      <c r="BH145" s="220"/>
      <c r="BI145" s="220"/>
      <c r="BJ145" s="220"/>
      <c r="BK145" s="220"/>
      <c r="BL145" s="220"/>
      <c r="BM145" s="220"/>
      <c r="BN145" s="220"/>
      <c r="BO145" s="220"/>
      <c r="BP145" s="220"/>
      <c r="BQ145" s="220"/>
      <c r="BR145" s="220"/>
      <c r="BS145" s="220"/>
      <c r="BT145" s="220"/>
      <c r="BU145" s="220"/>
      <c r="BV145" s="221"/>
      <c r="BW145" s="221"/>
      <c r="BX145" s="221"/>
      <c r="BY145" s="221"/>
      <c r="BZ145" s="221"/>
      <c r="CA145" s="221"/>
      <c r="CB145" s="220"/>
      <c r="CC145" s="220"/>
      <c r="CD145" s="220"/>
      <c r="CE145" s="220"/>
      <c r="CF145" s="220"/>
      <c r="CG145" s="220"/>
      <c r="CH145" s="220"/>
      <c r="CI145" s="220"/>
      <c r="CJ145" s="220"/>
      <c r="CK145" s="220"/>
      <c r="CL145" s="220"/>
      <c r="CM145" s="220"/>
      <c r="CN145" s="220"/>
      <c r="CO145" s="221"/>
      <c r="CP145" s="221"/>
      <c r="CQ145" s="221"/>
      <c r="CR145" s="221"/>
      <c r="CS145" s="221"/>
      <c r="CT145" s="221"/>
      <c r="CU145" s="220"/>
      <c r="CV145" s="220"/>
      <c r="CW145" s="220"/>
      <c r="CX145" s="220"/>
      <c r="CY145" s="220"/>
      <c r="CZ145" s="220"/>
      <c r="DA145" s="220"/>
      <c r="DB145" s="220"/>
      <c r="DC145" s="220"/>
      <c r="DD145" s="220"/>
      <c r="DE145" s="220"/>
      <c r="DF145" s="220"/>
      <c r="DG145" s="220"/>
      <c r="DH145" s="221"/>
      <c r="DI145" s="221"/>
      <c r="DJ145" s="221"/>
      <c r="DK145" s="221"/>
      <c r="DL145" s="221"/>
      <c r="DM145" s="221"/>
      <c r="DN145" s="220"/>
      <c r="DO145" s="220"/>
      <c r="DP145" s="220"/>
      <c r="DQ145" s="220"/>
      <c r="DR145" s="220"/>
      <c r="DS145" s="220"/>
      <c r="DT145" s="220"/>
      <c r="DU145" s="220"/>
      <c r="DV145" s="220"/>
      <c r="DW145" s="220"/>
      <c r="DX145" s="220"/>
      <c r="DY145" s="220"/>
      <c r="DZ145" s="220"/>
      <c r="EA145" s="221"/>
      <c r="EB145" s="221"/>
      <c r="EC145" s="221"/>
      <c r="ED145" s="221"/>
      <c r="EE145" s="221"/>
      <c r="EF145" s="221"/>
      <c r="EG145" s="220"/>
      <c r="EH145" s="220"/>
      <c r="EI145" s="220"/>
      <c r="EJ145" s="220"/>
      <c r="EK145" s="220"/>
      <c r="EL145" s="220"/>
      <c r="EM145" s="220"/>
      <c r="EN145" s="220"/>
      <c r="EO145" s="220"/>
      <c r="EP145" s="220"/>
      <c r="EQ145" s="220"/>
      <c r="ER145" s="220"/>
      <c r="ES145" s="220"/>
      <c r="ET145" s="221"/>
      <c r="EU145" s="221"/>
      <c r="EV145" s="221"/>
      <c r="EW145" s="221"/>
      <c r="EX145" s="221"/>
      <c r="EY145" s="221"/>
      <c r="EZ145" s="220"/>
      <c r="FA145" s="220"/>
      <c r="FB145" s="220"/>
      <c r="FC145" s="220"/>
      <c r="FD145" s="220"/>
      <c r="FE145" s="220"/>
      <c r="FF145" s="220"/>
      <c r="FG145" s="220"/>
      <c r="FH145" s="220"/>
      <c r="FI145" s="220"/>
      <c r="FJ145" s="220"/>
      <c r="FK145" s="220"/>
      <c r="FL145" s="220"/>
      <c r="FM145" s="221"/>
      <c r="FN145" s="221"/>
      <c r="FO145" s="221"/>
      <c r="FP145" s="221"/>
      <c r="FQ145" s="221"/>
      <c r="FR145" s="221"/>
      <c r="FS145" s="220"/>
      <c r="FT145" s="220"/>
      <c r="FU145" s="220"/>
      <c r="FV145" s="220"/>
      <c r="FW145" s="220"/>
      <c r="FX145" s="220"/>
      <c r="FY145" s="220"/>
      <c r="FZ145" s="220"/>
      <c r="GA145" s="220"/>
      <c r="GB145" s="220"/>
      <c r="GC145" s="220"/>
      <c r="GD145" s="220"/>
      <c r="GE145" s="220"/>
      <c r="GF145" s="221"/>
      <c r="GG145" s="221"/>
      <c r="GH145" s="221"/>
      <c r="GI145" s="221"/>
      <c r="GJ145" s="221"/>
      <c r="GK145" s="221"/>
      <c r="GL145" s="220"/>
      <c r="GM145" s="220"/>
      <c r="GN145" s="220"/>
      <c r="GO145" s="220"/>
      <c r="GP145" s="220"/>
      <c r="GQ145" s="220"/>
      <c r="GR145" s="220"/>
      <c r="GS145" s="220"/>
      <c r="GT145" s="220"/>
      <c r="GU145" s="220"/>
      <c r="GV145" s="220"/>
      <c r="GW145" s="220"/>
      <c r="GX145" s="220"/>
      <c r="GY145" s="221"/>
      <c r="GZ145" s="221"/>
      <c r="HA145" s="221"/>
      <c r="HB145" s="221"/>
      <c r="HC145" s="221"/>
      <c r="HD145" s="221"/>
      <c r="HE145" s="220"/>
      <c r="HF145" s="220"/>
      <c r="HG145" s="220"/>
      <c r="HH145" s="220"/>
      <c r="HI145" s="220"/>
      <c r="HJ145" s="220"/>
      <c r="HK145" s="220"/>
      <c r="HL145" s="220"/>
      <c r="HM145" s="220"/>
      <c r="HN145" s="220"/>
      <c r="HO145" s="220"/>
      <c r="HP145" s="220"/>
      <c r="HQ145" s="220"/>
      <c r="HR145" s="220"/>
      <c r="HS145" s="220"/>
      <c r="HT145" s="220"/>
      <c r="HU145" s="220"/>
      <c r="HV145" s="220"/>
      <c r="HW145" s="220"/>
      <c r="HX145" s="220"/>
      <c r="HY145" s="220"/>
      <c r="HZ145" s="220"/>
      <c r="IA145" s="220"/>
      <c r="IB145" s="220"/>
      <c r="IC145" s="220"/>
      <c r="ID145" s="220"/>
      <c r="IE145" s="220"/>
      <c r="IF145" s="220"/>
      <c r="IG145" s="220"/>
      <c r="IH145" s="220"/>
      <c r="II145" s="220"/>
      <c r="IJ145" s="220"/>
      <c r="IK145" s="221"/>
      <c r="IL145" s="221"/>
      <c r="IM145" s="220"/>
      <c r="IN145" s="220"/>
      <c r="IO145" s="220"/>
      <c r="IP145" s="220"/>
      <c r="IQ145" s="220"/>
      <c r="IR145" s="220"/>
      <c r="IS145" s="220"/>
      <c r="IT145" s="220"/>
      <c r="IU145" s="220"/>
      <c r="IV145" s="220"/>
      <c r="IW145" s="220"/>
      <c r="IX145" s="220"/>
      <c r="IY145" s="220"/>
      <c r="IZ145" s="220"/>
      <c r="JA145" s="220"/>
      <c r="JB145" s="220"/>
      <c r="JC145" s="220"/>
      <c r="JD145" s="220"/>
      <c r="JE145" s="157"/>
    </row>
    <row r="146" spans="1:265" s="135" customFormat="1">
      <c r="A146" s="157"/>
      <c r="B146" s="157"/>
      <c r="C146" s="139"/>
      <c r="D146" s="220"/>
      <c r="E146" s="220"/>
      <c r="F146" s="220"/>
      <c r="G146" s="220"/>
      <c r="H146" s="220"/>
      <c r="I146" s="220"/>
      <c r="J146" s="220"/>
      <c r="K146" s="220"/>
      <c r="L146" s="220"/>
      <c r="M146" s="220"/>
      <c r="N146" s="220"/>
      <c r="O146" s="220"/>
      <c r="P146" s="220"/>
      <c r="Q146" s="220"/>
      <c r="R146" s="220"/>
      <c r="S146" s="220"/>
      <c r="T146" s="220"/>
      <c r="U146" s="220"/>
      <c r="V146" s="220"/>
      <c r="W146" s="220"/>
      <c r="X146" s="220"/>
      <c r="Y146" s="220"/>
      <c r="Z146" s="220"/>
      <c r="AA146" s="220"/>
      <c r="AB146" s="220"/>
      <c r="AC146" s="220"/>
      <c r="AD146" s="220"/>
      <c r="AE146" s="220"/>
      <c r="AF146" s="220"/>
      <c r="AG146" s="220"/>
      <c r="AH146" s="220"/>
      <c r="AI146" s="220"/>
      <c r="AJ146" s="221"/>
      <c r="AK146" s="221"/>
      <c r="AL146" s="221"/>
      <c r="AM146" s="221"/>
      <c r="AN146" s="221"/>
      <c r="AO146" s="221"/>
      <c r="AP146" s="220"/>
      <c r="AQ146" s="220"/>
      <c r="AR146" s="220"/>
      <c r="AS146" s="220"/>
      <c r="AT146" s="220"/>
      <c r="AU146" s="220"/>
      <c r="AV146" s="220"/>
      <c r="AW146" s="220"/>
      <c r="AX146" s="220"/>
      <c r="AY146" s="220"/>
      <c r="AZ146" s="220"/>
      <c r="BA146" s="220"/>
      <c r="BB146" s="220"/>
      <c r="BC146" s="220"/>
      <c r="BD146" s="220"/>
      <c r="BE146" s="220"/>
      <c r="BF146" s="220"/>
      <c r="BG146" s="220"/>
      <c r="BH146" s="220"/>
      <c r="BI146" s="220"/>
      <c r="BJ146" s="220"/>
      <c r="BK146" s="220"/>
      <c r="BL146" s="220"/>
      <c r="BM146" s="220"/>
      <c r="BN146" s="220"/>
      <c r="BO146" s="220"/>
      <c r="BP146" s="220"/>
      <c r="BQ146" s="220"/>
      <c r="BR146" s="220"/>
      <c r="BS146" s="220"/>
      <c r="BT146" s="220"/>
      <c r="BU146" s="220"/>
      <c r="BV146" s="221"/>
      <c r="BW146" s="221"/>
      <c r="BX146" s="221"/>
      <c r="BY146" s="221"/>
      <c r="BZ146" s="221"/>
      <c r="CA146" s="221"/>
      <c r="CB146" s="220"/>
      <c r="CC146" s="220"/>
      <c r="CD146" s="220"/>
      <c r="CE146" s="220"/>
      <c r="CF146" s="220"/>
      <c r="CG146" s="220"/>
      <c r="CH146" s="220"/>
      <c r="CI146" s="220"/>
      <c r="CJ146" s="220"/>
      <c r="CK146" s="220"/>
      <c r="CL146" s="220"/>
      <c r="CM146" s="220"/>
      <c r="CN146" s="220"/>
      <c r="CO146" s="221"/>
      <c r="CP146" s="221"/>
      <c r="CQ146" s="221"/>
      <c r="CR146" s="221"/>
      <c r="CS146" s="221"/>
      <c r="CT146" s="221"/>
      <c r="CU146" s="220"/>
      <c r="CV146" s="220"/>
      <c r="CW146" s="220"/>
      <c r="CX146" s="220"/>
      <c r="CY146" s="220"/>
      <c r="CZ146" s="220"/>
      <c r="DA146" s="220"/>
      <c r="DB146" s="220"/>
      <c r="DC146" s="220"/>
      <c r="DD146" s="220"/>
      <c r="DE146" s="220"/>
      <c r="DF146" s="220"/>
      <c r="DG146" s="220"/>
      <c r="DH146" s="221"/>
      <c r="DI146" s="221"/>
      <c r="DJ146" s="221"/>
      <c r="DK146" s="221"/>
      <c r="DL146" s="221"/>
      <c r="DM146" s="221"/>
      <c r="DN146" s="220"/>
      <c r="DO146" s="220"/>
      <c r="DP146" s="220"/>
      <c r="DQ146" s="220"/>
      <c r="DR146" s="220"/>
      <c r="DS146" s="220"/>
      <c r="DT146" s="220"/>
      <c r="DU146" s="220"/>
      <c r="DV146" s="220"/>
      <c r="DW146" s="220"/>
      <c r="DX146" s="220"/>
      <c r="DY146" s="220"/>
      <c r="DZ146" s="220"/>
      <c r="EA146" s="221"/>
      <c r="EB146" s="221"/>
      <c r="EC146" s="221"/>
      <c r="ED146" s="221"/>
      <c r="EE146" s="221"/>
      <c r="EF146" s="221"/>
      <c r="EG146" s="220"/>
      <c r="EH146" s="220"/>
      <c r="EI146" s="220"/>
      <c r="EJ146" s="220"/>
      <c r="EK146" s="220"/>
      <c r="EL146" s="220"/>
      <c r="EM146" s="220"/>
      <c r="EN146" s="220"/>
      <c r="EO146" s="220"/>
      <c r="EP146" s="220"/>
      <c r="EQ146" s="220"/>
      <c r="ER146" s="220"/>
      <c r="ES146" s="220"/>
      <c r="ET146" s="221"/>
      <c r="EU146" s="221"/>
      <c r="EV146" s="221"/>
      <c r="EW146" s="221"/>
      <c r="EX146" s="221"/>
      <c r="EY146" s="221"/>
      <c r="EZ146" s="220"/>
      <c r="FA146" s="220"/>
      <c r="FB146" s="220"/>
      <c r="FC146" s="220"/>
      <c r="FD146" s="220"/>
      <c r="FE146" s="220"/>
      <c r="FF146" s="220"/>
      <c r="FG146" s="220"/>
      <c r="FH146" s="220"/>
      <c r="FI146" s="220"/>
      <c r="FJ146" s="220"/>
      <c r="FK146" s="220"/>
      <c r="FL146" s="220"/>
      <c r="FM146" s="221"/>
      <c r="FN146" s="221"/>
      <c r="FO146" s="221"/>
      <c r="FP146" s="221"/>
      <c r="FQ146" s="221"/>
      <c r="FR146" s="221"/>
      <c r="FS146" s="220"/>
      <c r="FT146" s="220"/>
      <c r="FU146" s="220"/>
      <c r="FV146" s="220"/>
      <c r="FW146" s="220"/>
      <c r="FX146" s="220"/>
      <c r="FY146" s="220"/>
      <c r="FZ146" s="220"/>
      <c r="GA146" s="220"/>
      <c r="GB146" s="220"/>
      <c r="GC146" s="220"/>
      <c r="GD146" s="220"/>
      <c r="GE146" s="220"/>
      <c r="GF146" s="221"/>
      <c r="GG146" s="221"/>
      <c r="GH146" s="221"/>
      <c r="GI146" s="221"/>
      <c r="GJ146" s="221"/>
      <c r="GK146" s="221"/>
      <c r="GL146" s="220"/>
      <c r="GM146" s="220"/>
      <c r="GN146" s="220"/>
      <c r="GO146" s="220"/>
      <c r="GP146" s="220"/>
      <c r="GQ146" s="220"/>
      <c r="GR146" s="220"/>
      <c r="GS146" s="220"/>
      <c r="GT146" s="220"/>
      <c r="GU146" s="220"/>
      <c r="GV146" s="220"/>
      <c r="GW146" s="220"/>
      <c r="GX146" s="220"/>
      <c r="GY146" s="221"/>
      <c r="GZ146" s="221"/>
      <c r="HA146" s="221"/>
      <c r="HB146" s="221"/>
      <c r="HC146" s="221"/>
      <c r="HD146" s="221"/>
      <c r="HE146" s="220"/>
      <c r="HF146" s="220"/>
      <c r="HG146" s="220"/>
      <c r="HH146" s="220"/>
      <c r="HI146" s="220"/>
      <c r="HJ146" s="220"/>
      <c r="HK146" s="220"/>
      <c r="HL146" s="220"/>
      <c r="HM146" s="220"/>
      <c r="HN146" s="220"/>
      <c r="HO146" s="220"/>
      <c r="HP146" s="220"/>
      <c r="HQ146" s="220"/>
      <c r="HR146" s="220"/>
      <c r="HS146" s="220"/>
      <c r="HT146" s="220"/>
      <c r="HU146" s="220"/>
      <c r="HV146" s="220"/>
      <c r="HW146" s="220"/>
      <c r="HX146" s="220"/>
      <c r="HY146" s="220"/>
      <c r="HZ146" s="220"/>
      <c r="IA146" s="220"/>
      <c r="IB146" s="220"/>
      <c r="IC146" s="220"/>
      <c r="ID146" s="220"/>
      <c r="IE146" s="220"/>
      <c r="IF146" s="220"/>
      <c r="IG146" s="220"/>
      <c r="IH146" s="220"/>
      <c r="II146" s="220"/>
      <c r="IJ146" s="220"/>
      <c r="IK146" s="221"/>
      <c r="IL146" s="221"/>
      <c r="IM146" s="220"/>
      <c r="IN146" s="220"/>
      <c r="IO146" s="220"/>
      <c r="IP146" s="220"/>
      <c r="IQ146" s="220"/>
      <c r="IR146" s="220"/>
      <c r="IS146" s="220"/>
      <c r="IT146" s="220"/>
      <c r="IU146" s="220"/>
      <c r="IV146" s="220"/>
      <c r="IW146" s="220"/>
      <c r="IX146" s="220"/>
      <c r="IY146" s="220"/>
      <c r="IZ146" s="220"/>
      <c r="JA146" s="220"/>
      <c r="JB146" s="220"/>
      <c r="JC146" s="220"/>
      <c r="JD146" s="220"/>
      <c r="JE146" s="157"/>
    </row>
    <row r="147" spans="1:265" s="135" customFormat="1">
      <c r="A147" s="157"/>
      <c r="B147" s="157"/>
      <c r="C147" s="139"/>
      <c r="D147" s="220"/>
      <c r="E147" s="220"/>
      <c r="F147" s="220"/>
      <c r="G147" s="220"/>
      <c r="H147" s="220"/>
      <c r="I147" s="220"/>
      <c r="J147" s="220"/>
      <c r="K147" s="220"/>
      <c r="L147" s="220"/>
      <c r="M147" s="220"/>
      <c r="N147" s="220"/>
      <c r="O147" s="220"/>
      <c r="P147" s="220"/>
      <c r="Q147" s="220"/>
      <c r="R147" s="220"/>
      <c r="S147" s="220"/>
      <c r="T147" s="220"/>
      <c r="U147" s="220"/>
      <c r="V147" s="220"/>
      <c r="W147" s="220"/>
      <c r="X147" s="220"/>
      <c r="Y147" s="220"/>
      <c r="Z147" s="220"/>
      <c r="AA147" s="220"/>
      <c r="AB147" s="220"/>
      <c r="AC147" s="220"/>
      <c r="AD147" s="220"/>
      <c r="AE147" s="220"/>
      <c r="AF147" s="220"/>
      <c r="AG147" s="220"/>
      <c r="AH147" s="220"/>
      <c r="AI147" s="220"/>
      <c r="AJ147" s="221"/>
      <c r="AK147" s="221"/>
      <c r="AL147" s="221"/>
      <c r="AM147" s="221"/>
      <c r="AN147" s="221"/>
      <c r="AO147" s="221"/>
      <c r="AP147" s="220"/>
      <c r="AQ147" s="220"/>
      <c r="AR147" s="220"/>
      <c r="AS147" s="220"/>
      <c r="AT147" s="220"/>
      <c r="AU147" s="220"/>
      <c r="AV147" s="220"/>
      <c r="AW147" s="220"/>
      <c r="AX147" s="220"/>
      <c r="AY147" s="220"/>
      <c r="AZ147" s="220"/>
      <c r="BA147" s="220"/>
      <c r="BB147" s="220"/>
      <c r="BC147" s="220"/>
      <c r="BD147" s="220"/>
      <c r="BE147" s="220"/>
      <c r="BF147" s="220"/>
      <c r="BG147" s="220"/>
      <c r="BH147" s="220"/>
      <c r="BI147" s="220"/>
      <c r="BJ147" s="220"/>
      <c r="BK147" s="220"/>
      <c r="BL147" s="220"/>
      <c r="BM147" s="220"/>
      <c r="BN147" s="220"/>
      <c r="BO147" s="220"/>
      <c r="BP147" s="220"/>
      <c r="BQ147" s="220"/>
      <c r="BR147" s="220"/>
      <c r="BS147" s="220"/>
      <c r="BT147" s="220"/>
      <c r="BU147" s="220"/>
      <c r="BV147" s="221"/>
      <c r="BW147" s="221"/>
      <c r="BX147" s="221"/>
      <c r="BY147" s="221"/>
      <c r="BZ147" s="221"/>
      <c r="CA147" s="221"/>
      <c r="CB147" s="220"/>
      <c r="CC147" s="220"/>
      <c r="CD147" s="220"/>
      <c r="CE147" s="220"/>
      <c r="CF147" s="220"/>
      <c r="CG147" s="220"/>
      <c r="CH147" s="220"/>
      <c r="CI147" s="220"/>
      <c r="CJ147" s="220"/>
      <c r="CK147" s="220"/>
      <c r="CL147" s="220"/>
      <c r="CM147" s="220"/>
      <c r="CN147" s="220"/>
      <c r="CO147" s="221"/>
      <c r="CP147" s="221"/>
      <c r="CQ147" s="221"/>
      <c r="CR147" s="221"/>
      <c r="CS147" s="221"/>
      <c r="CT147" s="221"/>
      <c r="CU147" s="220"/>
      <c r="CV147" s="220"/>
      <c r="CW147" s="220"/>
      <c r="CX147" s="220"/>
      <c r="CY147" s="220"/>
      <c r="CZ147" s="220"/>
      <c r="DA147" s="220"/>
      <c r="DB147" s="220"/>
      <c r="DC147" s="220"/>
      <c r="DD147" s="220"/>
      <c r="DE147" s="220"/>
      <c r="DF147" s="220"/>
      <c r="DG147" s="220"/>
      <c r="DH147" s="221"/>
      <c r="DI147" s="221"/>
      <c r="DJ147" s="221"/>
      <c r="DK147" s="221"/>
      <c r="DL147" s="221"/>
      <c r="DM147" s="221"/>
      <c r="DN147" s="220"/>
      <c r="DO147" s="220"/>
      <c r="DP147" s="220"/>
      <c r="DQ147" s="220"/>
      <c r="DR147" s="220"/>
      <c r="DS147" s="220"/>
      <c r="DT147" s="220"/>
      <c r="DU147" s="220"/>
      <c r="DV147" s="220"/>
      <c r="DW147" s="220"/>
      <c r="DX147" s="220"/>
      <c r="DY147" s="220"/>
      <c r="DZ147" s="220"/>
      <c r="EA147" s="221"/>
      <c r="EB147" s="221"/>
      <c r="EC147" s="221"/>
      <c r="ED147" s="221"/>
      <c r="EE147" s="221"/>
      <c r="EF147" s="221"/>
      <c r="EG147" s="220"/>
      <c r="EH147" s="220"/>
      <c r="EI147" s="220"/>
      <c r="EJ147" s="220"/>
      <c r="EK147" s="220"/>
      <c r="EL147" s="220"/>
      <c r="EM147" s="220"/>
      <c r="EN147" s="220"/>
      <c r="EO147" s="220"/>
      <c r="EP147" s="220"/>
      <c r="EQ147" s="220"/>
      <c r="ER147" s="220"/>
      <c r="ES147" s="220"/>
      <c r="ET147" s="221"/>
      <c r="EU147" s="221"/>
      <c r="EV147" s="221"/>
      <c r="EW147" s="221"/>
      <c r="EX147" s="221"/>
      <c r="EY147" s="221"/>
      <c r="EZ147" s="220"/>
      <c r="FA147" s="220"/>
      <c r="FB147" s="220"/>
      <c r="FC147" s="220"/>
      <c r="FD147" s="220"/>
      <c r="FE147" s="220"/>
      <c r="FF147" s="220"/>
      <c r="FG147" s="220"/>
      <c r="FH147" s="220"/>
      <c r="FI147" s="220"/>
      <c r="FJ147" s="220"/>
      <c r="FK147" s="220"/>
      <c r="FL147" s="220"/>
      <c r="FM147" s="221"/>
      <c r="FN147" s="221"/>
      <c r="FO147" s="221"/>
      <c r="FP147" s="221"/>
      <c r="FQ147" s="221"/>
      <c r="FR147" s="221"/>
      <c r="FS147" s="220"/>
      <c r="FT147" s="220"/>
      <c r="FU147" s="220"/>
      <c r="FV147" s="220"/>
      <c r="FW147" s="220"/>
      <c r="FX147" s="220"/>
      <c r="FY147" s="220"/>
      <c r="FZ147" s="220"/>
      <c r="GA147" s="220"/>
      <c r="GB147" s="220"/>
      <c r="GC147" s="220"/>
      <c r="GD147" s="220"/>
      <c r="GE147" s="220"/>
      <c r="GF147" s="221"/>
      <c r="GG147" s="221"/>
      <c r="GH147" s="221"/>
      <c r="GI147" s="221"/>
      <c r="GJ147" s="221"/>
      <c r="GK147" s="221"/>
      <c r="GL147" s="220"/>
      <c r="GM147" s="220"/>
      <c r="GN147" s="220"/>
      <c r="GO147" s="220"/>
      <c r="GP147" s="220"/>
      <c r="GQ147" s="220"/>
      <c r="GR147" s="220"/>
      <c r="GS147" s="220"/>
      <c r="GT147" s="220"/>
      <c r="GU147" s="220"/>
      <c r="GV147" s="220"/>
      <c r="GW147" s="220"/>
      <c r="GX147" s="220"/>
      <c r="GY147" s="221"/>
      <c r="GZ147" s="221"/>
      <c r="HA147" s="221"/>
      <c r="HB147" s="221"/>
      <c r="HC147" s="221"/>
      <c r="HD147" s="221"/>
      <c r="HE147" s="220"/>
      <c r="HF147" s="220"/>
      <c r="HG147" s="220"/>
      <c r="HH147" s="220"/>
      <c r="HI147" s="220"/>
      <c r="HJ147" s="220"/>
      <c r="HK147" s="220"/>
      <c r="HL147" s="220"/>
      <c r="HM147" s="220"/>
      <c r="HN147" s="220"/>
      <c r="HO147" s="220"/>
      <c r="HP147" s="220"/>
      <c r="HQ147" s="220"/>
      <c r="HR147" s="220"/>
      <c r="HS147" s="220"/>
      <c r="HT147" s="220"/>
      <c r="HU147" s="220"/>
      <c r="HV147" s="220"/>
      <c r="HW147" s="220"/>
      <c r="HX147" s="220"/>
      <c r="HY147" s="220"/>
      <c r="HZ147" s="220"/>
      <c r="IA147" s="220"/>
      <c r="IB147" s="220"/>
      <c r="IC147" s="220"/>
      <c r="ID147" s="220"/>
      <c r="IE147" s="220"/>
      <c r="IF147" s="220"/>
      <c r="IG147" s="220"/>
      <c r="IH147" s="220"/>
      <c r="II147" s="220"/>
      <c r="IJ147" s="220"/>
      <c r="IK147" s="221"/>
      <c r="IL147" s="221"/>
      <c r="IM147" s="220"/>
      <c r="IN147" s="220"/>
      <c r="IO147" s="220"/>
      <c r="IP147" s="220"/>
      <c r="IQ147" s="220"/>
      <c r="IR147" s="220"/>
      <c r="IS147" s="220"/>
      <c r="IT147" s="220"/>
      <c r="IU147" s="220"/>
      <c r="IV147" s="220"/>
      <c r="IW147" s="220"/>
      <c r="IX147" s="220"/>
      <c r="IY147" s="220"/>
      <c r="IZ147" s="220"/>
      <c r="JA147" s="220"/>
      <c r="JB147" s="220"/>
      <c r="JC147" s="220"/>
      <c r="JD147" s="220"/>
      <c r="JE147" s="157"/>
    </row>
    <row r="148" spans="1:265" s="135" customFormat="1">
      <c r="A148" s="157"/>
      <c r="B148" s="157"/>
      <c r="D148" s="220"/>
      <c r="E148" s="220"/>
      <c r="F148" s="220"/>
      <c r="G148" s="220"/>
      <c r="H148" s="220"/>
      <c r="I148" s="220"/>
      <c r="J148" s="220"/>
      <c r="K148" s="220"/>
      <c r="L148" s="220"/>
      <c r="M148" s="220"/>
      <c r="N148" s="220"/>
      <c r="O148" s="220"/>
      <c r="P148" s="220"/>
      <c r="Q148" s="220"/>
      <c r="R148" s="220"/>
      <c r="S148" s="220"/>
      <c r="T148" s="220"/>
      <c r="U148" s="220"/>
      <c r="V148" s="220"/>
      <c r="W148" s="220"/>
      <c r="X148" s="220"/>
      <c r="Y148" s="220"/>
      <c r="Z148" s="220"/>
      <c r="AA148" s="220"/>
      <c r="AB148" s="220"/>
      <c r="AC148" s="220"/>
      <c r="AD148" s="220"/>
      <c r="AE148" s="220"/>
      <c r="AF148" s="220"/>
      <c r="AG148" s="220"/>
      <c r="AH148" s="220"/>
      <c r="AI148" s="220"/>
      <c r="AJ148" s="221"/>
      <c r="AK148" s="221"/>
      <c r="AL148" s="221"/>
      <c r="AM148" s="221"/>
      <c r="AN148" s="221"/>
      <c r="AO148" s="221"/>
      <c r="AP148" s="220"/>
      <c r="AQ148" s="220"/>
      <c r="AR148" s="220"/>
      <c r="AS148" s="220"/>
      <c r="AT148" s="220"/>
      <c r="AU148" s="220"/>
      <c r="AV148" s="220"/>
      <c r="AW148" s="220"/>
      <c r="AX148" s="220"/>
      <c r="AY148" s="220"/>
      <c r="AZ148" s="220"/>
      <c r="BA148" s="220"/>
      <c r="BB148" s="220"/>
      <c r="BC148" s="220"/>
      <c r="BD148" s="220"/>
      <c r="BE148" s="220"/>
      <c r="BF148" s="220"/>
      <c r="BG148" s="220"/>
      <c r="BH148" s="220"/>
      <c r="BI148" s="220"/>
      <c r="BJ148" s="220"/>
      <c r="BK148" s="220"/>
      <c r="BL148" s="220"/>
      <c r="BM148" s="220"/>
      <c r="BN148" s="220"/>
      <c r="BO148" s="220"/>
      <c r="BP148" s="220"/>
      <c r="BQ148" s="220"/>
      <c r="BR148" s="220"/>
      <c r="BS148" s="220"/>
      <c r="BT148" s="220"/>
      <c r="BU148" s="220"/>
      <c r="BV148" s="221"/>
      <c r="BW148" s="221"/>
      <c r="BX148" s="221"/>
      <c r="BY148" s="221"/>
      <c r="BZ148" s="221"/>
      <c r="CA148" s="221"/>
      <c r="CB148" s="220"/>
      <c r="CC148" s="220"/>
      <c r="CD148" s="220"/>
      <c r="CE148" s="220"/>
      <c r="CF148" s="220"/>
      <c r="CG148" s="220"/>
      <c r="CH148" s="220"/>
      <c r="CI148" s="220"/>
      <c r="CJ148" s="220"/>
      <c r="CK148" s="220"/>
      <c r="CL148" s="220"/>
      <c r="CM148" s="220"/>
      <c r="CN148" s="220"/>
      <c r="CO148" s="221"/>
      <c r="CP148" s="221"/>
      <c r="CQ148" s="221"/>
      <c r="CR148" s="221"/>
      <c r="CS148" s="221"/>
      <c r="CT148" s="221"/>
      <c r="CU148" s="220"/>
      <c r="CV148" s="220"/>
      <c r="CW148" s="220"/>
      <c r="CX148" s="220"/>
      <c r="CY148" s="220"/>
      <c r="CZ148" s="220"/>
      <c r="DA148" s="220"/>
      <c r="DB148" s="220"/>
      <c r="DC148" s="220"/>
      <c r="DD148" s="220"/>
      <c r="DE148" s="220"/>
      <c r="DF148" s="220"/>
      <c r="DG148" s="220"/>
      <c r="DH148" s="221"/>
      <c r="DI148" s="221"/>
      <c r="DJ148" s="221"/>
      <c r="DK148" s="221"/>
      <c r="DL148" s="221"/>
      <c r="DM148" s="221"/>
      <c r="DN148" s="220"/>
      <c r="DO148" s="220"/>
      <c r="DP148" s="220"/>
      <c r="DQ148" s="220"/>
      <c r="DR148" s="220"/>
      <c r="DS148" s="220"/>
      <c r="DT148" s="220"/>
      <c r="DU148" s="220"/>
      <c r="DV148" s="220"/>
      <c r="DW148" s="220"/>
      <c r="DX148" s="220"/>
      <c r="DY148" s="220"/>
      <c r="DZ148" s="220"/>
      <c r="EA148" s="221"/>
      <c r="EB148" s="221"/>
      <c r="EC148" s="221"/>
      <c r="ED148" s="221"/>
      <c r="EE148" s="221"/>
      <c r="EF148" s="221"/>
      <c r="EG148" s="220"/>
      <c r="EH148" s="220"/>
      <c r="EI148" s="220"/>
      <c r="EJ148" s="220"/>
      <c r="EK148" s="220"/>
      <c r="EL148" s="220"/>
      <c r="EM148" s="220"/>
      <c r="EN148" s="220"/>
      <c r="EO148" s="220"/>
      <c r="EP148" s="220"/>
      <c r="EQ148" s="220"/>
      <c r="ER148" s="220"/>
      <c r="ES148" s="220"/>
      <c r="ET148" s="221"/>
      <c r="EU148" s="221"/>
      <c r="EV148" s="221"/>
      <c r="EW148" s="221"/>
      <c r="EX148" s="221"/>
      <c r="EY148" s="221"/>
      <c r="EZ148" s="220"/>
      <c r="FA148" s="220"/>
      <c r="FB148" s="220"/>
      <c r="FC148" s="220"/>
      <c r="FD148" s="220"/>
      <c r="FE148" s="220"/>
      <c r="FF148" s="220"/>
      <c r="FG148" s="220"/>
      <c r="FH148" s="220"/>
      <c r="FI148" s="220"/>
      <c r="FJ148" s="220"/>
      <c r="FK148" s="220"/>
      <c r="FL148" s="220"/>
      <c r="FM148" s="221"/>
      <c r="FN148" s="221"/>
      <c r="FO148" s="221"/>
      <c r="FP148" s="221"/>
      <c r="FQ148" s="221"/>
      <c r="FR148" s="221"/>
      <c r="FS148" s="220"/>
      <c r="FT148" s="220"/>
      <c r="FU148" s="220"/>
      <c r="FV148" s="220"/>
      <c r="FW148" s="220"/>
      <c r="FX148" s="220"/>
      <c r="FY148" s="220"/>
      <c r="FZ148" s="220"/>
      <c r="GA148" s="220"/>
      <c r="GB148" s="220"/>
      <c r="GC148" s="220"/>
      <c r="GD148" s="220"/>
      <c r="GE148" s="220"/>
      <c r="GF148" s="221"/>
      <c r="GG148" s="221"/>
      <c r="GH148" s="221"/>
      <c r="GI148" s="221"/>
      <c r="GJ148" s="221"/>
      <c r="GK148" s="221"/>
      <c r="GL148" s="220"/>
      <c r="GM148" s="220"/>
      <c r="GN148" s="220"/>
      <c r="GO148" s="220"/>
      <c r="GP148" s="220"/>
      <c r="GQ148" s="220"/>
      <c r="GR148" s="220"/>
      <c r="GS148" s="220"/>
      <c r="GT148" s="220"/>
      <c r="GU148" s="220"/>
      <c r="GV148" s="220"/>
      <c r="GW148" s="220"/>
      <c r="GX148" s="220"/>
      <c r="GY148" s="221"/>
      <c r="GZ148" s="221"/>
      <c r="HA148" s="221"/>
      <c r="HB148" s="221"/>
      <c r="HC148" s="221"/>
      <c r="HD148" s="221"/>
      <c r="HE148" s="220"/>
      <c r="HF148" s="220"/>
      <c r="HG148" s="220"/>
      <c r="HH148" s="220"/>
      <c r="HI148" s="220"/>
      <c r="HJ148" s="220"/>
      <c r="HK148" s="220"/>
      <c r="HL148" s="220"/>
      <c r="HM148" s="220"/>
      <c r="HN148" s="220"/>
      <c r="HO148" s="220"/>
      <c r="HP148" s="220"/>
      <c r="HQ148" s="220"/>
      <c r="HR148" s="220"/>
      <c r="HS148" s="220"/>
      <c r="HT148" s="220"/>
      <c r="HU148" s="220"/>
      <c r="HV148" s="220"/>
      <c r="HW148" s="220"/>
      <c r="HX148" s="220"/>
      <c r="HY148" s="220"/>
      <c r="HZ148" s="220"/>
      <c r="IA148" s="220"/>
      <c r="IB148" s="220"/>
      <c r="IC148" s="220"/>
      <c r="ID148" s="220"/>
      <c r="IE148" s="220"/>
      <c r="IF148" s="220"/>
      <c r="IG148" s="220"/>
      <c r="IH148" s="220"/>
      <c r="II148" s="220"/>
      <c r="IJ148" s="220"/>
      <c r="IK148" s="221"/>
      <c r="IL148" s="221"/>
      <c r="IM148" s="220"/>
      <c r="IN148" s="220"/>
      <c r="IO148" s="220"/>
      <c r="IP148" s="220"/>
      <c r="IQ148" s="220"/>
      <c r="IR148" s="220"/>
      <c r="IS148" s="220"/>
      <c r="IT148" s="220"/>
      <c r="IU148" s="220"/>
      <c r="IV148" s="220"/>
      <c r="IW148" s="220"/>
      <c r="IX148" s="220"/>
      <c r="IY148" s="220"/>
      <c r="IZ148" s="220"/>
      <c r="JA148" s="220"/>
      <c r="JB148" s="220"/>
      <c r="JC148" s="220"/>
      <c r="JD148" s="220"/>
      <c r="JE148" s="157"/>
    </row>
    <row r="149" spans="1:265" s="135" customFormat="1">
      <c r="A149" s="157"/>
      <c r="B149" s="157"/>
      <c r="D149" s="220"/>
      <c r="E149" s="220"/>
      <c r="F149" s="220"/>
      <c r="G149" s="220"/>
      <c r="H149" s="220"/>
      <c r="I149" s="220"/>
      <c r="J149" s="220"/>
      <c r="K149" s="220"/>
      <c r="L149" s="220"/>
      <c r="M149" s="220"/>
      <c r="N149" s="220"/>
      <c r="O149" s="220"/>
      <c r="P149" s="220"/>
      <c r="Q149" s="220"/>
      <c r="R149" s="220"/>
      <c r="S149" s="220"/>
      <c r="T149" s="220"/>
      <c r="U149" s="220"/>
      <c r="V149" s="220"/>
      <c r="W149" s="220"/>
      <c r="X149" s="220"/>
      <c r="Y149" s="220"/>
      <c r="Z149" s="220"/>
      <c r="AA149" s="220"/>
      <c r="AB149" s="220"/>
      <c r="AC149" s="220"/>
      <c r="AD149" s="220"/>
      <c r="AE149" s="220"/>
      <c r="AF149" s="220"/>
      <c r="AG149" s="220"/>
      <c r="AH149" s="220"/>
      <c r="AI149" s="220"/>
      <c r="AJ149" s="221"/>
      <c r="AK149" s="221"/>
      <c r="AL149" s="221"/>
      <c r="AM149" s="221"/>
      <c r="AN149" s="221"/>
      <c r="AO149" s="221"/>
      <c r="AP149" s="220"/>
      <c r="AQ149" s="220"/>
      <c r="AR149" s="220"/>
      <c r="AS149" s="220"/>
      <c r="AT149" s="220"/>
      <c r="AU149" s="220"/>
      <c r="AV149" s="220"/>
      <c r="AW149" s="220"/>
      <c r="AX149" s="220"/>
      <c r="AY149" s="220"/>
      <c r="AZ149" s="220"/>
      <c r="BA149" s="220"/>
      <c r="BB149" s="220"/>
      <c r="BC149" s="220"/>
      <c r="BD149" s="220"/>
      <c r="BE149" s="220"/>
      <c r="BF149" s="220"/>
      <c r="BG149" s="220"/>
      <c r="BH149" s="220"/>
      <c r="BI149" s="220"/>
      <c r="BJ149" s="220"/>
      <c r="BK149" s="220"/>
      <c r="BL149" s="220"/>
      <c r="BM149" s="220"/>
      <c r="BN149" s="220"/>
      <c r="BO149" s="220"/>
      <c r="BP149" s="220"/>
      <c r="BQ149" s="220"/>
      <c r="BR149" s="220"/>
      <c r="BS149" s="220"/>
      <c r="BT149" s="220"/>
      <c r="BU149" s="220"/>
      <c r="BV149" s="221"/>
      <c r="BW149" s="221"/>
      <c r="BX149" s="221"/>
      <c r="BY149" s="221"/>
      <c r="BZ149" s="221"/>
      <c r="CA149" s="221"/>
      <c r="CB149" s="220"/>
      <c r="CC149" s="220"/>
      <c r="CD149" s="220"/>
      <c r="CE149" s="220"/>
      <c r="CF149" s="220"/>
      <c r="CG149" s="220"/>
      <c r="CH149" s="220"/>
      <c r="CI149" s="220"/>
      <c r="CJ149" s="220"/>
      <c r="CK149" s="220"/>
      <c r="CL149" s="220"/>
      <c r="CM149" s="220"/>
      <c r="CN149" s="220"/>
      <c r="CO149" s="221"/>
      <c r="CP149" s="221"/>
      <c r="CQ149" s="221"/>
      <c r="CR149" s="221"/>
      <c r="CS149" s="221"/>
      <c r="CT149" s="221"/>
      <c r="CU149" s="220"/>
      <c r="CV149" s="220"/>
      <c r="CW149" s="220"/>
      <c r="CX149" s="220"/>
      <c r="CY149" s="220"/>
      <c r="CZ149" s="220"/>
      <c r="DA149" s="220"/>
      <c r="DB149" s="220"/>
      <c r="DC149" s="220"/>
      <c r="DD149" s="220"/>
      <c r="DE149" s="220"/>
      <c r="DF149" s="220"/>
      <c r="DG149" s="220"/>
      <c r="DH149" s="221"/>
      <c r="DI149" s="221"/>
      <c r="DJ149" s="221"/>
      <c r="DK149" s="221"/>
      <c r="DL149" s="221"/>
      <c r="DM149" s="221"/>
      <c r="DN149" s="220"/>
      <c r="DO149" s="220"/>
      <c r="DP149" s="220"/>
      <c r="DQ149" s="220"/>
      <c r="DR149" s="220"/>
      <c r="DS149" s="220"/>
      <c r="DT149" s="220"/>
      <c r="DU149" s="220"/>
      <c r="DV149" s="220"/>
      <c r="DW149" s="220"/>
      <c r="DX149" s="220"/>
      <c r="DY149" s="220"/>
      <c r="DZ149" s="220"/>
      <c r="EA149" s="221"/>
      <c r="EB149" s="221"/>
      <c r="EC149" s="221"/>
      <c r="ED149" s="221"/>
      <c r="EE149" s="221"/>
      <c r="EF149" s="221"/>
      <c r="EG149" s="220"/>
      <c r="EH149" s="220"/>
      <c r="EI149" s="220"/>
      <c r="EJ149" s="220"/>
      <c r="EK149" s="220"/>
      <c r="EL149" s="220"/>
      <c r="EM149" s="220"/>
      <c r="EN149" s="220"/>
      <c r="EO149" s="220"/>
      <c r="EP149" s="220"/>
      <c r="EQ149" s="220"/>
      <c r="ER149" s="220"/>
      <c r="ES149" s="220"/>
      <c r="ET149" s="221"/>
      <c r="EU149" s="221"/>
      <c r="EV149" s="221"/>
      <c r="EW149" s="221"/>
      <c r="EX149" s="221"/>
      <c r="EY149" s="221"/>
      <c r="EZ149" s="220"/>
      <c r="FA149" s="220"/>
      <c r="FB149" s="220"/>
      <c r="FC149" s="220"/>
      <c r="FD149" s="220"/>
      <c r="FE149" s="220"/>
      <c r="FF149" s="220"/>
      <c r="FG149" s="220"/>
      <c r="FH149" s="220"/>
      <c r="FI149" s="220"/>
      <c r="FJ149" s="220"/>
      <c r="FK149" s="220"/>
      <c r="FL149" s="220"/>
      <c r="FM149" s="221"/>
      <c r="FN149" s="221"/>
      <c r="FO149" s="221"/>
      <c r="FP149" s="221"/>
      <c r="FQ149" s="221"/>
      <c r="FR149" s="221"/>
      <c r="FS149" s="220"/>
      <c r="FT149" s="220"/>
      <c r="FU149" s="220"/>
      <c r="FV149" s="220"/>
      <c r="FW149" s="220"/>
      <c r="FX149" s="220"/>
      <c r="FY149" s="220"/>
      <c r="FZ149" s="220"/>
      <c r="GA149" s="220"/>
      <c r="GB149" s="220"/>
      <c r="GC149" s="220"/>
      <c r="GD149" s="220"/>
      <c r="GE149" s="220"/>
      <c r="GF149" s="221"/>
      <c r="GG149" s="221"/>
      <c r="GH149" s="221"/>
      <c r="GI149" s="221"/>
      <c r="GJ149" s="221"/>
      <c r="GK149" s="221"/>
      <c r="GL149" s="220"/>
      <c r="GM149" s="220"/>
      <c r="GN149" s="220"/>
      <c r="GO149" s="220"/>
      <c r="GP149" s="220"/>
      <c r="GQ149" s="220"/>
      <c r="GR149" s="220"/>
      <c r="GS149" s="220"/>
      <c r="GT149" s="220"/>
      <c r="GU149" s="220"/>
      <c r="GV149" s="220"/>
      <c r="GW149" s="220"/>
      <c r="GX149" s="220"/>
      <c r="GY149" s="221"/>
      <c r="GZ149" s="221"/>
      <c r="HA149" s="221"/>
      <c r="HB149" s="221"/>
      <c r="HC149" s="221"/>
      <c r="HD149" s="221"/>
      <c r="HE149" s="220"/>
      <c r="HF149" s="220"/>
      <c r="HG149" s="220"/>
      <c r="HH149" s="220"/>
      <c r="HI149" s="220"/>
      <c r="HJ149" s="220"/>
      <c r="HK149" s="220"/>
      <c r="HL149" s="220"/>
      <c r="HM149" s="220"/>
      <c r="HN149" s="220"/>
      <c r="HO149" s="220"/>
      <c r="HP149" s="220"/>
      <c r="HQ149" s="220"/>
      <c r="HR149" s="220"/>
      <c r="HS149" s="220"/>
      <c r="HT149" s="220"/>
      <c r="HU149" s="220"/>
      <c r="HV149" s="220"/>
      <c r="HW149" s="220"/>
      <c r="HX149" s="220"/>
      <c r="HY149" s="220"/>
      <c r="HZ149" s="220"/>
      <c r="IA149" s="220"/>
      <c r="IB149" s="220"/>
      <c r="IC149" s="220"/>
      <c r="ID149" s="220"/>
      <c r="IE149" s="220"/>
      <c r="IF149" s="220"/>
      <c r="IG149" s="220"/>
      <c r="IH149" s="220"/>
      <c r="II149" s="220"/>
      <c r="IJ149" s="220"/>
      <c r="IK149" s="221"/>
      <c r="IL149" s="221"/>
      <c r="IM149" s="220"/>
      <c r="IN149" s="220"/>
      <c r="IO149" s="220"/>
      <c r="IP149" s="220"/>
      <c r="IQ149" s="220"/>
      <c r="IR149" s="220"/>
      <c r="IS149" s="220"/>
      <c r="IT149" s="220"/>
      <c r="IU149" s="220"/>
      <c r="IV149" s="220"/>
      <c r="IW149" s="220"/>
      <c r="IX149" s="220"/>
      <c r="IY149" s="220"/>
      <c r="IZ149" s="220"/>
      <c r="JA149" s="220"/>
      <c r="JB149" s="220"/>
      <c r="JC149" s="220"/>
      <c r="JD149" s="220"/>
      <c r="JE149" s="157"/>
    </row>
    <row r="150" spans="1:265" s="135" customFormat="1">
      <c r="A150" s="157"/>
      <c r="B150" s="157"/>
      <c r="D150" s="220"/>
      <c r="E150" s="220"/>
      <c r="F150" s="220"/>
      <c r="G150" s="220"/>
      <c r="H150" s="220"/>
      <c r="I150" s="220"/>
      <c r="J150" s="220"/>
      <c r="K150" s="220"/>
      <c r="L150" s="220"/>
      <c r="M150" s="220"/>
      <c r="N150" s="220"/>
      <c r="O150" s="220"/>
      <c r="P150" s="220"/>
      <c r="Q150" s="220"/>
      <c r="R150" s="220"/>
      <c r="S150" s="220"/>
      <c r="T150" s="220"/>
      <c r="U150" s="220"/>
      <c r="V150" s="220"/>
      <c r="W150" s="220"/>
      <c r="X150" s="220"/>
      <c r="Y150" s="220"/>
      <c r="Z150" s="220"/>
      <c r="AA150" s="220"/>
      <c r="AB150" s="220"/>
      <c r="AC150" s="220"/>
      <c r="AD150" s="220"/>
      <c r="AE150" s="220"/>
      <c r="AF150" s="220"/>
      <c r="AG150" s="220"/>
      <c r="AH150" s="220"/>
      <c r="AI150" s="220"/>
      <c r="AJ150" s="221"/>
      <c r="AK150" s="221"/>
      <c r="AL150" s="221"/>
      <c r="AM150" s="221"/>
      <c r="AN150" s="221"/>
      <c r="AO150" s="221"/>
      <c r="AP150" s="220"/>
      <c r="AQ150" s="220"/>
      <c r="AR150" s="220"/>
      <c r="AS150" s="220"/>
      <c r="AT150" s="220"/>
      <c r="AU150" s="220"/>
      <c r="AV150" s="220"/>
      <c r="AW150" s="220"/>
      <c r="AX150" s="220"/>
      <c r="AY150" s="220"/>
      <c r="AZ150" s="220"/>
      <c r="BA150" s="220"/>
      <c r="BB150" s="220"/>
      <c r="BC150" s="220"/>
      <c r="BD150" s="220"/>
      <c r="BE150" s="220"/>
      <c r="BF150" s="220"/>
      <c r="BG150" s="220"/>
      <c r="BH150" s="220"/>
      <c r="BI150" s="220"/>
      <c r="BJ150" s="220"/>
      <c r="BK150" s="220"/>
      <c r="BL150" s="220"/>
      <c r="BM150" s="220"/>
      <c r="BN150" s="220"/>
      <c r="BO150" s="220"/>
      <c r="BP150" s="220"/>
      <c r="BQ150" s="220"/>
      <c r="BR150" s="220"/>
      <c r="BS150" s="220"/>
      <c r="BT150" s="220"/>
      <c r="BU150" s="220"/>
      <c r="BV150" s="221"/>
      <c r="BW150" s="221"/>
      <c r="BX150" s="221"/>
      <c r="BY150" s="221"/>
      <c r="BZ150" s="221"/>
      <c r="CA150" s="221"/>
      <c r="CB150" s="220"/>
      <c r="CC150" s="220"/>
      <c r="CD150" s="220"/>
      <c r="CE150" s="220"/>
      <c r="CF150" s="220"/>
      <c r="CG150" s="220"/>
      <c r="CH150" s="220"/>
      <c r="CI150" s="220"/>
      <c r="CJ150" s="220"/>
      <c r="CK150" s="220"/>
      <c r="CL150" s="220"/>
      <c r="CM150" s="220"/>
      <c r="CN150" s="220"/>
      <c r="CO150" s="221"/>
      <c r="CP150" s="221"/>
      <c r="CQ150" s="221"/>
      <c r="CR150" s="221"/>
      <c r="CS150" s="221"/>
      <c r="CT150" s="221"/>
      <c r="CU150" s="220"/>
      <c r="CV150" s="220"/>
      <c r="CW150" s="220"/>
      <c r="CX150" s="220"/>
      <c r="CY150" s="220"/>
      <c r="CZ150" s="220"/>
      <c r="DA150" s="220"/>
      <c r="DB150" s="220"/>
      <c r="DC150" s="220"/>
      <c r="DD150" s="220"/>
      <c r="DE150" s="220"/>
      <c r="DF150" s="220"/>
      <c r="DG150" s="220"/>
      <c r="DH150" s="221"/>
      <c r="DI150" s="221"/>
      <c r="DJ150" s="221"/>
      <c r="DK150" s="221"/>
      <c r="DL150" s="221"/>
      <c r="DM150" s="221"/>
      <c r="DN150" s="220"/>
      <c r="DO150" s="220"/>
      <c r="DP150" s="220"/>
      <c r="DQ150" s="220"/>
      <c r="DR150" s="220"/>
      <c r="DS150" s="220"/>
      <c r="DT150" s="220"/>
      <c r="DU150" s="220"/>
      <c r="DV150" s="220"/>
      <c r="DW150" s="220"/>
      <c r="DX150" s="220"/>
      <c r="DY150" s="220"/>
      <c r="DZ150" s="220"/>
      <c r="EA150" s="221"/>
      <c r="EB150" s="221"/>
      <c r="EC150" s="221"/>
      <c r="ED150" s="221"/>
      <c r="EE150" s="221"/>
      <c r="EF150" s="221"/>
      <c r="EG150" s="220"/>
      <c r="EH150" s="220"/>
      <c r="EI150" s="220"/>
      <c r="EJ150" s="220"/>
      <c r="EK150" s="220"/>
      <c r="EL150" s="220"/>
      <c r="EM150" s="220"/>
      <c r="EN150" s="220"/>
      <c r="EO150" s="220"/>
      <c r="EP150" s="220"/>
      <c r="EQ150" s="220"/>
      <c r="ER150" s="220"/>
      <c r="ES150" s="220"/>
      <c r="ET150" s="221"/>
      <c r="EU150" s="221"/>
      <c r="EV150" s="221"/>
      <c r="EW150" s="221"/>
      <c r="EX150" s="221"/>
      <c r="EY150" s="221"/>
      <c r="EZ150" s="220"/>
      <c r="FA150" s="220"/>
      <c r="FB150" s="220"/>
      <c r="FC150" s="220"/>
      <c r="FD150" s="220"/>
      <c r="FE150" s="220"/>
      <c r="FF150" s="220"/>
      <c r="FG150" s="220"/>
      <c r="FH150" s="220"/>
      <c r="FI150" s="220"/>
      <c r="FJ150" s="220"/>
      <c r="FK150" s="220"/>
      <c r="FL150" s="220"/>
      <c r="FM150" s="221"/>
      <c r="FN150" s="221"/>
      <c r="FO150" s="221"/>
      <c r="FP150" s="221"/>
      <c r="FQ150" s="221"/>
      <c r="FR150" s="221"/>
      <c r="FS150" s="220"/>
      <c r="FT150" s="220"/>
      <c r="FU150" s="220"/>
      <c r="FV150" s="220"/>
      <c r="FW150" s="220"/>
      <c r="FX150" s="220"/>
      <c r="FY150" s="220"/>
      <c r="FZ150" s="220"/>
      <c r="GA150" s="220"/>
      <c r="GB150" s="220"/>
      <c r="GC150" s="220"/>
      <c r="GD150" s="220"/>
      <c r="GE150" s="220"/>
      <c r="GF150" s="221"/>
      <c r="GG150" s="221"/>
      <c r="GH150" s="221"/>
      <c r="GI150" s="221"/>
      <c r="GJ150" s="221"/>
      <c r="GK150" s="221"/>
      <c r="GL150" s="220"/>
      <c r="GM150" s="220"/>
      <c r="GN150" s="220"/>
      <c r="GO150" s="220"/>
      <c r="GP150" s="220"/>
      <c r="GQ150" s="220"/>
      <c r="GR150" s="220"/>
      <c r="GS150" s="220"/>
      <c r="GT150" s="220"/>
      <c r="GU150" s="220"/>
      <c r="GV150" s="220"/>
      <c r="GW150" s="220"/>
      <c r="GX150" s="220"/>
      <c r="GY150" s="221"/>
      <c r="GZ150" s="221"/>
      <c r="HA150" s="221"/>
      <c r="HB150" s="221"/>
      <c r="HC150" s="221"/>
      <c r="HD150" s="221"/>
      <c r="HE150" s="220"/>
      <c r="HF150" s="220"/>
      <c r="HG150" s="220"/>
      <c r="HH150" s="220"/>
      <c r="HI150" s="220"/>
      <c r="HJ150" s="220"/>
      <c r="HK150" s="220"/>
      <c r="HL150" s="220"/>
      <c r="HM150" s="220"/>
      <c r="HN150" s="220"/>
      <c r="HO150" s="220"/>
      <c r="HP150" s="220"/>
      <c r="HQ150" s="220"/>
      <c r="HR150" s="220"/>
      <c r="HS150" s="220"/>
      <c r="HT150" s="220"/>
      <c r="HU150" s="220"/>
      <c r="HV150" s="220"/>
      <c r="HW150" s="220"/>
      <c r="HX150" s="220"/>
      <c r="HY150" s="220"/>
      <c r="HZ150" s="220"/>
      <c r="IA150" s="220"/>
      <c r="IB150" s="220"/>
      <c r="IC150" s="220"/>
      <c r="ID150" s="220"/>
      <c r="IE150" s="220"/>
      <c r="IF150" s="220"/>
      <c r="IG150" s="220"/>
      <c r="IH150" s="220"/>
      <c r="II150" s="220"/>
      <c r="IJ150" s="220"/>
      <c r="IK150" s="221"/>
      <c r="IL150" s="221"/>
      <c r="IM150" s="220"/>
      <c r="IN150" s="220"/>
      <c r="IO150" s="220"/>
      <c r="IP150" s="220"/>
      <c r="IQ150" s="220"/>
      <c r="IR150" s="220"/>
      <c r="IS150" s="220"/>
      <c r="IT150" s="220"/>
      <c r="IU150" s="220"/>
      <c r="IV150" s="220"/>
      <c r="IW150" s="220"/>
      <c r="IX150" s="220"/>
      <c r="IY150" s="220"/>
      <c r="IZ150" s="220"/>
      <c r="JA150" s="220"/>
      <c r="JB150" s="220"/>
      <c r="JC150" s="220"/>
      <c r="JD150" s="220"/>
      <c r="JE150" s="157"/>
    </row>
    <row r="151" spans="1:265" s="135" customFormat="1">
      <c r="A151" s="157"/>
      <c r="B151" s="157"/>
      <c r="D151" s="220"/>
      <c r="E151" s="220"/>
      <c r="F151" s="220"/>
      <c r="G151" s="220"/>
      <c r="H151" s="220"/>
      <c r="I151" s="220"/>
      <c r="J151" s="220"/>
      <c r="K151" s="220"/>
      <c r="L151" s="220"/>
      <c r="M151" s="220"/>
      <c r="N151" s="220"/>
      <c r="O151" s="220"/>
      <c r="P151" s="220"/>
      <c r="Q151" s="220"/>
      <c r="R151" s="220"/>
      <c r="S151" s="220"/>
      <c r="T151" s="220"/>
      <c r="U151" s="220"/>
      <c r="V151" s="220"/>
      <c r="W151" s="220"/>
      <c r="X151" s="220"/>
      <c r="Y151" s="220"/>
      <c r="Z151" s="220"/>
      <c r="AA151" s="220"/>
      <c r="AB151" s="220"/>
      <c r="AC151" s="220"/>
      <c r="AD151" s="220"/>
      <c r="AE151" s="220"/>
      <c r="AF151" s="220"/>
      <c r="AG151" s="220"/>
      <c r="AH151" s="220"/>
      <c r="AI151" s="220"/>
      <c r="AJ151" s="221"/>
      <c r="AK151" s="221"/>
      <c r="AL151" s="221"/>
      <c r="AM151" s="221"/>
      <c r="AN151" s="221"/>
      <c r="AO151" s="221"/>
      <c r="AP151" s="220"/>
      <c r="AQ151" s="220"/>
      <c r="AR151" s="220"/>
      <c r="AS151" s="220"/>
      <c r="AT151" s="220"/>
      <c r="AU151" s="220"/>
      <c r="AV151" s="220"/>
      <c r="AW151" s="220"/>
      <c r="AX151" s="220"/>
      <c r="AY151" s="220"/>
      <c r="AZ151" s="220"/>
      <c r="BA151" s="220"/>
      <c r="BB151" s="220"/>
      <c r="BC151" s="220"/>
      <c r="BD151" s="220"/>
      <c r="BE151" s="220"/>
      <c r="BF151" s="220"/>
      <c r="BG151" s="220"/>
      <c r="BH151" s="220"/>
      <c r="BI151" s="220"/>
      <c r="BJ151" s="220"/>
      <c r="BK151" s="220"/>
      <c r="BL151" s="220"/>
      <c r="BM151" s="220"/>
      <c r="BN151" s="220"/>
      <c r="BO151" s="220"/>
      <c r="BP151" s="220"/>
      <c r="BQ151" s="220"/>
      <c r="BR151" s="220"/>
      <c r="BS151" s="220"/>
      <c r="BT151" s="220"/>
      <c r="BU151" s="220"/>
      <c r="BV151" s="221"/>
      <c r="BW151" s="221"/>
      <c r="BX151" s="221"/>
      <c r="BY151" s="221"/>
      <c r="BZ151" s="221"/>
      <c r="CA151" s="221"/>
      <c r="CB151" s="220"/>
      <c r="CC151" s="220"/>
      <c r="CD151" s="220"/>
      <c r="CE151" s="220"/>
      <c r="CF151" s="220"/>
      <c r="CG151" s="220"/>
      <c r="CH151" s="220"/>
      <c r="CI151" s="220"/>
      <c r="CJ151" s="220"/>
      <c r="CK151" s="220"/>
      <c r="CL151" s="220"/>
      <c r="CM151" s="220"/>
      <c r="CN151" s="220"/>
      <c r="CO151" s="221"/>
      <c r="CP151" s="221"/>
      <c r="CQ151" s="221"/>
      <c r="CR151" s="221"/>
      <c r="CS151" s="221"/>
      <c r="CT151" s="221"/>
      <c r="CU151" s="220"/>
      <c r="CV151" s="220"/>
      <c r="CW151" s="220"/>
      <c r="CX151" s="220"/>
      <c r="CY151" s="220"/>
      <c r="CZ151" s="220"/>
      <c r="DA151" s="220"/>
      <c r="DB151" s="220"/>
      <c r="DC151" s="220"/>
      <c r="DD151" s="220"/>
      <c r="DE151" s="220"/>
      <c r="DF151" s="220"/>
      <c r="DG151" s="220"/>
      <c r="DH151" s="221"/>
      <c r="DI151" s="221"/>
      <c r="DJ151" s="221"/>
      <c r="DK151" s="221"/>
      <c r="DL151" s="221"/>
      <c r="DM151" s="221"/>
      <c r="DN151" s="220"/>
      <c r="DO151" s="220"/>
      <c r="DP151" s="220"/>
      <c r="DQ151" s="220"/>
      <c r="DR151" s="220"/>
      <c r="DS151" s="220"/>
      <c r="DT151" s="220"/>
      <c r="DU151" s="220"/>
      <c r="DV151" s="220"/>
      <c r="DW151" s="220"/>
      <c r="DX151" s="220"/>
      <c r="DY151" s="220"/>
      <c r="DZ151" s="220"/>
      <c r="EA151" s="221"/>
      <c r="EB151" s="221"/>
      <c r="EC151" s="221"/>
      <c r="ED151" s="221"/>
      <c r="EE151" s="221"/>
      <c r="EF151" s="221"/>
      <c r="EG151" s="220"/>
      <c r="EH151" s="220"/>
      <c r="EI151" s="220"/>
      <c r="EJ151" s="220"/>
      <c r="EK151" s="220"/>
      <c r="EL151" s="220"/>
      <c r="EM151" s="220"/>
      <c r="EN151" s="220"/>
      <c r="EO151" s="220"/>
      <c r="EP151" s="220"/>
      <c r="EQ151" s="220"/>
      <c r="ER151" s="220"/>
      <c r="ES151" s="220"/>
      <c r="ET151" s="221"/>
      <c r="EU151" s="221"/>
      <c r="EV151" s="221"/>
      <c r="EW151" s="221"/>
      <c r="EX151" s="221"/>
      <c r="EY151" s="221"/>
      <c r="EZ151" s="220"/>
      <c r="FA151" s="220"/>
      <c r="FB151" s="220"/>
      <c r="FC151" s="220"/>
      <c r="FD151" s="220"/>
      <c r="FE151" s="220"/>
      <c r="FF151" s="220"/>
      <c r="FG151" s="220"/>
      <c r="FH151" s="220"/>
      <c r="FI151" s="220"/>
      <c r="FJ151" s="220"/>
      <c r="FK151" s="220"/>
      <c r="FL151" s="220"/>
      <c r="FM151" s="221"/>
      <c r="FN151" s="221"/>
      <c r="FO151" s="221"/>
      <c r="FP151" s="221"/>
      <c r="FQ151" s="221"/>
      <c r="FR151" s="221"/>
      <c r="FS151" s="220"/>
      <c r="FT151" s="220"/>
      <c r="FU151" s="220"/>
      <c r="FV151" s="220"/>
      <c r="FW151" s="220"/>
      <c r="FX151" s="220"/>
      <c r="FY151" s="220"/>
      <c r="FZ151" s="220"/>
      <c r="GA151" s="220"/>
      <c r="GB151" s="220"/>
      <c r="GC151" s="220"/>
      <c r="GD151" s="220"/>
      <c r="GE151" s="220"/>
      <c r="GF151" s="221"/>
      <c r="GG151" s="221"/>
      <c r="GH151" s="221"/>
      <c r="GI151" s="221"/>
      <c r="GJ151" s="221"/>
      <c r="GK151" s="221"/>
      <c r="GL151" s="220"/>
      <c r="GM151" s="220"/>
      <c r="GN151" s="220"/>
      <c r="GO151" s="220"/>
      <c r="GP151" s="220"/>
      <c r="GQ151" s="220"/>
      <c r="GR151" s="220"/>
      <c r="GS151" s="220"/>
      <c r="GT151" s="220"/>
      <c r="GU151" s="220"/>
      <c r="GV151" s="220"/>
      <c r="GW151" s="220"/>
      <c r="GX151" s="220"/>
      <c r="GY151" s="221"/>
      <c r="GZ151" s="221"/>
      <c r="HA151" s="221"/>
      <c r="HB151" s="221"/>
      <c r="HC151" s="221"/>
      <c r="HD151" s="221"/>
      <c r="HE151" s="220"/>
      <c r="HF151" s="220"/>
      <c r="HG151" s="220"/>
      <c r="HH151" s="220"/>
      <c r="HI151" s="220"/>
      <c r="HJ151" s="220"/>
      <c r="HK151" s="220"/>
      <c r="HL151" s="220"/>
      <c r="HM151" s="220"/>
      <c r="HN151" s="220"/>
      <c r="HO151" s="220"/>
      <c r="HP151" s="220"/>
      <c r="HQ151" s="220"/>
      <c r="HR151" s="220"/>
      <c r="HS151" s="220"/>
      <c r="HT151" s="220"/>
      <c r="HU151" s="220"/>
      <c r="HV151" s="220"/>
      <c r="HW151" s="220"/>
      <c r="HX151" s="220"/>
      <c r="HY151" s="220"/>
      <c r="HZ151" s="220"/>
      <c r="IA151" s="220"/>
      <c r="IB151" s="220"/>
      <c r="IC151" s="220"/>
      <c r="ID151" s="220"/>
      <c r="IE151" s="220"/>
      <c r="IF151" s="220"/>
      <c r="IG151" s="220"/>
      <c r="IH151" s="220"/>
      <c r="II151" s="220"/>
      <c r="IJ151" s="220"/>
      <c r="IK151" s="221"/>
      <c r="IL151" s="221"/>
      <c r="IM151" s="220"/>
      <c r="IN151" s="220"/>
      <c r="IO151" s="220"/>
      <c r="IP151" s="220"/>
      <c r="IQ151" s="220"/>
      <c r="IR151" s="220"/>
      <c r="IS151" s="220"/>
      <c r="IT151" s="220"/>
      <c r="IU151" s="220"/>
      <c r="IV151" s="220"/>
      <c r="IW151" s="220"/>
      <c r="IX151" s="220"/>
      <c r="IY151" s="220"/>
      <c r="IZ151" s="220"/>
      <c r="JA151" s="220"/>
      <c r="JB151" s="220"/>
      <c r="JC151" s="220"/>
      <c r="JD151" s="220"/>
      <c r="JE151" s="157"/>
    </row>
    <row r="152" spans="1:265" s="135" customFormat="1">
      <c r="A152" s="157"/>
      <c r="B152" s="157"/>
      <c r="D152" s="220"/>
      <c r="E152" s="220"/>
      <c r="F152" s="220"/>
      <c r="G152" s="220"/>
      <c r="H152" s="220"/>
      <c r="I152" s="220"/>
      <c r="J152" s="220"/>
      <c r="K152" s="220"/>
      <c r="L152" s="220"/>
      <c r="M152" s="220"/>
      <c r="N152" s="220"/>
      <c r="O152" s="220"/>
      <c r="P152" s="220"/>
      <c r="Q152" s="220"/>
      <c r="R152" s="220"/>
      <c r="S152" s="220"/>
      <c r="T152" s="220"/>
      <c r="U152" s="220"/>
      <c r="V152" s="220"/>
      <c r="W152" s="220"/>
      <c r="X152" s="220"/>
      <c r="Y152" s="220"/>
      <c r="Z152" s="220"/>
      <c r="AA152" s="220"/>
      <c r="AB152" s="220"/>
      <c r="AC152" s="220"/>
      <c r="AD152" s="220"/>
      <c r="AE152" s="220"/>
      <c r="AF152" s="220"/>
      <c r="AG152" s="220"/>
      <c r="AH152" s="220"/>
      <c r="AI152" s="220"/>
      <c r="AJ152" s="221"/>
      <c r="AK152" s="221"/>
      <c r="AL152" s="221"/>
      <c r="AM152" s="221"/>
      <c r="AN152" s="221"/>
      <c r="AO152" s="221"/>
      <c r="AP152" s="220"/>
      <c r="AQ152" s="220"/>
      <c r="AR152" s="220"/>
      <c r="AS152" s="220"/>
      <c r="AT152" s="220"/>
      <c r="AU152" s="220"/>
      <c r="AV152" s="220"/>
      <c r="AW152" s="220"/>
      <c r="AX152" s="220"/>
      <c r="AY152" s="220"/>
      <c r="AZ152" s="220"/>
      <c r="BA152" s="220"/>
      <c r="BB152" s="220"/>
      <c r="BC152" s="220"/>
      <c r="BD152" s="220"/>
      <c r="BE152" s="220"/>
      <c r="BF152" s="220"/>
      <c r="BG152" s="220"/>
      <c r="BH152" s="220"/>
      <c r="BI152" s="220"/>
      <c r="BJ152" s="220"/>
      <c r="BK152" s="220"/>
      <c r="BL152" s="220"/>
      <c r="BM152" s="220"/>
      <c r="BN152" s="220"/>
      <c r="BO152" s="220"/>
      <c r="BP152" s="220"/>
      <c r="BQ152" s="220"/>
      <c r="BR152" s="220"/>
      <c r="BS152" s="220"/>
      <c r="BT152" s="220"/>
      <c r="BU152" s="220"/>
      <c r="BV152" s="221"/>
      <c r="BW152" s="221"/>
      <c r="BX152" s="221"/>
      <c r="BY152" s="221"/>
      <c r="BZ152" s="221"/>
      <c r="CA152" s="221"/>
      <c r="CB152" s="220"/>
      <c r="CC152" s="220"/>
      <c r="CD152" s="220"/>
      <c r="CE152" s="220"/>
      <c r="CF152" s="220"/>
      <c r="CG152" s="220"/>
      <c r="CH152" s="220"/>
      <c r="CI152" s="220"/>
      <c r="CJ152" s="220"/>
      <c r="CK152" s="220"/>
      <c r="CL152" s="220"/>
      <c r="CM152" s="220"/>
      <c r="CN152" s="220"/>
      <c r="CO152" s="221"/>
      <c r="CP152" s="221"/>
      <c r="CQ152" s="221"/>
      <c r="CR152" s="221"/>
      <c r="CS152" s="221"/>
      <c r="CT152" s="221"/>
      <c r="CU152" s="220"/>
      <c r="CV152" s="220"/>
      <c r="CW152" s="220"/>
      <c r="CX152" s="220"/>
      <c r="CY152" s="220"/>
      <c r="CZ152" s="220"/>
      <c r="DA152" s="220"/>
      <c r="DB152" s="220"/>
      <c r="DC152" s="220"/>
      <c r="DD152" s="220"/>
      <c r="DE152" s="220"/>
      <c r="DF152" s="220"/>
      <c r="DG152" s="220"/>
      <c r="DH152" s="221"/>
      <c r="DI152" s="221"/>
      <c r="DJ152" s="221"/>
      <c r="DK152" s="221"/>
      <c r="DL152" s="221"/>
      <c r="DM152" s="221"/>
      <c r="DN152" s="220"/>
      <c r="DO152" s="220"/>
      <c r="DP152" s="220"/>
      <c r="DQ152" s="220"/>
      <c r="DR152" s="220"/>
      <c r="DS152" s="220"/>
      <c r="DT152" s="220"/>
      <c r="DU152" s="220"/>
      <c r="DV152" s="220"/>
      <c r="DW152" s="220"/>
      <c r="DX152" s="220"/>
      <c r="DY152" s="220"/>
      <c r="DZ152" s="220"/>
      <c r="EA152" s="221"/>
      <c r="EB152" s="221"/>
      <c r="EC152" s="221"/>
      <c r="ED152" s="221"/>
      <c r="EE152" s="221"/>
      <c r="EF152" s="221"/>
      <c r="EG152" s="220"/>
      <c r="EH152" s="220"/>
      <c r="EI152" s="220"/>
      <c r="EJ152" s="220"/>
      <c r="EK152" s="220"/>
      <c r="EL152" s="220"/>
      <c r="EM152" s="220"/>
      <c r="EN152" s="220"/>
      <c r="EO152" s="220"/>
      <c r="EP152" s="220"/>
      <c r="EQ152" s="220"/>
      <c r="ER152" s="220"/>
      <c r="ES152" s="220"/>
      <c r="ET152" s="221"/>
      <c r="EU152" s="221"/>
      <c r="EV152" s="221"/>
      <c r="EW152" s="221"/>
      <c r="EX152" s="221"/>
      <c r="EY152" s="221"/>
      <c r="EZ152" s="220"/>
      <c r="FA152" s="220"/>
      <c r="FB152" s="220"/>
      <c r="FC152" s="220"/>
      <c r="FD152" s="220"/>
      <c r="FE152" s="220"/>
      <c r="FF152" s="220"/>
      <c r="FG152" s="220"/>
      <c r="FH152" s="220"/>
      <c r="FI152" s="220"/>
      <c r="FJ152" s="220"/>
      <c r="FK152" s="220"/>
      <c r="FL152" s="220"/>
      <c r="FM152" s="221"/>
      <c r="FN152" s="221"/>
      <c r="FO152" s="221"/>
      <c r="FP152" s="221"/>
      <c r="FQ152" s="221"/>
      <c r="FR152" s="221"/>
      <c r="FS152" s="220"/>
      <c r="FT152" s="220"/>
      <c r="FU152" s="220"/>
      <c r="FV152" s="220"/>
      <c r="FW152" s="220"/>
      <c r="FX152" s="220"/>
      <c r="FY152" s="220"/>
      <c r="FZ152" s="220"/>
      <c r="GA152" s="220"/>
      <c r="GB152" s="220"/>
      <c r="GC152" s="220"/>
      <c r="GD152" s="220"/>
      <c r="GE152" s="220"/>
      <c r="GF152" s="221"/>
      <c r="GG152" s="221"/>
      <c r="GH152" s="221"/>
      <c r="GI152" s="221"/>
      <c r="GJ152" s="221"/>
      <c r="GK152" s="221"/>
      <c r="GL152" s="220"/>
      <c r="GM152" s="220"/>
      <c r="GN152" s="220"/>
      <c r="GO152" s="220"/>
      <c r="GP152" s="220"/>
      <c r="GQ152" s="220"/>
      <c r="GR152" s="220"/>
      <c r="GS152" s="220"/>
      <c r="GT152" s="220"/>
      <c r="GU152" s="220"/>
      <c r="GV152" s="220"/>
      <c r="GW152" s="220"/>
      <c r="GX152" s="220"/>
      <c r="GY152" s="221"/>
      <c r="GZ152" s="221"/>
      <c r="HA152" s="221"/>
      <c r="HB152" s="221"/>
      <c r="HC152" s="221"/>
      <c r="HD152" s="221"/>
      <c r="HE152" s="220"/>
      <c r="HF152" s="220"/>
      <c r="HG152" s="220"/>
      <c r="HH152" s="220"/>
      <c r="HI152" s="220"/>
      <c r="HJ152" s="220"/>
      <c r="HK152" s="220"/>
      <c r="HL152" s="220"/>
      <c r="HM152" s="220"/>
      <c r="HN152" s="220"/>
      <c r="HO152" s="220"/>
      <c r="HP152" s="220"/>
      <c r="HQ152" s="220"/>
      <c r="HR152" s="220"/>
      <c r="HS152" s="220"/>
      <c r="HT152" s="220"/>
      <c r="HU152" s="220"/>
      <c r="HV152" s="220"/>
      <c r="HW152" s="220"/>
      <c r="HX152" s="220"/>
      <c r="HY152" s="220"/>
      <c r="HZ152" s="220"/>
      <c r="IA152" s="220"/>
      <c r="IB152" s="220"/>
      <c r="IC152" s="220"/>
      <c r="ID152" s="220"/>
      <c r="IE152" s="220"/>
      <c r="IF152" s="220"/>
      <c r="IG152" s="220"/>
      <c r="IH152" s="220"/>
      <c r="II152" s="220"/>
      <c r="IJ152" s="220"/>
      <c r="IK152" s="221"/>
      <c r="IL152" s="221"/>
      <c r="IM152" s="220"/>
      <c r="IN152" s="220"/>
      <c r="IO152" s="220"/>
      <c r="IP152" s="220"/>
      <c r="IQ152" s="220"/>
      <c r="IR152" s="220"/>
      <c r="IS152" s="220"/>
      <c r="IT152" s="220"/>
      <c r="IU152" s="220"/>
      <c r="IV152" s="220"/>
      <c r="IW152" s="220"/>
      <c r="IX152" s="220"/>
      <c r="IY152" s="220"/>
      <c r="IZ152" s="220"/>
      <c r="JA152" s="220"/>
      <c r="JB152" s="220"/>
      <c r="JC152" s="220"/>
      <c r="JD152" s="220"/>
      <c r="JE152" s="157"/>
    </row>
    <row r="153" spans="1:265" s="135" customFormat="1">
      <c r="A153" s="157"/>
      <c r="B153" s="157"/>
      <c r="D153" s="220"/>
      <c r="E153" s="220"/>
      <c r="F153" s="220"/>
      <c r="G153" s="220"/>
      <c r="H153" s="220"/>
      <c r="I153" s="220"/>
      <c r="J153" s="220"/>
      <c r="K153" s="220"/>
      <c r="L153" s="220"/>
      <c r="M153" s="220"/>
      <c r="N153" s="220"/>
      <c r="O153" s="220"/>
      <c r="P153" s="220"/>
      <c r="Q153" s="220"/>
      <c r="R153" s="220"/>
      <c r="S153" s="220"/>
      <c r="T153" s="220"/>
      <c r="U153" s="220"/>
      <c r="V153" s="220"/>
      <c r="W153" s="220"/>
      <c r="X153" s="220"/>
      <c r="Y153" s="220"/>
      <c r="Z153" s="220"/>
      <c r="AA153" s="220"/>
      <c r="AB153" s="220"/>
      <c r="AC153" s="220"/>
      <c r="AD153" s="220"/>
      <c r="AE153" s="220"/>
      <c r="AF153" s="220"/>
      <c r="AG153" s="220"/>
      <c r="AH153" s="220"/>
      <c r="AI153" s="220"/>
      <c r="AJ153" s="221"/>
      <c r="AK153" s="221"/>
      <c r="AL153" s="221"/>
      <c r="AM153" s="221"/>
      <c r="AN153" s="221"/>
      <c r="AO153" s="221"/>
      <c r="AP153" s="220"/>
      <c r="AQ153" s="220"/>
      <c r="AR153" s="220"/>
      <c r="AS153" s="220"/>
      <c r="AT153" s="220"/>
      <c r="AU153" s="220"/>
      <c r="AV153" s="220"/>
      <c r="AW153" s="220"/>
      <c r="AX153" s="220"/>
      <c r="AY153" s="220"/>
      <c r="AZ153" s="220"/>
      <c r="BA153" s="220"/>
      <c r="BB153" s="220"/>
      <c r="BC153" s="220"/>
      <c r="BD153" s="220"/>
      <c r="BE153" s="220"/>
      <c r="BF153" s="220"/>
      <c r="BG153" s="220"/>
      <c r="BH153" s="220"/>
      <c r="BI153" s="220"/>
      <c r="BJ153" s="220"/>
      <c r="BK153" s="220"/>
      <c r="BL153" s="220"/>
      <c r="BM153" s="220"/>
      <c r="BN153" s="220"/>
      <c r="BO153" s="220"/>
      <c r="BP153" s="220"/>
      <c r="BQ153" s="220"/>
      <c r="BR153" s="220"/>
      <c r="BS153" s="220"/>
      <c r="BT153" s="220"/>
      <c r="BU153" s="220"/>
      <c r="BV153" s="221"/>
      <c r="BW153" s="221"/>
      <c r="BX153" s="221"/>
      <c r="BY153" s="221"/>
      <c r="BZ153" s="221"/>
      <c r="CA153" s="221"/>
      <c r="CB153" s="220"/>
      <c r="CC153" s="220"/>
      <c r="CD153" s="220"/>
      <c r="CE153" s="220"/>
      <c r="CF153" s="220"/>
      <c r="CG153" s="220"/>
      <c r="CH153" s="220"/>
      <c r="CI153" s="220"/>
      <c r="CJ153" s="220"/>
      <c r="CK153" s="220"/>
      <c r="CL153" s="220"/>
      <c r="CM153" s="220"/>
      <c r="CN153" s="220"/>
      <c r="CO153" s="221"/>
      <c r="CP153" s="221"/>
      <c r="CQ153" s="221"/>
      <c r="CR153" s="221"/>
      <c r="CS153" s="221"/>
      <c r="CT153" s="221"/>
      <c r="CU153" s="220"/>
      <c r="CV153" s="220"/>
      <c r="CW153" s="220"/>
      <c r="CX153" s="220"/>
      <c r="CY153" s="220"/>
      <c r="CZ153" s="220"/>
      <c r="DA153" s="220"/>
      <c r="DB153" s="220"/>
      <c r="DC153" s="220"/>
      <c r="DD153" s="220"/>
      <c r="DE153" s="220"/>
      <c r="DF153" s="220"/>
      <c r="DG153" s="220"/>
      <c r="DH153" s="221"/>
      <c r="DI153" s="221"/>
      <c r="DJ153" s="221"/>
      <c r="DK153" s="221"/>
      <c r="DL153" s="221"/>
      <c r="DM153" s="221"/>
      <c r="DN153" s="220"/>
      <c r="DO153" s="220"/>
      <c r="DP153" s="220"/>
      <c r="DQ153" s="220"/>
      <c r="DR153" s="220"/>
      <c r="DS153" s="220"/>
      <c r="DT153" s="220"/>
      <c r="DU153" s="220"/>
      <c r="DV153" s="220"/>
      <c r="DW153" s="220"/>
      <c r="DX153" s="220"/>
      <c r="DY153" s="220"/>
      <c r="DZ153" s="220"/>
      <c r="EA153" s="221"/>
      <c r="EB153" s="221"/>
      <c r="EC153" s="221"/>
      <c r="ED153" s="221"/>
      <c r="EE153" s="221"/>
      <c r="EF153" s="221"/>
      <c r="EG153" s="220"/>
      <c r="EH153" s="220"/>
      <c r="EI153" s="220"/>
      <c r="EJ153" s="220"/>
      <c r="EK153" s="220"/>
      <c r="EL153" s="220"/>
      <c r="EM153" s="220"/>
      <c r="EN153" s="220"/>
      <c r="EO153" s="220"/>
      <c r="EP153" s="220"/>
      <c r="EQ153" s="220"/>
      <c r="ER153" s="220"/>
      <c r="ES153" s="220"/>
      <c r="ET153" s="221"/>
      <c r="EU153" s="221"/>
      <c r="EV153" s="221"/>
      <c r="EW153" s="221"/>
      <c r="EX153" s="221"/>
      <c r="EY153" s="221"/>
      <c r="EZ153" s="220"/>
      <c r="FA153" s="220"/>
      <c r="FB153" s="220"/>
      <c r="FC153" s="220"/>
      <c r="FD153" s="220"/>
      <c r="FE153" s="220"/>
      <c r="FF153" s="220"/>
      <c r="FG153" s="220"/>
      <c r="FH153" s="220"/>
      <c r="FI153" s="220"/>
      <c r="FJ153" s="220"/>
      <c r="FK153" s="220"/>
      <c r="FL153" s="220"/>
      <c r="FM153" s="221"/>
      <c r="FN153" s="221"/>
      <c r="FO153" s="221"/>
      <c r="FP153" s="221"/>
      <c r="FQ153" s="221"/>
      <c r="FR153" s="221"/>
      <c r="FS153" s="220"/>
      <c r="FT153" s="220"/>
      <c r="FU153" s="220"/>
      <c r="FV153" s="220"/>
      <c r="FW153" s="220"/>
      <c r="FX153" s="220"/>
      <c r="FY153" s="220"/>
      <c r="FZ153" s="220"/>
      <c r="GA153" s="220"/>
      <c r="GB153" s="220"/>
      <c r="GC153" s="220"/>
      <c r="GD153" s="220"/>
      <c r="GE153" s="220"/>
      <c r="GF153" s="221"/>
      <c r="GG153" s="221"/>
      <c r="GH153" s="221"/>
      <c r="GI153" s="221"/>
      <c r="GJ153" s="221"/>
      <c r="GK153" s="221"/>
      <c r="GL153" s="220"/>
      <c r="GM153" s="220"/>
      <c r="GN153" s="220"/>
      <c r="GO153" s="220"/>
      <c r="GP153" s="220"/>
      <c r="GQ153" s="220"/>
      <c r="GR153" s="220"/>
      <c r="GS153" s="220"/>
      <c r="GT153" s="220"/>
      <c r="GU153" s="220"/>
      <c r="GV153" s="220"/>
      <c r="GW153" s="220"/>
      <c r="GX153" s="220"/>
      <c r="GY153" s="221"/>
      <c r="GZ153" s="221"/>
      <c r="HA153" s="221"/>
      <c r="HB153" s="221"/>
      <c r="HC153" s="221"/>
      <c r="HD153" s="221"/>
      <c r="HE153" s="220"/>
      <c r="HF153" s="220"/>
      <c r="HG153" s="220"/>
      <c r="HH153" s="220"/>
      <c r="HI153" s="220"/>
      <c r="HJ153" s="220"/>
      <c r="HK153" s="220"/>
      <c r="HL153" s="220"/>
      <c r="HM153" s="220"/>
      <c r="HN153" s="220"/>
      <c r="HO153" s="220"/>
      <c r="HP153" s="220"/>
      <c r="HQ153" s="220"/>
      <c r="HR153" s="220"/>
      <c r="HS153" s="220"/>
      <c r="HT153" s="220"/>
      <c r="HU153" s="220"/>
      <c r="HV153" s="220"/>
      <c r="HW153" s="220"/>
      <c r="HX153" s="220"/>
      <c r="HY153" s="220"/>
      <c r="HZ153" s="220"/>
      <c r="IA153" s="220"/>
      <c r="IB153" s="220"/>
      <c r="IC153" s="220"/>
      <c r="ID153" s="220"/>
      <c r="IE153" s="220"/>
      <c r="IF153" s="220"/>
      <c r="IG153" s="220"/>
      <c r="IH153" s="220"/>
      <c r="II153" s="220"/>
      <c r="IJ153" s="220"/>
      <c r="IK153" s="221"/>
      <c r="IL153" s="221"/>
      <c r="IM153" s="220"/>
      <c r="IN153" s="220"/>
      <c r="IO153" s="220"/>
      <c r="IP153" s="220"/>
      <c r="IQ153" s="220"/>
      <c r="IR153" s="220"/>
      <c r="IS153" s="220"/>
      <c r="IT153" s="220"/>
      <c r="IU153" s="220"/>
      <c r="IV153" s="220"/>
      <c r="IW153" s="220"/>
      <c r="IX153" s="220"/>
      <c r="IY153" s="220"/>
      <c r="IZ153" s="220"/>
      <c r="JA153" s="220"/>
      <c r="JB153" s="220"/>
      <c r="JC153" s="220"/>
      <c r="JD153" s="220"/>
      <c r="JE153" s="157"/>
    </row>
    <row r="154" spans="1:265" s="135" customFormat="1">
      <c r="A154" s="157"/>
      <c r="B154" s="157"/>
      <c r="D154" s="220"/>
      <c r="E154" s="220"/>
      <c r="F154" s="220"/>
      <c r="G154" s="220"/>
      <c r="H154" s="220"/>
      <c r="I154" s="220"/>
      <c r="J154" s="220"/>
      <c r="K154" s="220"/>
      <c r="L154" s="220"/>
      <c r="M154" s="220"/>
      <c r="N154" s="220"/>
      <c r="O154" s="220"/>
      <c r="P154" s="220"/>
      <c r="Q154" s="220"/>
      <c r="R154" s="220"/>
      <c r="S154" s="220"/>
      <c r="T154" s="220"/>
      <c r="U154" s="220"/>
      <c r="V154" s="220"/>
      <c r="W154" s="220"/>
      <c r="X154" s="220"/>
      <c r="Y154" s="220"/>
      <c r="Z154" s="220"/>
      <c r="AA154" s="220"/>
      <c r="AB154" s="220"/>
      <c r="AC154" s="220"/>
      <c r="AD154" s="220"/>
      <c r="AE154" s="220"/>
      <c r="AF154" s="220"/>
      <c r="AG154" s="220"/>
      <c r="AH154" s="220"/>
      <c r="AI154" s="220"/>
      <c r="AJ154" s="221"/>
      <c r="AK154" s="221"/>
      <c r="AL154" s="221"/>
      <c r="AM154" s="221"/>
      <c r="AN154" s="221"/>
      <c r="AO154" s="221"/>
      <c r="AP154" s="220"/>
      <c r="AQ154" s="220"/>
      <c r="AR154" s="220"/>
      <c r="AS154" s="220"/>
      <c r="AT154" s="220"/>
      <c r="AU154" s="220"/>
      <c r="AV154" s="220"/>
      <c r="AW154" s="220"/>
      <c r="AX154" s="220"/>
      <c r="AY154" s="220"/>
      <c r="AZ154" s="220"/>
      <c r="BA154" s="220"/>
      <c r="BB154" s="220"/>
      <c r="BC154" s="220"/>
      <c r="BD154" s="220"/>
      <c r="BE154" s="220"/>
      <c r="BF154" s="220"/>
      <c r="BG154" s="220"/>
      <c r="BH154" s="220"/>
      <c r="BI154" s="220"/>
      <c r="BJ154" s="220"/>
      <c r="BK154" s="220"/>
      <c r="BL154" s="220"/>
      <c r="BM154" s="220"/>
      <c r="BN154" s="220"/>
      <c r="BO154" s="220"/>
      <c r="BP154" s="220"/>
      <c r="BQ154" s="220"/>
      <c r="BR154" s="220"/>
      <c r="BS154" s="220"/>
      <c r="BT154" s="220"/>
      <c r="BU154" s="220"/>
      <c r="BV154" s="221"/>
      <c r="BW154" s="221"/>
      <c r="BX154" s="221"/>
      <c r="BY154" s="221"/>
      <c r="BZ154" s="221"/>
      <c r="CA154" s="221"/>
      <c r="CB154" s="220"/>
      <c r="CC154" s="220"/>
      <c r="CD154" s="220"/>
      <c r="CE154" s="220"/>
      <c r="CF154" s="220"/>
      <c r="CG154" s="220"/>
      <c r="CH154" s="220"/>
      <c r="CI154" s="220"/>
      <c r="CJ154" s="220"/>
      <c r="CK154" s="220"/>
      <c r="CL154" s="220"/>
      <c r="CM154" s="220"/>
      <c r="CN154" s="220"/>
      <c r="CO154" s="221"/>
      <c r="CP154" s="221"/>
      <c r="CQ154" s="221"/>
      <c r="CR154" s="221"/>
      <c r="CS154" s="221"/>
      <c r="CT154" s="221"/>
      <c r="CU154" s="220"/>
      <c r="CV154" s="220"/>
      <c r="CW154" s="220"/>
      <c r="CX154" s="220"/>
      <c r="CY154" s="220"/>
      <c r="CZ154" s="220"/>
      <c r="DA154" s="220"/>
      <c r="DB154" s="220"/>
      <c r="DC154" s="220"/>
      <c r="DD154" s="220"/>
      <c r="DE154" s="220"/>
      <c r="DF154" s="220"/>
      <c r="DG154" s="220"/>
      <c r="DH154" s="221"/>
      <c r="DI154" s="221"/>
      <c r="DJ154" s="221"/>
      <c r="DK154" s="221"/>
      <c r="DL154" s="221"/>
      <c r="DM154" s="221"/>
      <c r="DN154" s="220"/>
      <c r="DO154" s="220"/>
      <c r="DP154" s="220"/>
      <c r="DQ154" s="220"/>
      <c r="DR154" s="220"/>
      <c r="DS154" s="220"/>
      <c r="DT154" s="220"/>
      <c r="DU154" s="220"/>
      <c r="DV154" s="220"/>
      <c r="DW154" s="220"/>
      <c r="DX154" s="220"/>
      <c r="DY154" s="220"/>
      <c r="DZ154" s="220"/>
      <c r="EA154" s="221"/>
      <c r="EB154" s="221"/>
      <c r="EC154" s="221"/>
      <c r="ED154" s="221"/>
      <c r="EE154" s="221"/>
      <c r="EF154" s="221"/>
      <c r="EG154" s="220"/>
      <c r="EH154" s="220"/>
      <c r="EI154" s="220"/>
      <c r="EJ154" s="220"/>
      <c r="EK154" s="220"/>
      <c r="EL154" s="220"/>
      <c r="EM154" s="220"/>
      <c r="EN154" s="220"/>
      <c r="EO154" s="220"/>
      <c r="EP154" s="220"/>
      <c r="EQ154" s="220"/>
      <c r="ER154" s="220"/>
      <c r="ES154" s="220"/>
      <c r="ET154" s="221"/>
      <c r="EU154" s="221"/>
      <c r="EV154" s="221"/>
      <c r="EW154" s="221"/>
      <c r="EX154" s="221"/>
      <c r="EY154" s="221"/>
      <c r="EZ154" s="220"/>
      <c r="FA154" s="220"/>
      <c r="FB154" s="220"/>
      <c r="FC154" s="220"/>
      <c r="FD154" s="220"/>
      <c r="FE154" s="220"/>
      <c r="FF154" s="220"/>
      <c r="FG154" s="220"/>
      <c r="FH154" s="220"/>
      <c r="FI154" s="220"/>
      <c r="FJ154" s="220"/>
      <c r="FK154" s="220"/>
      <c r="FL154" s="220"/>
      <c r="FM154" s="221"/>
      <c r="FN154" s="221"/>
      <c r="FO154" s="221"/>
      <c r="FP154" s="221"/>
      <c r="FQ154" s="221"/>
      <c r="FR154" s="221"/>
      <c r="FS154" s="220"/>
      <c r="FT154" s="220"/>
      <c r="FU154" s="220"/>
      <c r="FV154" s="220"/>
      <c r="FW154" s="220"/>
      <c r="FX154" s="220"/>
      <c r="FY154" s="220"/>
      <c r="FZ154" s="220"/>
      <c r="GA154" s="220"/>
      <c r="GB154" s="220"/>
      <c r="GC154" s="220"/>
      <c r="GD154" s="220"/>
      <c r="GE154" s="220"/>
      <c r="GF154" s="221"/>
      <c r="GG154" s="221"/>
      <c r="GH154" s="221"/>
      <c r="GI154" s="221"/>
      <c r="GJ154" s="221"/>
      <c r="GK154" s="221"/>
      <c r="GL154" s="220"/>
      <c r="GM154" s="220"/>
      <c r="GN154" s="220"/>
      <c r="GO154" s="220"/>
      <c r="GP154" s="220"/>
      <c r="GQ154" s="220"/>
      <c r="GR154" s="220"/>
      <c r="GS154" s="220"/>
      <c r="GT154" s="220"/>
      <c r="GU154" s="220"/>
      <c r="GV154" s="220"/>
      <c r="GW154" s="220"/>
      <c r="GX154" s="220"/>
      <c r="GY154" s="221"/>
      <c r="GZ154" s="221"/>
      <c r="HA154" s="221"/>
      <c r="HB154" s="221"/>
      <c r="HC154" s="221"/>
      <c r="HD154" s="221"/>
      <c r="HE154" s="220"/>
      <c r="HF154" s="220"/>
      <c r="HG154" s="220"/>
      <c r="HH154" s="220"/>
      <c r="HI154" s="220"/>
      <c r="HJ154" s="220"/>
      <c r="HK154" s="220"/>
      <c r="HL154" s="220"/>
      <c r="HM154" s="220"/>
      <c r="HN154" s="220"/>
      <c r="HO154" s="220"/>
      <c r="HP154" s="220"/>
      <c r="HQ154" s="220"/>
      <c r="HR154" s="220"/>
      <c r="HS154" s="220"/>
      <c r="HT154" s="220"/>
      <c r="HU154" s="220"/>
      <c r="HV154" s="220"/>
      <c r="HW154" s="220"/>
      <c r="HX154" s="220"/>
      <c r="HY154" s="220"/>
      <c r="HZ154" s="220"/>
      <c r="IA154" s="220"/>
      <c r="IB154" s="220"/>
      <c r="IC154" s="220"/>
      <c r="ID154" s="220"/>
      <c r="IE154" s="220"/>
      <c r="IF154" s="220"/>
      <c r="IG154" s="220"/>
      <c r="IH154" s="220"/>
      <c r="II154" s="220"/>
      <c r="IJ154" s="220"/>
      <c r="IK154" s="221"/>
      <c r="IL154" s="221"/>
      <c r="IM154" s="220"/>
      <c r="IN154" s="220"/>
      <c r="IO154" s="220"/>
      <c r="IP154" s="220"/>
      <c r="IQ154" s="220"/>
      <c r="IR154" s="220"/>
      <c r="IS154" s="220"/>
      <c r="IT154" s="220"/>
      <c r="IU154" s="220"/>
      <c r="IV154" s="220"/>
      <c r="IW154" s="220"/>
      <c r="IX154" s="220"/>
      <c r="IY154" s="220"/>
      <c r="IZ154" s="220"/>
      <c r="JA154" s="220"/>
      <c r="JB154" s="220"/>
      <c r="JC154" s="220"/>
      <c r="JD154" s="220"/>
      <c r="JE154" s="157"/>
    </row>
    <row r="155" spans="1:265" s="135" customFormat="1">
      <c r="A155" s="157"/>
      <c r="B155" s="157"/>
      <c r="D155" s="220"/>
      <c r="E155" s="220"/>
      <c r="F155" s="220"/>
      <c r="G155" s="220"/>
      <c r="H155" s="220"/>
      <c r="I155" s="220"/>
      <c r="J155" s="220"/>
      <c r="K155" s="220"/>
      <c r="L155" s="220"/>
      <c r="M155" s="220"/>
      <c r="N155" s="220"/>
      <c r="O155" s="220"/>
      <c r="P155" s="220"/>
      <c r="Q155" s="220"/>
      <c r="R155" s="220"/>
      <c r="S155" s="220"/>
      <c r="T155" s="220"/>
      <c r="U155" s="220"/>
      <c r="V155" s="220"/>
      <c r="W155" s="220"/>
      <c r="X155" s="220"/>
      <c r="Y155" s="220"/>
      <c r="Z155" s="220"/>
      <c r="AA155" s="220"/>
      <c r="AB155" s="220"/>
      <c r="AC155" s="220"/>
      <c r="AD155" s="220"/>
      <c r="AE155" s="220"/>
      <c r="AF155" s="220"/>
      <c r="AG155" s="220"/>
      <c r="AH155" s="220"/>
      <c r="AI155" s="220"/>
      <c r="AJ155" s="221"/>
      <c r="AK155" s="221"/>
      <c r="AL155" s="221"/>
      <c r="AM155" s="221"/>
      <c r="AN155" s="221"/>
      <c r="AO155" s="221"/>
      <c r="AP155" s="220"/>
      <c r="AQ155" s="220"/>
      <c r="AR155" s="220"/>
      <c r="AS155" s="220"/>
      <c r="AT155" s="220"/>
      <c r="AU155" s="220"/>
      <c r="AV155" s="220"/>
      <c r="AW155" s="220"/>
      <c r="AX155" s="220"/>
      <c r="AY155" s="220"/>
      <c r="AZ155" s="220"/>
      <c r="BA155" s="220"/>
      <c r="BB155" s="220"/>
      <c r="BC155" s="220"/>
      <c r="BD155" s="220"/>
      <c r="BE155" s="220"/>
      <c r="BF155" s="220"/>
      <c r="BG155" s="220"/>
      <c r="BH155" s="220"/>
      <c r="BI155" s="220"/>
      <c r="BJ155" s="220"/>
      <c r="BK155" s="220"/>
      <c r="BL155" s="220"/>
      <c r="BM155" s="220"/>
      <c r="BN155" s="220"/>
      <c r="BO155" s="220"/>
      <c r="BP155" s="220"/>
      <c r="BQ155" s="220"/>
      <c r="BR155" s="220"/>
      <c r="BS155" s="220"/>
      <c r="BT155" s="220"/>
      <c r="BU155" s="220"/>
      <c r="BV155" s="221"/>
      <c r="BW155" s="221"/>
      <c r="BX155" s="221"/>
      <c r="BY155" s="221"/>
      <c r="BZ155" s="221"/>
      <c r="CA155" s="221"/>
      <c r="CB155" s="220"/>
      <c r="CC155" s="220"/>
      <c r="CD155" s="220"/>
      <c r="CE155" s="220"/>
      <c r="CF155" s="220"/>
      <c r="CG155" s="220"/>
      <c r="CH155" s="220"/>
      <c r="CI155" s="220"/>
      <c r="CJ155" s="220"/>
      <c r="CK155" s="220"/>
      <c r="CL155" s="220"/>
      <c r="CM155" s="220"/>
      <c r="CN155" s="220"/>
      <c r="CO155" s="221"/>
      <c r="CP155" s="221"/>
      <c r="CQ155" s="221"/>
      <c r="CR155" s="221"/>
      <c r="CS155" s="221"/>
      <c r="CT155" s="221"/>
      <c r="CU155" s="220"/>
      <c r="CV155" s="220"/>
      <c r="CW155" s="220"/>
      <c r="CX155" s="220"/>
      <c r="CY155" s="220"/>
      <c r="CZ155" s="220"/>
      <c r="DA155" s="220"/>
      <c r="DB155" s="220"/>
      <c r="DC155" s="220"/>
      <c r="DD155" s="220"/>
      <c r="DE155" s="220"/>
      <c r="DF155" s="220"/>
      <c r="DG155" s="220"/>
      <c r="DH155" s="221"/>
      <c r="DI155" s="221"/>
      <c r="DJ155" s="221"/>
      <c r="DK155" s="221"/>
      <c r="DL155" s="221"/>
      <c r="DM155" s="221"/>
      <c r="DN155" s="220"/>
      <c r="DO155" s="220"/>
      <c r="DP155" s="220"/>
      <c r="DQ155" s="220"/>
      <c r="DR155" s="220"/>
      <c r="DS155" s="220"/>
      <c r="DT155" s="220"/>
      <c r="DU155" s="220"/>
      <c r="DV155" s="220"/>
      <c r="DW155" s="220"/>
      <c r="DX155" s="220"/>
      <c r="DY155" s="220"/>
      <c r="DZ155" s="220"/>
      <c r="EA155" s="221"/>
      <c r="EB155" s="221"/>
      <c r="EC155" s="221"/>
      <c r="ED155" s="221"/>
      <c r="EE155" s="221"/>
      <c r="EF155" s="221"/>
      <c r="EG155" s="220"/>
      <c r="EH155" s="220"/>
      <c r="EI155" s="220"/>
      <c r="EJ155" s="220"/>
      <c r="EK155" s="220"/>
      <c r="EL155" s="220"/>
      <c r="EM155" s="220"/>
      <c r="EN155" s="220"/>
      <c r="EO155" s="220"/>
      <c r="EP155" s="220"/>
      <c r="EQ155" s="220"/>
      <c r="ER155" s="220"/>
      <c r="ES155" s="220"/>
      <c r="ET155" s="221"/>
      <c r="EU155" s="221"/>
      <c r="EV155" s="221"/>
      <c r="EW155" s="221"/>
      <c r="EX155" s="221"/>
      <c r="EY155" s="221"/>
      <c r="EZ155" s="220"/>
      <c r="FA155" s="220"/>
      <c r="FB155" s="220"/>
      <c r="FC155" s="220"/>
      <c r="FD155" s="220"/>
      <c r="FE155" s="220"/>
      <c r="FF155" s="220"/>
      <c r="FG155" s="220"/>
      <c r="FH155" s="220"/>
      <c r="FI155" s="220"/>
      <c r="FJ155" s="220"/>
      <c r="FK155" s="220"/>
      <c r="FL155" s="220"/>
      <c r="FM155" s="221"/>
      <c r="FN155" s="221"/>
      <c r="FO155" s="221"/>
      <c r="FP155" s="221"/>
      <c r="FQ155" s="221"/>
      <c r="FR155" s="221"/>
      <c r="FS155" s="220"/>
      <c r="FT155" s="220"/>
      <c r="FU155" s="220"/>
      <c r="FV155" s="220"/>
      <c r="FW155" s="220"/>
      <c r="FX155" s="220"/>
      <c r="FY155" s="220"/>
      <c r="FZ155" s="220"/>
      <c r="GA155" s="220"/>
      <c r="GB155" s="220"/>
      <c r="GC155" s="220"/>
      <c r="GD155" s="220"/>
      <c r="GE155" s="220"/>
      <c r="GF155" s="221"/>
      <c r="GG155" s="221"/>
      <c r="GH155" s="221"/>
      <c r="GI155" s="221"/>
      <c r="GJ155" s="221"/>
      <c r="GK155" s="221"/>
      <c r="GL155" s="220"/>
      <c r="GM155" s="220"/>
      <c r="GN155" s="220"/>
      <c r="GO155" s="220"/>
      <c r="GP155" s="220"/>
      <c r="GQ155" s="220"/>
      <c r="GR155" s="220"/>
      <c r="GS155" s="220"/>
      <c r="GT155" s="220"/>
      <c r="GU155" s="220"/>
      <c r="GV155" s="220"/>
      <c r="GW155" s="220"/>
      <c r="GX155" s="220"/>
      <c r="GY155" s="221"/>
      <c r="GZ155" s="221"/>
      <c r="HA155" s="221"/>
      <c r="HB155" s="221"/>
      <c r="HC155" s="221"/>
      <c r="HD155" s="221"/>
      <c r="HE155" s="220"/>
      <c r="HF155" s="220"/>
      <c r="HG155" s="220"/>
      <c r="HH155" s="220"/>
      <c r="HI155" s="220"/>
      <c r="HJ155" s="220"/>
      <c r="HK155" s="220"/>
      <c r="HL155" s="220"/>
      <c r="HM155" s="220"/>
      <c r="HN155" s="220"/>
      <c r="HO155" s="220"/>
      <c r="HP155" s="220"/>
      <c r="HQ155" s="220"/>
      <c r="HR155" s="220"/>
      <c r="HS155" s="220"/>
      <c r="HT155" s="220"/>
      <c r="HU155" s="220"/>
      <c r="HV155" s="220"/>
      <c r="HW155" s="220"/>
      <c r="HX155" s="220"/>
      <c r="HY155" s="220"/>
      <c r="HZ155" s="220"/>
      <c r="IA155" s="220"/>
      <c r="IB155" s="220"/>
      <c r="IC155" s="220"/>
      <c r="ID155" s="220"/>
      <c r="IE155" s="220"/>
      <c r="IF155" s="220"/>
      <c r="IG155" s="220"/>
      <c r="IH155" s="220"/>
      <c r="II155" s="220"/>
      <c r="IJ155" s="220"/>
      <c r="IK155" s="221"/>
      <c r="IL155" s="221"/>
      <c r="IM155" s="220"/>
      <c r="IN155" s="220"/>
      <c r="IO155" s="220"/>
      <c r="IP155" s="220"/>
      <c r="IQ155" s="220"/>
      <c r="IR155" s="220"/>
      <c r="IS155" s="220"/>
      <c r="IT155" s="220"/>
      <c r="IU155" s="220"/>
      <c r="IV155" s="220"/>
      <c r="IW155" s="220"/>
      <c r="IX155" s="220"/>
      <c r="IY155" s="220"/>
      <c r="IZ155" s="220"/>
      <c r="JA155" s="220"/>
      <c r="JB155" s="220"/>
      <c r="JC155" s="220"/>
      <c r="JD155" s="220"/>
      <c r="JE155" s="157"/>
    </row>
    <row r="156" spans="1:265" s="135" customFormat="1">
      <c r="A156" s="157"/>
      <c r="B156" s="157"/>
      <c r="D156" s="220"/>
      <c r="E156" s="220"/>
      <c r="F156" s="220"/>
      <c r="G156" s="220"/>
      <c r="H156" s="220"/>
      <c r="I156" s="220"/>
      <c r="J156" s="220"/>
      <c r="K156" s="220"/>
      <c r="L156" s="220"/>
      <c r="M156" s="220"/>
      <c r="N156" s="220"/>
      <c r="O156" s="220"/>
      <c r="P156" s="220"/>
      <c r="Q156" s="220"/>
      <c r="R156" s="220"/>
      <c r="S156" s="220"/>
      <c r="T156" s="220"/>
      <c r="U156" s="220"/>
      <c r="V156" s="220"/>
      <c r="W156" s="220"/>
      <c r="X156" s="220"/>
      <c r="Y156" s="220"/>
      <c r="Z156" s="220"/>
      <c r="AA156" s="220"/>
      <c r="AB156" s="220"/>
      <c r="AC156" s="220"/>
      <c r="AD156" s="220"/>
      <c r="AE156" s="220"/>
      <c r="AF156" s="220"/>
      <c r="AG156" s="220"/>
      <c r="AH156" s="220"/>
      <c r="AI156" s="220"/>
      <c r="AJ156" s="221"/>
      <c r="AK156" s="221"/>
      <c r="AL156" s="221"/>
      <c r="AM156" s="221"/>
      <c r="AN156" s="221"/>
      <c r="AO156" s="221"/>
      <c r="AP156" s="220"/>
      <c r="AQ156" s="220"/>
      <c r="AR156" s="220"/>
      <c r="AS156" s="220"/>
      <c r="AT156" s="220"/>
      <c r="AU156" s="220"/>
      <c r="AV156" s="220"/>
      <c r="AW156" s="220"/>
      <c r="AX156" s="220"/>
      <c r="AY156" s="220"/>
      <c r="AZ156" s="220"/>
      <c r="BA156" s="220"/>
      <c r="BB156" s="220"/>
      <c r="BC156" s="220"/>
      <c r="BD156" s="220"/>
      <c r="BE156" s="220"/>
      <c r="BF156" s="220"/>
      <c r="BG156" s="220"/>
      <c r="BH156" s="220"/>
      <c r="BI156" s="220"/>
      <c r="BJ156" s="220"/>
      <c r="BK156" s="220"/>
      <c r="BL156" s="220"/>
      <c r="BM156" s="220"/>
      <c r="BN156" s="220"/>
      <c r="BO156" s="220"/>
      <c r="BP156" s="220"/>
      <c r="BQ156" s="220"/>
      <c r="BR156" s="220"/>
      <c r="BS156" s="220"/>
      <c r="BT156" s="220"/>
      <c r="BU156" s="220"/>
      <c r="BV156" s="221"/>
      <c r="BW156" s="221"/>
      <c r="BX156" s="221"/>
      <c r="BY156" s="221"/>
      <c r="BZ156" s="221"/>
      <c r="CA156" s="221"/>
      <c r="CB156" s="220"/>
      <c r="CC156" s="220"/>
      <c r="CD156" s="220"/>
      <c r="CE156" s="220"/>
      <c r="CF156" s="220"/>
      <c r="CG156" s="220"/>
      <c r="CH156" s="220"/>
      <c r="CI156" s="220"/>
      <c r="CJ156" s="220"/>
      <c r="CK156" s="220"/>
      <c r="CL156" s="220"/>
      <c r="CM156" s="220"/>
      <c r="CN156" s="220"/>
      <c r="CO156" s="221"/>
      <c r="CP156" s="221"/>
      <c r="CQ156" s="221"/>
      <c r="CR156" s="221"/>
      <c r="CS156" s="221"/>
      <c r="CT156" s="221"/>
      <c r="CU156" s="220"/>
      <c r="CV156" s="220"/>
      <c r="CW156" s="220"/>
      <c r="CX156" s="220"/>
      <c r="CY156" s="220"/>
      <c r="CZ156" s="220"/>
      <c r="DA156" s="220"/>
      <c r="DB156" s="220"/>
      <c r="DC156" s="220"/>
      <c r="DD156" s="220"/>
      <c r="DE156" s="220"/>
      <c r="DF156" s="220"/>
      <c r="DG156" s="220"/>
      <c r="DH156" s="221"/>
      <c r="DI156" s="221"/>
      <c r="DJ156" s="221"/>
      <c r="DK156" s="221"/>
      <c r="DL156" s="221"/>
      <c r="DM156" s="221"/>
      <c r="DN156" s="220"/>
      <c r="DO156" s="220"/>
      <c r="DP156" s="220"/>
      <c r="DQ156" s="220"/>
      <c r="DR156" s="220"/>
      <c r="DS156" s="220"/>
      <c r="DT156" s="220"/>
      <c r="DU156" s="220"/>
      <c r="DV156" s="220"/>
      <c r="DW156" s="220"/>
      <c r="DX156" s="220"/>
      <c r="DY156" s="220"/>
      <c r="DZ156" s="220"/>
      <c r="EA156" s="221"/>
      <c r="EB156" s="221"/>
      <c r="EC156" s="221"/>
      <c r="ED156" s="221"/>
      <c r="EE156" s="221"/>
      <c r="EF156" s="221"/>
      <c r="EG156" s="220"/>
      <c r="EH156" s="220"/>
      <c r="EI156" s="220"/>
      <c r="EJ156" s="220"/>
      <c r="EK156" s="220"/>
      <c r="EL156" s="220"/>
      <c r="EM156" s="220"/>
      <c r="EN156" s="220"/>
      <c r="EO156" s="220"/>
      <c r="EP156" s="220"/>
      <c r="EQ156" s="220"/>
      <c r="ER156" s="220"/>
      <c r="ES156" s="220"/>
      <c r="ET156" s="221"/>
      <c r="EU156" s="221"/>
      <c r="EV156" s="221"/>
      <c r="EW156" s="221"/>
      <c r="EX156" s="221"/>
      <c r="EY156" s="221"/>
      <c r="EZ156" s="220"/>
      <c r="FA156" s="220"/>
      <c r="FB156" s="220"/>
      <c r="FC156" s="220"/>
      <c r="FD156" s="220"/>
      <c r="FE156" s="220"/>
      <c r="FF156" s="220"/>
      <c r="FG156" s="220"/>
      <c r="FH156" s="220"/>
      <c r="FI156" s="220"/>
      <c r="FJ156" s="220"/>
      <c r="FK156" s="220"/>
      <c r="FL156" s="220"/>
      <c r="FM156" s="221"/>
      <c r="FN156" s="221"/>
      <c r="FO156" s="221"/>
      <c r="FP156" s="221"/>
      <c r="FQ156" s="221"/>
      <c r="FR156" s="221"/>
      <c r="FS156" s="220"/>
      <c r="FT156" s="220"/>
      <c r="FU156" s="220"/>
      <c r="FV156" s="220"/>
      <c r="FW156" s="220"/>
      <c r="FX156" s="220"/>
      <c r="FY156" s="220"/>
      <c r="FZ156" s="220"/>
      <c r="GA156" s="220"/>
      <c r="GB156" s="220"/>
      <c r="GC156" s="220"/>
      <c r="GD156" s="220"/>
      <c r="GE156" s="220"/>
      <c r="GF156" s="221"/>
      <c r="GG156" s="221"/>
      <c r="GH156" s="221"/>
      <c r="GI156" s="221"/>
      <c r="GJ156" s="221"/>
      <c r="GK156" s="221"/>
      <c r="GL156" s="220"/>
      <c r="GM156" s="220"/>
      <c r="GN156" s="220"/>
      <c r="GO156" s="220"/>
      <c r="GP156" s="220"/>
      <c r="GQ156" s="220"/>
      <c r="GR156" s="220"/>
      <c r="GS156" s="220"/>
      <c r="GT156" s="220"/>
      <c r="GU156" s="220"/>
      <c r="GV156" s="220"/>
      <c r="GW156" s="220"/>
      <c r="GX156" s="220"/>
      <c r="GY156" s="221"/>
      <c r="GZ156" s="221"/>
      <c r="HA156" s="221"/>
      <c r="HB156" s="221"/>
      <c r="HC156" s="221"/>
      <c r="HD156" s="221"/>
      <c r="HE156" s="220"/>
      <c r="HF156" s="220"/>
      <c r="HG156" s="220"/>
      <c r="HH156" s="220"/>
      <c r="HI156" s="220"/>
      <c r="HJ156" s="220"/>
      <c r="HK156" s="220"/>
      <c r="HL156" s="220"/>
      <c r="HM156" s="220"/>
      <c r="HN156" s="220"/>
      <c r="HO156" s="220"/>
      <c r="HP156" s="220"/>
      <c r="HQ156" s="220"/>
      <c r="HR156" s="220"/>
      <c r="HS156" s="220"/>
      <c r="HT156" s="220"/>
      <c r="HU156" s="220"/>
      <c r="HV156" s="220"/>
      <c r="HW156" s="220"/>
      <c r="HX156" s="220"/>
      <c r="HY156" s="220"/>
      <c r="HZ156" s="220"/>
      <c r="IA156" s="220"/>
      <c r="IB156" s="220"/>
      <c r="IC156" s="220"/>
      <c r="ID156" s="220"/>
      <c r="IE156" s="220"/>
      <c r="IF156" s="220"/>
      <c r="IG156" s="220"/>
      <c r="IH156" s="220"/>
      <c r="II156" s="220"/>
      <c r="IJ156" s="220"/>
      <c r="IK156" s="221"/>
      <c r="IL156" s="221"/>
      <c r="IM156" s="220"/>
      <c r="IN156" s="220"/>
      <c r="IO156" s="220"/>
      <c r="IP156" s="220"/>
      <c r="IQ156" s="220"/>
      <c r="IR156" s="220"/>
      <c r="IS156" s="220"/>
      <c r="IT156" s="220"/>
      <c r="IU156" s="220"/>
      <c r="IV156" s="220"/>
      <c r="IW156" s="220"/>
      <c r="IX156" s="220"/>
      <c r="IY156" s="220"/>
      <c r="IZ156" s="220"/>
      <c r="JA156" s="220"/>
      <c r="JB156" s="220"/>
      <c r="JC156" s="220"/>
      <c r="JD156" s="220"/>
      <c r="JE156" s="157"/>
    </row>
    <row r="157" spans="1:265" s="135" customFormat="1">
      <c r="A157" s="157"/>
      <c r="B157" s="157"/>
      <c r="D157" s="220"/>
      <c r="E157" s="220"/>
      <c r="F157" s="220"/>
      <c r="G157" s="220"/>
      <c r="H157" s="220"/>
      <c r="I157" s="220"/>
      <c r="J157" s="220"/>
      <c r="K157" s="220"/>
      <c r="L157" s="220"/>
      <c r="M157" s="220"/>
      <c r="N157" s="220"/>
      <c r="O157" s="220"/>
      <c r="P157" s="220"/>
      <c r="Q157" s="220"/>
      <c r="R157" s="220"/>
      <c r="S157" s="220"/>
      <c r="T157" s="220"/>
      <c r="U157" s="220"/>
      <c r="V157" s="220"/>
      <c r="W157" s="220"/>
      <c r="X157" s="220"/>
      <c r="Y157" s="220"/>
      <c r="Z157" s="220"/>
      <c r="AA157" s="220"/>
      <c r="AB157" s="220"/>
      <c r="AC157" s="220"/>
      <c r="AD157" s="220"/>
      <c r="AE157" s="220"/>
      <c r="AF157" s="220"/>
      <c r="AG157" s="220"/>
      <c r="AH157" s="220"/>
      <c r="AI157" s="220"/>
      <c r="AJ157" s="221"/>
      <c r="AK157" s="221"/>
      <c r="AL157" s="221"/>
      <c r="AM157" s="221"/>
      <c r="AN157" s="221"/>
      <c r="AO157" s="221"/>
      <c r="AP157" s="220"/>
      <c r="AQ157" s="220"/>
      <c r="AR157" s="220"/>
      <c r="AS157" s="220"/>
      <c r="AT157" s="220"/>
      <c r="AU157" s="220"/>
      <c r="AV157" s="220"/>
      <c r="AW157" s="220"/>
      <c r="AX157" s="220"/>
      <c r="AY157" s="220"/>
      <c r="AZ157" s="220"/>
      <c r="BA157" s="220"/>
      <c r="BB157" s="220"/>
      <c r="BC157" s="220"/>
      <c r="BD157" s="220"/>
      <c r="BE157" s="220"/>
      <c r="BF157" s="220"/>
      <c r="BG157" s="220"/>
      <c r="BH157" s="220"/>
      <c r="BI157" s="220"/>
      <c r="BJ157" s="220"/>
      <c r="BK157" s="220"/>
      <c r="BL157" s="220"/>
      <c r="BM157" s="220"/>
      <c r="BN157" s="220"/>
      <c r="BO157" s="220"/>
      <c r="BP157" s="220"/>
      <c r="BQ157" s="220"/>
      <c r="BR157" s="220"/>
      <c r="BS157" s="220"/>
      <c r="BT157" s="220"/>
      <c r="BU157" s="220"/>
      <c r="BV157" s="221"/>
      <c r="BW157" s="221"/>
      <c r="BX157" s="221"/>
      <c r="BY157" s="221"/>
      <c r="BZ157" s="221"/>
      <c r="CA157" s="221"/>
      <c r="CB157" s="220"/>
      <c r="CC157" s="220"/>
      <c r="CD157" s="220"/>
      <c r="CE157" s="220"/>
      <c r="CF157" s="220"/>
      <c r="CG157" s="220"/>
      <c r="CH157" s="220"/>
      <c r="CI157" s="220"/>
      <c r="CJ157" s="220"/>
      <c r="CK157" s="220"/>
      <c r="CL157" s="220"/>
      <c r="CM157" s="220"/>
      <c r="CN157" s="220"/>
      <c r="CO157" s="221"/>
      <c r="CP157" s="221"/>
      <c r="CQ157" s="221"/>
      <c r="CR157" s="221"/>
      <c r="CS157" s="221"/>
      <c r="CT157" s="221"/>
      <c r="CU157" s="220"/>
      <c r="CV157" s="220"/>
      <c r="CW157" s="220"/>
      <c r="CX157" s="220"/>
      <c r="CY157" s="220"/>
      <c r="CZ157" s="220"/>
      <c r="DA157" s="220"/>
      <c r="DB157" s="220"/>
      <c r="DC157" s="220"/>
      <c r="DD157" s="220"/>
      <c r="DE157" s="220"/>
      <c r="DF157" s="220"/>
      <c r="DG157" s="220"/>
      <c r="DH157" s="221"/>
      <c r="DI157" s="221"/>
      <c r="DJ157" s="221"/>
      <c r="DK157" s="221"/>
      <c r="DL157" s="221"/>
      <c r="DM157" s="221"/>
      <c r="DN157" s="220"/>
      <c r="DO157" s="220"/>
      <c r="DP157" s="220"/>
      <c r="DQ157" s="220"/>
      <c r="DR157" s="220"/>
      <c r="DS157" s="220"/>
      <c r="DT157" s="220"/>
      <c r="DU157" s="220"/>
      <c r="DV157" s="220"/>
      <c r="DW157" s="220"/>
      <c r="DX157" s="220"/>
      <c r="DY157" s="220"/>
      <c r="DZ157" s="220"/>
      <c r="EA157" s="221"/>
      <c r="EB157" s="221"/>
      <c r="EC157" s="221"/>
      <c r="ED157" s="221"/>
      <c r="EE157" s="221"/>
      <c r="EF157" s="221"/>
      <c r="EG157" s="220"/>
      <c r="EH157" s="220"/>
      <c r="EI157" s="220"/>
      <c r="EJ157" s="220"/>
      <c r="EK157" s="220"/>
      <c r="EL157" s="220"/>
      <c r="EM157" s="220"/>
      <c r="EN157" s="220"/>
      <c r="EO157" s="220"/>
      <c r="EP157" s="220"/>
      <c r="EQ157" s="220"/>
      <c r="ER157" s="220"/>
      <c r="ES157" s="220"/>
      <c r="ET157" s="221"/>
      <c r="EU157" s="221"/>
      <c r="EV157" s="221"/>
      <c r="EW157" s="221"/>
      <c r="EX157" s="221"/>
      <c r="EY157" s="221"/>
      <c r="EZ157" s="220"/>
      <c r="FA157" s="220"/>
      <c r="FB157" s="220"/>
      <c r="FC157" s="220"/>
      <c r="FD157" s="220"/>
      <c r="FE157" s="220"/>
      <c r="FF157" s="220"/>
      <c r="FG157" s="220"/>
      <c r="FH157" s="220"/>
      <c r="FI157" s="220"/>
      <c r="FJ157" s="220"/>
      <c r="FK157" s="220"/>
      <c r="FL157" s="220"/>
      <c r="FM157" s="221"/>
      <c r="FN157" s="221"/>
      <c r="FO157" s="221"/>
      <c r="FP157" s="221"/>
      <c r="FQ157" s="221"/>
      <c r="FR157" s="221"/>
      <c r="FS157" s="220"/>
      <c r="FT157" s="220"/>
      <c r="FU157" s="220"/>
      <c r="FV157" s="220"/>
      <c r="FW157" s="220"/>
      <c r="FX157" s="220"/>
      <c r="FY157" s="220"/>
      <c r="FZ157" s="220"/>
      <c r="GA157" s="220"/>
      <c r="GB157" s="220"/>
      <c r="GC157" s="220"/>
      <c r="GD157" s="220"/>
      <c r="GE157" s="220"/>
      <c r="GF157" s="221"/>
      <c r="GG157" s="221"/>
      <c r="GH157" s="221"/>
      <c r="GI157" s="221"/>
      <c r="GJ157" s="221"/>
      <c r="GK157" s="221"/>
      <c r="GL157" s="220"/>
      <c r="GM157" s="220"/>
      <c r="GN157" s="220"/>
      <c r="GO157" s="220"/>
      <c r="GP157" s="220"/>
      <c r="GQ157" s="220"/>
      <c r="GR157" s="220"/>
      <c r="GS157" s="220"/>
      <c r="GT157" s="220"/>
      <c r="GU157" s="220"/>
      <c r="GV157" s="220"/>
      <c r="GW157" s="220"/>
      <c r="GX157" s="220"/>
      <c r="GY157" s="221"/>
      <c r="GZ157" s="221"/>
      <c r="HA157" s="221"/>
      <c r="HB157" s="221"/>
      <c r="HC157" s="221"/>
      <c r="HD157" s="221"/>
      <c r="HE157" s="220"/>
      <c r="HF157" s="220"/>
      <c r="HG157" s="220"/>
      <c r="HH157" s="220"/>
      <c r="HI157" s="220"/>
      <c r="HJ157" s="220"/>
      <c r="HK157" s="220"/>
      <c r="HL157" s="220"/>
      <c r="HM157" s="220"/>
      <c r="HN157" s="220"/>
      <c r="HO157" s="220"/>
      <c r="HP157" s="220"/>
      <c r="HQ157" s="220"/>
      <c r="HR157" s="220"/>
      <c r="HS157" s="220"/>
      <c r="HT157" s="220"/>
      <c r="HU157" s="220"/>
      <c r="HV157" s="220"/>
      <c r="HW157" s="220"/>
      <c r="HX157" s="220"/>
      <c r="HY157" s="220"/>
      <c r="HZ157" s="220"/>
      <c r="IA157" s="220"/>
      <c r="IB157" s="220"/>
      <c r="IC157" s="220"/>
      <c r="ID157" s="220"/>
      <c r="IE157" s="220"/>
      <c r="IF157" s="220"/>
      <c r="IG157" s="220"/>
      <c r="IH157" s="220"/>
      <c r="II157" s="220"/>
      <c r="IJ157" s="220"/>
      <c r="IK157" s="221"/>
      <c r="IL157" s="221"/>
      <c r="IM157" s="220"/>
      <c r="IN157" s="220"/>
      <c r="IO157" s="220"/>
      <c r="IP157" s="220"/>
      <c r="IQ157" s="220"/>
      <c r="IR157" s="220"/>
      <c r="IS157" s="220"/>
      <c r="IT157" s="220"/>
      <c r="IU157" s="220"/>
      <c r="IV157" s="220"/>
      <c r="IW157" s="220"/>
      <c r="IX157" s="220"/>
      <c r="IY157" s="220"/>
      <c r="IZ157" s="220"/>
      <c r="JA157" s="220"/>
      <c r="JB157" s="220"/>
      <c r="JC157" s="220"/>
      <c r="JD157" s="220"/>
      <c r="JE157" s="157"/>
    </row>
    <row r="158" spans="1:265" s="135" customFormat="1">
      <c r="A158" s="157"/>
      <c r="B158" s="157"/>
      <c r="D158" s="220"/>
      <c r="E158" s="220"/>
      <c r="F158" s="220"/>
      <c r="G158" s="220"/>
      <c r="H158" s="220"/>
      <c r="I158" s="220"/>
      <c r="J158" s="220"/>
      <c r="K158" s="220"/>
      <c r="L158" s="220"/>
      <c r="M158" s="220"/>
      <c r="N158" s="220"/>
      <c r="O158" s="220"/>
      <c r="P158" s="220"/>
      <c r="Q158" s="220"/>
      <c r="R158" s="220"/>
      <c r="S158" s="220"/>
      <c r="T158" s="220"/>
      <c r="U158" s="220"/>
      <c r="V158" s="220"/>
      <c r="W158" s="220"/>
      <c r="X158" s="220"/>
      <c r="Y158" s="220"/>
      <c r="Z158" s="220"/>
      <c r="AA158" s="220"/>
      <c r="AB158" s="220"/>
      <c r="AC158" s="220"/>
      <c r="AD158" s="220"/>
      <c r="AE158" s="220"/>
      <c r="AF158" s="220"/>
      <c r="AG158" s="220"/>
      <c r="AH158" s="220"/>
      <c r="AI158" s="220"/>
      <c r="AJ158" s="221"/>
      <c r="AK158" s="221"/>
      <c r="AL158" s="221"/>
      <c r="AM158" s="221"/>
      <c r="AN158" s="221"/>
      <c r="AO158" s="221"/>
      <c r="AP158" s="220"/>
      <c r="AQ158" s="220"/>
      <c r="AR158" s="220"/>
      <c r="AS158" s="220"/>
      <c r="AT158" s="220"/>
      <c r="AU158" s="220"/>
      <c r="AV158" s="220"/>
      <c r="AW158" s="220"/>
      <c r="AX158" s="220"/>
      <c r="AY158" s="220"/>
      <c r="AZ158" s="220"/>
      <c r="BA158" s="220"/>
      <c r="BB158" s="220"/>
      <c r="BC158" s="220"/>
      <c r="BD158" s="220"/>
      <c r="BE158" s="220"/>
      <c r="BF158" s="220"/>
      <c r="BG158" s="220"/>
      <c r="BH158" s="220"/>
      <c r="BI158" s="220"/>
      <c r="BJ158" s="220"/>
      <c r="BK158" s="220"/>
      <c r="BL158" s="220"/>
      <c r="BM158" s="220"/>
      <c r="BN158" s="220"/>
      <c r="BO158" s="220"/>
      <c r="BP158" s="220"/>
      <c r="BQ158" s="220"/>
      <c r="BR158" s="220"/>
      <c r="BS158" s="220"/>
      <c r="BT158" s="220"/>
      <c r="BU158" s="220"/>
      <c r="BV158" s="221"/>
      <c r="BW158" s="221"/>
      <c r="BX158" s="221"/>
      <c r="BY158" s="221"/>
      <c r="BZ158" s="221"/>
      <c r="CA158" s="221"/>
      <c r="CB158" s="220"/>
      <c r="CC158" s="220"/>
      <c r="CD158" s="220"/>
      <c r="CE158" s="220"/>
      <c r="CF158" s="220"/>
      <c r="CG158" s="220"/>
      <c r="CH158" s="220"/>
      <c r="CI158" s="220"/>
      <c r="CJ158" s="220"/>
      <c r="CK158" s="220"/>
      <c r="CL158" s="220"/>
      <c r="CM158" s="220"/>
      <c r="CN158" s="220"/>
      <c r="CO158" s="221"/>
      <c r="CP158" s="221"/>
      <c r="CQ158" s="221"/>
      <c r="CR158" s="221"/>
      <c r="CS158" s="221"/>
      <c r="CT158" s="221"/>
      <c r="CU158" s="220"/>
      <c r="CV158" s="220"/>
      <c r="CW158" s="220"/>
      <c r="CX158" s="220"/>
      <c r="CY158" s="220"/>
      <c r="CZ158" s="220"/>
      <c r="DA158" s="220"/>
      <c r="DB158" s="220"/>
      <c r="DC158" s="220"/>
      <c r="DD158" s="220"/>
      <c r="DE158" s="220"/>
      <c r="DF158" s="220"/>
      <c r="DG158" s="220"/>
      <c r="DH158" s="221"/>
      <c r="DI158" s="221"/>
      <c r="DJ158" s="221"/>
      <c r="DK158" s="221"/>
      <c r="DL158" s="221"/>
      <c r="DM158" s="221"/>
      <c r="DN158" s="220"/>
      <c r="DO158" s="220"/>
      <c r="DP158" s="220"/>
      <c r="DQ158" s="220"/>
      <c r="DR158" s="220"/>
      <c r="DS158" s="220"/>
      <c r="DT158" s="220"/>
      <c r="DU158" s="220"/>
      <c r="DV158" s="220"/>
      <c r="DW158" s="220"/>
      <c r="DX158" s="220"/>
      <c r="DY158" s="220"/>
      <c r="DZ158" s="220"/>
      <c r="EA158" s="221"/>
      <c r="EB158" s="221"/>
      <c r="EC158" s="221"/>
      <c r="ED158" s="221"/>
      <c r="EE158" s="221"/>
      <c r="EF158" s="221"/>
      <c r="EG158" s="220"/>
      <c r="EH158" s="220"/>
      <c r="EI158" s="220"/>
      <c r="EJ158" s="220"/>
      <c r="EK158" s="220"/>
      <c r="EL158" s="220"/>
      <c r="EM158" s="220"/>
      <c r="EN158" s="220"/>
      <c r="EO158" s="220"/>
      <c r="EP158" s="220"/>
      <c r="EQ158" s="220"/>
      <c r="ER158" s="220"/>
      <c r="ES158" s="220"/>
      <c r="ET158" s="221"/>
      <c r="EU158" s="221"/>
      <c r="EV158" s="221"/>
      <c r="EW158" s="221"/>
      <c r="EX158" s="221"/>
      <c r="EY158" s="221"/>
      <c r="EZ158" s="220"/>
      <c r="FA158" s="220"/>
      <c r="FB158" s="220"/>
      <c r="FC158" s="220"/>
      <c r="FD158" s="220"/>
      <c r="FE158" s="220"/>
      <c r="FF158" s="220"/>
      <c r="FG158" s="220"/>
      <c r="FH158" s="220"/>
      <c r="FI158" s="220"/>
      <c r="FJ158" s="220"/>
      <c r="FK158" s="220"/>
      <c r="FL158" s="220"/>
      <c r="FM158" s="221"/>
      <c r="FN158" s="221"/>
      <c r="FO158" s="221"/>
      <c r="FP158" s="221"/>
      <c r="FQ158" s="221"/>
      <c r="FR158" s="221"/>
      <c r="FS158" s="220"/>
      <c r="FT158" s="220"/>
      <c r="FU158" s="220"/>
      <c r="FV158" s="220"/>
      <c r="FW158" s="220"/>
      <c r="FX158" s="220"/>
      <c r="FY158" s="220"/>
      <c r="FZ158" s="220"/>
      <c r="GA158" s="220"/>
      <c r="GB158" s="220"/>
      <c r="GC158" s="220"/>
      <c r="GD158" s="220"/>
      <c r="GE158" s="220"/>
      <c r="GF158" s="221"/>
      <c r="GG158" s="221"/>
      <c r="GH158" s="221"/>
      <c r="GI158" s="221"/>
      <c r="GJ158" s="221"/>
      <c r="GK158" s="221"/>
      <c r="GL158" s="220"/>
      <c r="GM158" s="220"/>
      <c r="GN158" s="220"/>
      <c r="GO158" s="220"/>
      <c r="GP158" s="220"/>
      <c r="GQ158" s="220"/>
      <c r="GR158" s="220"/>
      <c r="GS158" s="220"/>
      <c r="GT158" s="220"/>
      <c r="GU158" s="220"/>
      <c r="GV158" s="220"/>
      <c r="GW158" s="220"/>
      <c r="GX158" s="220"/>
      <c r="GY158" s="221"/>
      <c r="GZ158" s="221"/>
      <c r="HA158" s="221"/>
      <c r="HB158" s="221"/>
      <c r="HC158" s="221"/>
      <c r="HD158" s="221"/>
      <c r="HE158" s="220"/>
      <c r="HF158" s="220"/>
      <c r="HG158" s="220"/>
      <c r="HH158" s="220"/>
      <c r="HI158" s="220"/>
      <c r="HJ158" s="220"/>
      <c r="HK158" s="220"/>
      <c r="HL158" s="220"/>
      <c r="HM158" s="220"/>
      <c r="HN158" s="220"/>
      <c r="HO158" s="220"/>
      <c r="HP158" s="220"/>
      <c r="HQ158" s="220"/>
      <c r="HR158" s="220"/>
      <c r="HS158" s="220"/>
      <c r="HT158" s="220"/>
      <c r="HU158" s="220"/>
      <c r="HV158" s="220"/>
      <c r="HW158" s="220"/>
      <c r="HX158" s="220"/>
      <c r="HY158" s="220"/>
      <c r="HZ158" s="220"/>
      <c r="IA158" s="220"/>
      <c r="IB158" s="220"/>
      <c r="IC158" s="220"/>
      <c r="ID158" s="220"/>
      <c r="IE158" s="220"/>
      <c r="IF158" s="220"/>
      <c r="IG158" s="220"/>
      <c r="IH158" s="220"/>
      <c r="II158" s="220"/>
      <c r="IJ158" s="220"/>
      <c r="IK158" s="221"/>
      <c r="IL158" s="221"/>
      <c r="IM158" s="220"/>
      <c r="IN158" s="220"/>
      <c r="IO158" s="220"/>
      <c r="IP158" s="220"/>
      <c r="IQ158" s="220"/>
      <c r="IR158" s="220"/>
      <c r="IS158" s="220"/>
      <c r="IT158" s="220"/>
      <c r="IU158" s="220"/>
      <c r="IV158" s="220"/>
      <c r="IW158" s="220"/>
      <c r="IX158" s="220"/>
      <c r="IY158" s="220"/>
      <c r="IZ158" s="220"/>
      <c r="JA158" s="220"/>
      <c r="JB158" s="220"/>
      <c r="JC158" s="220"/>
      <c r="JD158" s="220"/>
      <c r="JE158" s="157"/>
    </row>
    <row r="159" spans="1:265" s="135" customFormat="1">
      <c r="A159" s="157"/>
      <c r="B159" s="157"/>
      <c r="D159" s="220"/>
      <c r="E159" s="220"/>
      <c r="F159" s="220"/>
      <c r="G159" s="220"/>
      <c r="H159" s="220"/>
      <c r="I159" s="220"/>
      <c r="J159" s="220"/>
      <c r="K159" s="220"/>
      <c r="L159" s="220"/>
      <c r="M159" s="220"/>
      <c r="N159" s="220"/>
      <c r="O159" s="220"/>
      <c r="P159" s="220"/>
      <c r="Q159" s="220"/>
      <c r="R159" s="220"/>
      <c r="S159" s="220"/>
      <c r="T159" s="220"/>
      <c r="U159" s="220"/>
      <c r="V159" s="220"/>
      <c r="W159" s="220"/>
      <c r="X159" s="220"/>
      <c r="Y159" s="220"/>
      <c r="Z159" s="220"/>
      <c r="AA159" s="220"/>
      <c r="AB159" s="220"/>
      <c r="AC159" s="220"/>
      <c r="AD159" s="220"/>
      <c r="AE159" s="220"/>
      <c r="AF159" s="220"/>
      <c r="AG159" s="220"/>
      <c r="AH159" s="220"/>
      <c r="AI159" s="220"/>
      <c r="AJ159" s="221"/>
      <c r="AK159" s="221"/>
      <c r="AL159" s="221"/>
      <c r="AM159" s="221"/>
      <c r="AN159" s="221"/>
      <c r="AO159" s="221"/>
      <c r="AP159" s="220"/>
      <c r="AQ159" s="220"/>
      <c r="AR159" s="220"/>
      <c r="AS159" s="220"/>
      <c r="AT159" s="220"/>
      <c r="AU159" s="220"/>
      <c r="AV159" s="220"/>
      <c r="AW159" s="220"/>
      <c r="AX159" s="220"/>
      <c r="AY159" s="220"/>
      <c r="AZ159" s="220"/>
      <c r="BA159" s="220"/>
      <c r="BB159" s="220"/>
      <c r="BC159" s="220"/>
      <c r="BD159" s="220"/>
      <c r="BE159" s="220"/>
      <c r="BF159" s="220"/>
      <c r="BG159" s="220"/>
      <c r="BH159" s="220"/>
      <c r="BI159" s="220"/>
      <c r="BJ159" s="220"/>
      <c r="BK159" s="220"/>
      <c r="BL159" s="220"/>
      <c r="BM159" s="220"/>
      <c r="BN159" s="220"/>
      <c r="BO159" s="220"/>
      <c r="BP159" s="220"/>
      <c r="BQ159" s="220"/>
      <c r="BR159" s="220"/>
      <c r="BS159" s="220"/>
      <c r="BT159" s="220"/>
      <c r="BU159" s="220"/>
      <c r="BV159" s="221"/>
      <c r="BW159" s="221"/>
      <c r="BX159" s="221"/>
      <c r="BY159" s="221"/>
      <c r="BZ159" s="221"/>
      <c r="CA159" s="221"/>
      <c r="CB159" s="220"/>
      <c r="CC159" s="220"/>
      <c r="CD159" s="220"/>
      <c r="CE159" s="220"/>
      <c r="CF159" s="220"/>
      <c r="CG159" s="220"/>
      <c r="CH159" s="220"/>
      <c r="CI159" s="220"/>
      <c r="CJ159" s="220"/>
      <c r="CK159" s="220"/>
      <c r="CL159" s="220"/>
      <c r="CM159" s="220"/>
      <c r="CN159" s="220"/>
      <c r="CO159" s="221"/>
      <c r="CP159" s="221"/>
      <c r="CQ159" s="221"/>
      <c r="CR159" s="221"/>
      <c r="CS159" s="221"/>
      <c r="CT159" s="221"/>
      <c r="CU159" s="220"/>
      <c r="CV159" s="220"/>
      <c r="CW159" s="220"/>
      <c r="CX159" s="220"/>
      <c r="CY159" s="220"/>
      <c r="CZ159" s="220"/>
      <c r="DA159" s="220"/>
      <c r="DB159" s="220"/>
      <c r="DC159" s="220"/>
      <c r="DD159" s="220"/>
      <c r="DE159" s="220"/>
      <c r="DF159" s="220"/>
      <c r="DG159" s="220"/>
      <c r="DH159" s="221"/>
      <c r="DI159" s="221"/>
      <c r="DJ159" s="221"/>
      <c r="DK159" s="221"/>
      <c r="DL159" s="221"/>
      <c r="DM159" s="221"/>
      <c r="DN159" s="220"/>
      <c r="DO159" s="220"/>
      <c r="DP159" s="220"/>
      <c r="DQ159" s="220"/>
      <c r="DR159" s="220"/>
      <c r="DS159" s="220"/>
      <c r="DT159" s="220"/>
      <c r="DU159" s="220"/>
      <c r="DV159" s="220"/>
      <c r="DW159" s="220"/>
      <c r="DX159" s="220"/>
      <c r="DY159" s="220"/>
      <c r="DZ159" s="220"/>
      <c r="EA159" s="221"/>
      <c r="EB159" s="221"/>
      <c r="EC159" s="221"/>
      <c r="ED159" s="221"/>
      <c r="EE159" s="221"/>
      <c r="EF159" s="221"/>
      <c r="EG159" s="220"/>
      <c r="EH159" s="220"/>
      <c r="EI159" s="220"/>
      <c r="EJ159" s="220"/>
      <c r="EK159" s="220"/>
      <c r="EL159" s="220"/>
      <c r="EM159" s="220"/>
      <c r="EN159" s="220"/>
      <c r="EO159" s="220"/>
      <c r="EP159" s="220"/>
      <c r="EQ159" s="220"/>
      <c r="ER159" s="220"/>
      <c r="ES159" s="220"/>
      <c r="ET159" s="221"/>
      <c r="EU159" s="221"/>
      <c r="EV159" s="221"/>
      <c r="EW159" s="221"/>
      <c r="EX159" s="221"/>
      <c r="EY159" s="221"/>
      <c r="EZ159" s="220"/>
      <c r="FA159" s="220"/>
      <c r="FB159" s="220"/>
      <c r="FC159" s="220"/>
      <c r="FD159" s="220"/>
      <c r="FE159" s="220"/>
      <c r="FF159" s="220"/>
      <c r="FG159" s="220"/>
      <c r="FH159" s="220"/>
      <c r="FI159" s="220"/>
      <c r="FJ159" s="220"/>
      <c r="FK159" s="220"/>
      <c r="FL159" s="220"/>
      <c r="FM159" s="221"/>
      <c r="FN159" s="221"/>
      <c r="FO159" s="221"/>
      <c r="FP159" s="221"/>
      <c r="FQ159" s="221"/>
      <c r="FR159" s="221"/>
      <c r="FS159" s="220"/>
      <c r="FT159" s="220"/>
      <c r="FU159" s="220"/>
      <c r="FV159" s="220"/>
      <c r="FW159" s="220"/>
      <c r="FX159" s="220"/>
      <c r="FY159" s="220"/>
      <c r="FZ159" s="220"/>
      <c r="GA159" s="220"/>
      <c r="GB159" s="220"/>
      <c r="GC159" s="220"/>
      <c r="GD159" s="220"/>
      <c r="GE159" s="220"/>
      <c r="GF159" s="221"/>
      <c r="GG159" s="221"/>
      <c r="GH159" s="221"/>
      <c r="GI159" s="221"/>
      <c r="GJ159" s="221"/>
      <c r="GK159" s="221"/>
      <c r="GL159" s="220"/>
      <c r="GM159" s="220"/>
      <c r="GN159" s="220"/>
      <c r="GO159" s="220"/>
      <c r="GP159" s="220"/>
      <c r="GQ159" s="220"/>
      <c r="GR159" s="220"/>
      <c r="GS159" s="220"/>
      <c r="GT159" s="220"/>
      <c r="GU159" s="220"/>
      <c r="GV159" s="220"/>
      <c r="GW159" s="220"/>
      <c r="GX159" s="220"/>
      <c r="GY159" s="221"/>
      <c r="GZ159" s="221"/>
      <c r="HA159" s="221"/>
      <c r="HB159" s="221"/>
      <c r="HC159" s="221"/>
      <c r="HD159" s="221"/>
      <c r="HE159" s="220"/>
      <c r="HF159" s="220"/>
      <c r="HG159" s="220"/>
      <c r="HH159" s="220"/>
      <c r="HI159" s="220"/>
      <c r="HJ159" s="220"/>
      <c r="HK159" s="220"/>
      <c r="HL159" s="220"/>
      <c r="HM159" s="220"/>
      <c r="HN159" s="220"/>
      <c r="HO159" s="220"/>
      <c r="HP159" s="220"/>
      <c r="HQ159" s="220"/>
      <c r="HR159" s="220"/>
      <c r="HS159" s="220"/>
      <c r="HT159" s="220"/>
      <c r="HU159" s="220"/>
      <c r="HV159" s="220"/>
      <c r="HW159" s="220"/>
      <c r="HX159" s="220"/>
      <c r="HY159" s="220"/>
      <c r="HZ159" s="220"/>
      <c r="IA159" s="220"/>
      <c r="IB159" s="220"/>
      <c r="IC159" s="220"/>
      <c r="ID159" s="220"/>
      <c r="IE159" s="220"/>
      <c r="IF159" s="220"/>
      <c r="IG159" s="220"/>
      <c r="IH159" s="220"/>
      <c r="II159" s="220"/>
      <c r="IJ159" s="220"/>
      <c r="IK159" s="221"/>
      <c r="IL159" s="221"/>
      <c r="IM159" s="220"/>
      <c r="IN159" s="220"/>
      <c r="IO159" s="220"/>
      <c r="IP159" s="220"/>
      <c r="IQ159" s="220"/>
      <c r="IR159" s="220"/>
      <c r="IS159" s="220"/>
      <c r="IT159" s="220"/>
      <c r="IU159" s="220"/>
      <c r="IV159" s="220"/>
      <c r="IW159" s="220"/>
      <c r="IX159" s="220"/>
      <c r="IY159" s="220"/>
      <c r="IZ159" s="220"/>
      <c r="JA159" s="220"/>
      <c r="JB159" s="220"/>
      <c r="JC159" s="220"/>
      <c r="JD159" s="220"/>
      <c r="JE159" s="157"/>
    </row>
    <row r="160" spans="1:265" s="135" customFormat="1">
      <c r="A160" s="157"/>
      <c r="B160" s="157"/>
      <c r="D160" s="220"/>
      <c r="E160" s="220"/>
      <c r="F160" s="220"/>
      <c r="G160" s="220"/>
      <c r="H160" s="220"/>
      <c r="I160" s="220"/>
      <c r="J160" s="220"/>
      <c r="K160" s="220"/>
      <c r="L160" s="220"/>
      <c r="M160" s="220"/>
      <c r="N160" s="220"/>
      <c r="O160" s="220"/>
      <c r="P160" s="220"/>
      <c r="Q160" s="220"/>
      <c r="R160" s="220"/>
      <c r="S160" s="220"/>
      <c r="T160" s="220"/>
      <c r="U160" s="220"/>
      <c r="V160" s="220"/>
      <c r="W160" s="220"/>
      <c r="X160" s="220"/>
      <c r="Y160" s="220"/>
      <c r="Z160" s="220"/>
      <c r="AA160" s="220"/>
      <c r="AB160" s="220"/>
      <c r="AC160" s="220"/>
      <c r="AD160" s="220"/>
      <c r="AE160" s="220"/>
      <c r="AF160" s="220"/>
      <c r="AG160" s="220"/>
      <c r="AH160" s="220"/>
      <c r="AI160" s="220"/>
      <c r="AJ160" s="221"/>
      <c r="AK160" s="221"/>
      <c r="AL160" s="221"/>
      <c r="AM160" s="221"/>
      <c r="AN160" s="221"/>
      <c r="AO160" s="221"/>
      <c r="AP160" s="220"/>
      <c r="AQ160" s="220"/>
      <c r="AR160" s="220"/>
      <c r="AS160" s="220"/>
      <c r="AT160" s="220"/>
      <c r="AU160" s="220"/>
      <c r="AV160" s="220"/>
      <c r="AW160" s="220"/>
      <c r="AX160" s="220"/>
      <c r="AY160" s="220"/>
      <c r="AZ160" s="220"/>
      <c r="BA160" s="220"/>
      <c r="BB160" s="220"/>
      <c r="BC160" s="220"/>
      <c r="BD160" s="220"/>
      <c r="BE160" s="220"/>
      <c r="BF160" s="220"/>
      <c r="BG160" s="220"/>
      <c r="BH160" s="220"/>
      <c r="BI160" s="220"/>
      <c r="BJ160" s="220"/>
      <c r="BK160" s="220"/>
      <c r="BL160" s="220"/>
      <c r="BM160" s="220"/>
      <c r="BN160" s="220"/>
      <c r="BO160" s="220"/>
      <c r="BP160" s="220"/>
      <c r="BQ160" s="220"/>
      <c r="BR160" s="220"/>
      <c r="BS160" s="220"/>
      <c r="BT160" s="220"/>
      <c r="BU160" s="220"/>
      <c r="BV160" s="221"/>
      <c r="BW160" s="221"/>
      <c r="BX160" s="221"/>
      <c r="BY160" s="221"/>
      <c r="BZ160" s="221"/>
      <c r="CA160" s="221"/>
      <c r="CB160" s="220"/>
      <c r="CC160" s="220"/>
      <c r="CD160" s="220"/>
      <c r="CE160" s="220"/>
      <c r="CF160" s="220"/>
      <c r="CG160" s="220"/>
      <c r="CH160" s="220"/>
      <c r="CI160" s="220"/>
      <c r="CJ160" s="220"/>
      <c r="CK160" s="220"/>
      <c r="CL160" s="220"/>
      <c r="CM160" s="220"/>
      <c r="CN160" s="220"/>
      <c r="CO160" s="221"/>
      <c r="CP160" s="221"/>
      <c r="CQ160" s="221"/>
      <c r="CR160" s="221"/>
      <c r="CS160" s="221"/>
      <c r="CT160" s="221"/>
      <c r="CU160" s="220"/>
      <c r="CV160" s="220"/>
      <c r="CW160" s="220"/>
      <c r="CX160" s="220"/>
      <c r="CY160" s="220"/>
      <c r="CZ160" s="220"/>
      <c r="DA160" s="220"/>
      <c r="DB160" s="220"/>
      <c r="DC160" s="220"/>
      <c r="DD160" s="220"/>
      <c r="DE160" s="220"/>
      <c r="DF160" s="220"/>
      <c r="DG160" s="220"/>
      <c r="DH160" s="221"/>
      <c r="DI160" s="221"/>
      <c r="DJ160" s="221"/>
      <c r="DK160" s="221"/>
      <c r="DL160" s="221"/>
      <c r="DM160" s="221"/>
      <c r="DN160" s="220"/>
      <c r="DO160" s="220"/>
      <c r="DP160" s="220"/>
      <c r="DQ160" s="220"/>
      <c r="DR160" s="220"/>
      <c r="DS160" s="220"/>
      <c r="DT160" s="220"/>
      <c r="DU160" s="220"/>
      <c r="DV160" s="220"/>
      <c r="DW160" s="220"/>
      <c r="DX160" s="220"/>
      <c r="DY160" s="220"/>
      <c r="DZ160" s="220"/>
      <c r="EA160" s="221"/>
      <c r="EB160" s="221"/>
      <c r="EC160" s="221"/>
      <c r="ED160" s="221"/>
      <c r="EE160" s="221"/>
      <c r="EF160" s="221"/>
      <c r="EG160" s="220"/>
      <c r="EH160" s="220"/>
      <c r="EI160" s="220"/>
      <c r="EJ160" s="220"/>
      <c r="EK160" s="220"/>
      <c r="EL160" s="220"/>
      <c r="EM160" s="220"/>
      <c r="EN160" s="220"/>
      <c r="EO160" s="220"/>
      <c r="EP160" s="220"/>
      <c r="EQ160" s="220"/>
      <c r="ER160" s="220"/>
      <c r="ES160" s="220"/>
      <c r="ET160" s="221"/>
      <c r="EU160" s="221"/>
      <c r="EV160" s="221"/>
      <c r="EW160" s="221"/>
      <c r="EX160" s="221"/>
      <c r="EY160" s="221"/>
      <c r="EZ160" s="220"/>
      <c r="FA160" s="220"/>
      <c r="FB160" s="220"/>
      <c r="FC160" s="220"/>
      <c r="FD160" s="220"/>
      <c r="FE160" s="220"/>
      <c r="FF160" s="220"/>
      <c r="FG160" s="220"/>
      <c r="FH160" s="220"/>
      <c r="FI160" s="220"/>
      <c r="FJ160" s="220"/>
      <c r="FK160" s="220"/>
      <c r="FL160" s="220"/>
      <c r="FM160" s="221"/>
      <c r="FN160" s="221"/>
      <c r="FO160" s="221"/>
      <c r="FP160" s="221"/>
      <c r="FQ160" s="221"/>
      <c r="FR160" s="221"/>
      <c r="FS160" s="220"/>
      <c r="FT160" s="220"/>
      <c r="FU160" s="220"/>
      <c r="FV160" s="220"/>
      <c r="FW160" s="220"/>
      <c r="FX160" s="220"/>
      <c r="FY160" s="220"/>
      <c r="FZ160" s="220"/>
      <c r="GA160" s="220"/>
      <c r="GB160" s="220"/>
      <c r="GC160" s="220"/>
      <c r="GD160" s="220"/>
      <c r="GE160" s="220"/>
      <c r="GF160" s="221"/>
      <c r="GG160" s="221"/>
      <c r="GH160" s="221"/>
      <c r="GI160" s="221"/>
      <c r="GJ160" s="221"/>
      <c r="GK160" s="221"/>
      <c r="GL160" s="220"/>
      <c r="GM160" s="220"/>
      <c r="GN160" s="220"/>
      <c r="GO160" s="220"/>
      <c r="GP160" s="220"/>
      <c r="GQ160" s="220"/>
      <c r="GR160" s="220"/>
      <c r="GS160" s="220"/>
      <c r="GT160" s="220"/>
      <c r="GU160" s="220"/>
      <c r="GV160" s="220"/>
      <c r="GW160" s="220"/>
      <c r="GX160" s="220"/>
      <c r="GY160" s="221"/>
      <c r="GZ160" s="221"/>
      <c r="HA160" s="221"/>
      <c r="HB160" s="221"/>
      <c r="HC160" s="221"/>
      <c r="HD160" s="221"/>
      <c r="HE160" s="220"/>
      <c r="HF160" s="220"/>
      <c r="HG160" s="220"/>
      <c r="HH160" s="220"/>
      <c r="HI160" s="220"/>
      <c r="HJ160" s="220"/>
      <c r="HK160" s="220"/>
      <c r="HL160" s="220"/>
      <c r="HM160" s="220"/>
      <c r="HN160" s="220"/>
      <c r="HO160" s="220"/>
      <c r="HP160" s="220"/>
      <c r="HQ160" s="220"/>
      <c r="HR160" s="220"/>
      <c r="HS160" s="220"/>
      <c r="HT160" s="220"/>
      <c r="HU160" s="220"/>
      <c r="HV160" s="220"/>
      <c r="HW160" s="220"/>
      <c r="HX160" s="220"/>
      <c r="HY160" s="220"/>
      <c r="HZ160" s="220"/>
      <c r="IA160" s="220"/>
      <c r="IB160" s="220"/>
      <c r="IC160" s="220"/>
      <c r="ID160" s="220"/>
      <c r="IE160" s="220"/>
      <c r="IF160" s="220"/>
      <c r="IG160" s="220"/>
      <c r="IH160" s="220"/>
      <c r="II160" s="220"/>
      <c r="IJ160" s="220"/>
      <c r="IK160" s="221"/>
      <c r="IL160" s="221"/>
      <c r="IM160" s="220"/>
      <c r="IN160" s="220"/>
      <c r="IO160" s="220"/>
      <c r="IP160" s="220"/>
      <c r="IQ160" s="220"/>
      <c r="IR160" s="220"/>
      <c r="IS160" s="220"/>
      <c r="IT160" s="220"/>
      <c r="IU160" s="220"/>
      <c r="IV160" s="220"/>
      <c r="IW160" s="220"/>
      <c r="IX160" s="220"/>
      <c r="IY160" s="220"/>
      <c r="IZ160" s="220"/>
      <c r="JA160" s="220"/>
      <c r="JB160" s="220"/>
      <c r="JC160" s="220"/>
      <c r="JD160" s="220"/>
      <c r="JE160" s="157"/>
    </row>
    <row r="161" spans="1:265" s="135" customFormat="1">
      <c r="A161" s="157"/>
      <c r="B161" s="157"/>
      <c r="D161" s="220"/>
      <c r="E161" s="220"/>
      <c r="F161" s="220"/>
      <c r="G161" s="220"/>
      <c r="H161" s="220"/>
      <c r="I161" s="220"/>
      <c r="J161" s="220"/>
      <c r="K161" s="220"/>
      <c r="L161" s="220"/>
      <c r="M161" s="220"/>
      <c r="N161" s="220"/>
      <c r="O161" s="220"/>
      <c r="P161" s="220"/>
      <c r="Q161" s="220"/>
      <c r="R161" s="220"/>
      <c r="S161" s="220"/>
      <c r="T161" s="220"/>
      <c r="U161" s="220"/>
      <c r="V161" s="220"/>
      <c r="W161" s="220"/>
      <c r="X161" s="220"/>
      <c r="Y161" s="220"/>
      <c r="Z161" s="220"/>
      <c r="AA161" s="220"/>
      <c r="AB161" s="220"/>
      <c r="AC161" s="220"/>
      <c r="AD161" s="220"/>
      <c r="AE161" s="220"/>
      <c r="AF161" s="220"/>
      <c r="AG161" s="220"/>
      <c r="AH161" s="220"/>
      <c r="AI161" s="220"/>
      <c r="AJ161" s="221"/>
      <c r="AK161" s="221"/>
      <c r="AL161" s="221"/>
      <c r="AM161" s="221"/>
      <c r="AN161" s="221"/>
      <c r="AO161" s="221"/>
      <c r="AP161" s="220"/>
      <c r="AQ161" s="220"/>
      <c r="AR161" s="220"/>
      <c r="AS161" s="220"/>
      <c r="AT161" s="220"/>
      <c r="AU161" s="220"/>
      <c r="AV161" s="220"/>
      <c r="AW161" s="220"/>
      <c r="AX161" s="220"/>
      <c r="AY161" s="220"/>
      <c r="AZ161" s="220"/>
      <c r="BA161" s="220"/>
      <c r="BB161" s="220"/>
      <c r="BC161" s="220"/>
      <c r="BD161" s="220"/>
      <c r="BE161" s="220"/>
      <c r="BF161" s="220"/>
      <c r="BG161" s="220"/>
      <c r="BH161" s="220"/>
      <c r="BI161" s="220"/>
      <c r="BJ161" s="220"/>
      <c r="BK161" s="220"/>
      <c r="BL161" s="220"/>
      <c r="BM161" s="220"/>
      <c r="BN161" s="220"/>
      <c r="BO161" s="220"/>
      <c r="BP161" s="220"/>
      <c r="BQ161" s="220"/>
      <c r="BR161" s="220"/>
      <c r="BS161" s="220"/>
      <c r="BT161" s="220"/>
      <c r="BU161" s="220"/>
      <c r="BV161" s="221"/>
      <c r="BW161" s="221"/>
      <c r="BX161" s="221"/>
      <c r="BY161" s="221"/>
      <c r="BZ161" s="221"/>
      <c r="CA161" s="221"/>
      <c r="CB161" s="220"/>
      <c r="CC161" s="220"/>
      <c r="CD161" s="220"/>
      <c r="CE161" s="220"/>
      <c r="CF161" s="220"/>
      <c r="CG161" s="220"/>
      <c r="CH161" s="220"/>
      <c r="CI161" s="220"/>
      <c r="CJ161" s="220"/>
      <c r="CK161" s="220"/>
      <c r="CL161" s="220"/>
      <c r="CM161" s="220"/>
      <c r="CN161" s="220"/>
      <c r="CO161" s="221"/>
      <c r="CP161" s="221"/>
      <c r="CQ161" s="221"/>
      <c r="CR161" s="221"/>
      <c r="CS161" s="221"/>
      <c r="CT161" s="221"/>
      <c r="CU161" s="220"/>
      <c r="CV161" s="220"/>
      <c r="CW161" s="220"/>
      <c r="CX161" s="220"/>
      <c r="CY161" s="220"/>
      <c r="CZ161" s="220"/>
      <c r="DA161" s="220"/>
      <c r="DB161" s="220"/>
      <c r="DC161" s="220"/>
      <c r="DD161" s="220"/>
      <c r="DE161" s="220"/>
      <c r="DF161" s="220"/>
      <c r="DG161" s="220"/>
      <c r="DH161" s="221"/>
      <c r="DI161" s="221"/>
      <c r="DJ161" s="221"/>
      <c r="DK161" s="221"/>
      <c r="DL161" s="221"/>
      <c r="DM161" s="221"/>
      <c r="DN161" s="220"/>
      <c r="DO161" s="220"/>
      <c r="DP161" s="220"/>
      <c r="DQ161" s="220"/>
      <c r="DR161" s="220"/>
      <c r="DS161" s="220"/>
      <c r="DT161" s="220"/>
      <c r="DU161" s="220"/>
      <c r="DV161" s="220"/>
      <c r="DW161" s="220"/>
      <c r="DX161" s="220"/>
      <c r="DY161" s="220"/>
      <c r="DZ161" s="220"/>
      <c r="EA161" s="221"/>
      <c r="EB161" s="221"/>
      <c r="EC161" s="221"/>
      <c r="ED161" s="221"/>
      <c r="EE161" s="221"/>
      <c r="EF161" s="221"/>
      <c r="EG161" s="220"/>
      <c r="EH161" s="220"/>
      <c r="EI161" s="220"/>
      <c r="EJ161" s="220"/>
      <c r="EK161" s="220"/>
      <c r="EL161" s="220"/>
      <c r="EM161" s="220"/>
      <c r="EN161" s="220"/>
      <c r="EO161" s="220"/>
      <c r="EP161" s="220"/>
      <c r="EQ161" s="220"/>
      <c r="ER161" s="220"/>
      <c r="ES161" s="220"/>
      <c r="ET161" s="221"/>
      <c r="EU161" s="221"/>
      <c r="EV161" s="221"/>
      <c r="EW161" s="221"/>
      <c r="EX161" s="221"/>
      <c r="EY161" s="221"/>
      <c r="EZ161" s="220"/>
      <c r="FA161" s="220"/>
      <c r="FB161" s="220"/>
      <c r="FC161" s="220"/>
      <c r="FD161" s="220"/>
      <c r="FE161" s="220"/>
      <c r="FF161" s="220"/>
      <c r="FG161" s="220"/>
      <c r="FH161" s="220"/>
      <c r="FI161" s="220"/>
      <c r="FJ161" s="220"/>
      <c r="FK161" s="220"/>
      <c r="FL161" s="220"/>
      <c r="FM161" s="221"/>
      <c r="FN161" s="221"/>
      <c r="FO161" s="221"/>
      <c r="FP161" s="221"/>
      <c r="FQ161" s="221"/>
      <c r="FR161" s="221"/>
      <c r="FS161" s="220"/>
      <c r="FT161" s="220"/>
      <c r="FU161" s="220"/>
      <c r="FV161" s="220"/>
      <c r="FW161" s="220"/>
      <c r="FX161" s="220"/>
      <c r="FY161" s="220"/>
      <c r="FZ161" s="220"/>
      <c r="GA161" s="220"/>
      <c r="GB161" s="220"/>
      <c r="GC161" s="220"/>
      <c r="GD161" s="220"/>
      <c r="GE161" s="220"/>
      <c r="GF161" s="221"/>
      <c r="GG161" s="221"/>
      <c r="GH161" s="221"/>
      <c r="GI161" s="221"/>
      <c r="GJ161" s="221"/>
      <c r="GK161" s="221"/>
      <c r="GL161" s="220"/>
      <c r="GM161" s="220"/>
      <c r="GN161" s="220"/>
      <c r="GO161" s="220"/>
      <c r="GP161" s="220"/>
      <c r="GQ161" s="220"/>
      <c r="GR161" s="220"/>
      <c r="GS161" s="220"/>
      <c r="GT161" s="220"/>
      <c r="GU161" s="220"/>
      <c r="GV161" s="220"/>
      <c r="GW161" s="220"/>
      <c r="GX161" s="220"/>
      <c r="GY161" s="221"/>
      <c r="GZ161" s="221"/>
      <c r="HA161" s="221"/>
      <c r="HB161" s="221"/>
      <c r="HC161" s="221"/>
      <c r="HD161" s="221"/>
      <c r="HE161" s="220"/>
      <c r="HF161" s="220"/>
      <c r="HG161" s="220"/>
      <c r="HH161" s="220"/>
      <c r="HI161" s="220"/>
      <c r="HJ161" s="220"/>
      <c r="HK161" s="220"/>
      <c r="HL161" s="220"/>
      <c r="HM161" s="220"/>
      <c r="HN161" s="220"/>
      <c r="HO161" s="220"/>
      <c r="HP161" s="220"/>
      <c r="HQ161" s="220"/>
      <c r="HR161" s="220"/>
      <c r="HS161" s="220"/>
      <c r="HT161" s="220"/>
      <c r="HU161" s="220"/>
      <c r="HV161" s="220"/>
      <c r="HW161" s="220"/>
      <c r="HX161" s="220"/>
      <c r="HY161" s="220"/>
      <c r="HZ161" s="220"/>
      <c r="IA161" s="220"/>
      <c r="IB161" s="220"/>
      <c r="IC161" s="220"/>
      <c r="ID161" s="220"/>
      <c r="IE161" s="220"/>
      <c r="IF161" s="220"/>
      <c r="IG161" s="220"/>
      <c r="IH161" s="220"/>
      <c r="II161" s="220"/>
      <c r="IJ161" s="220"/>
      <c r="IK161" s="221"/>
      <c r="IL161" s="221"/>
      <c r="IM161" s="220"/>
      <c r="IN161" s="220"/>
      <c r="IO161" s="220"/>
      <c r="IP161" s="220"/>
      <c r="IQ161" s="220"/>
      <c r="IR161" s="220"/>
      <c r="IS161" s="220"/>
      <c r="IT161" s="220"/>
      <c r="IU161" s="220"/>
      <c r="IV161" s="220"/>
      <c r="IW161" s="220"/>
      <c r="IX161" s="220"/>
      <c r="IY161" s="220"/>
      <c r="IZ161" s="220"/>
      <c r="JA161" s="220"/>
      <c r="JB161" s="220"/>
      <c r="JC161" s="220"/>
      <c r="JD161" s="220"/>
      <c r="JE161" s="157"/>
    </row>
    <row r="162" spans="1:265" s="135" customFormat="1">
      <c r="A162" s="157"/>
      <c r="B162" s="157"/>
      <c r="D162" s="220"/>
      <c r="E162" s="220"/>
      <c r="F162" s="220"/>
      <c r="G162" s="220"/>
      <c r="H162" s="220"/>
      <c r="I162" s="220"/>
      <c r="J162" s="220"/>
      <c r="K162" s="220"/>
      <c r="L162" s="220"/>
      <c r="M162" s="220"/>
      <c r="N162" s="220"/>
      <c r="O162" s="220"/>
      <c r="P162" s="220"/>
      <c r="Q162" s="220"/>
      <c r="R162" s="220"/>
      <c r="S162" s="220"/>
      <c r="T162" s="220"/>
      <c r="U162" s="220"/>
      <c r="V162" s="220"/>
      <c r="W162" s="220"/>
      <c r="X162" s="220"/>
      <c r="Y162" s="220"/>
      <c r="Z162" s="220"/>
      <c r="AA162" s="220"/>
      <c r="AB162" s="220"/>
      <c r="AC162" s="220"/>
      <c r="AD162" s="220"/>
      <c r="AE162" s="220"/>
      <c r="AF162" s="220"/>
      <c r="AG162" s="220"/>
      <c r="AH162" s="220"/>
      <c r="AI162" s="220"/>
      <c r="AJ162" s="221"/>
      <c r="AK162" s="221"/>
      <c r="AL162" s="221"/>
      <c r="AM162" s="221"/>
      <c r="AN162" s="221"/>
      <c r="AO162" s="221"/>
      <c r="AP162" s="220"/>
      <c r="AQ162" s="220"/>
      <c r="AR162" s="220"/>
      <c r="AS162" s="220"/>
      <c r="AT162" s="220"/>
      <c r="AU162" s="220"/>
      <c r="AV162" s="220"/>
      <c r="AW162" s="220"/>
      <c r="AX162" s="220"/>
      <c r="AY162" s="220"/>
      <c r="AZ162" s="220"/>
      <c r="BA162" s="220"/>
      <c r="BB162" s="220"/>
      <c r="BC162" s="220"/>
      <c r="BD162" s="220"/>
      <c r="BE162" s="220"/>
      <c r="BF162" s="220"/>
      <c r="BG162" s="220"/>
      <c r="BH162" s="220"/>
      <c r="BI162" s="220"/>
      <c r="BJ162" s="220"/>
      <c r="BK162" s="220"/>
      <c r="BL162" s="220"/>
      <c r="BM162" s="220"/>
      <c r="BN162" s="220"/>
      <c r="BO162" s="220"/>
      <c r="BP162" s="220"/>
      <c r="BQ162" s="220"/>
      <c r="BR162" s="220"/>
      <c r="BS162" s="220"/>
      <c r="BT162" s="220"/>
      <c r="BU162" s="220"/>
      <c r="BV162" s="221"/>
      <c r="BW162" s="221"/>
      <c r="BX162" s="221"/>
      <c r="BY162" s="221"/>
      <c r="BZ162" s="221"/>
      <c r="CA162" s="221"/>
      <c r="CB162" s="220"/>
      <c r="CC162" s="220"/>
      <c r="CD162" s="220"/>
      <c r="CE162" s="220"/>
      <c r="CF162" s="220"/>
      <c r="CG162" s="220"/>
      <c r="CH162" s="220"/>
      <c r="CI162" s="220"/>
      <c r="CJ162" s="220"/>
      <c r="CK162" s="220"/>
      <c r="CL162" s="220"/>
      <c r="CM162" s="220"/>
      <c r="CN162" s="220"/>
      <c r="CO162" s="221"/>
      <c r="CP162" s="221"/>
      <c r="CQ162" s="221"/>
      <c r="CR162" s="221"/>
      <c r="CS162" s="221"/>
      <c r="CT162" s="221"/>
      <c r="CU162" s="220"/>
      <c r="CV162" s="220"/>
      <c r="CW162" s="220"/>
      <c r="CX162" s="220"/>
      <c r="CY162" s="220"/>
      <c r="CZ162" s="220"/>
      <c r="DA162" s="220"/>
      <c r="DB162" s="220"/>
      <c r="DC162" s="220"/>
      <c r="DD162" s="220"/>
      <c r="DE162" s="220"/>
      <c r="DF162" s="220"/>
      <c r="DG162" s="220"/>
      <c r="DH162" s="221"/>
      <c r="DI162" s="221"/>
      <c r="DJ162" s="221"/>
      <c r="DK162" s="221"/>
      <c r="DL162" s="221"/>
      <c r="DM162" s="221"/>
      <c r="DN162" s="220"/>
      <c r="DO162" s="220"/>
      <c r="DP162" s="220"/>
      <c r="DQ162" s="220"/>
      <c r="DR162" s="220"/>
      <c r="DS162" s="220"/>
      <c r="DT162" s="220"/>
      <c r="DU162" s="220"/>
      <c r="DV162" s="220"/>
      <c r="DW162" s="220"/>
      <c r="DX162" s="220"/>
      <c r="DY162" s="220"/>
      <c r="DZ162" s="220"/>
      <c r="EA162" s="221"/>
      <c r="EB162" s="221"/>
      <c r="EC162" s="221"/>
      <c r="ED162" s="221"/>
      <c r="EE162" s="221"/>
      <c r="EF162" s="221"/>
      <c r="EG162" s="220"/>
      <c r="EH162" s="220"/>
      <c r="EI162" s="220"/>
      <c r="EJ162" s="220"/>
      <c r="EK162" s="220"/>
      <c r="EL162" s="220"/>
      <c r="EM162" s="220"/>
      <c r="EN162" s="220"/>
      <c r="EO162" s="220"/>
      <c r="EP162" s="220"/>
      <c r="EQ162" s="220"/>
      <c r="ER162" s="220"/>
      <c r="ES162" s="220"/>
      <c r="ET162" s="221"/>
      <c r="EU162" s="221"/>
      <c r="EV162" s="221"/>
      <c r="EW162" s="221"/>
      <c r="EX162" s="221"/>
      <c r="EY162" s="221"/>
      <c r="EZ162" s="220"/>
      <c r="FA162" s="220"/>
      <c r="FB162" s="220"/>
      <c r="FC162" s="220"/>
      <c r="FD162" s="220"/>
      <c r="FE162" s="220"/>
      <c r="FF162" s="220"/>
      <c r="FG162" s="220"/>
      <c r="FH162" s="220"/>
      <c r="FI162" s="220"/>
      <c r="FJ162" s="220"/>
      <c r="FK162" s="220"/>
      <c r="FL162" s="220"/>
      <c r="FM162" s="221"/>
      <c r="FN162" s="221"/>
      <c r="FO162" s="221"/>
      <c r="FP162" s="221"/>
      <c r="FQ162" s="221"/>
      <c r="FR162" s="221"/>
      <c r="FS162" s="220"/>
      <c r="FT162" s="220"/>
      <c r="FU162" s="220"/>
      <c r="FV162" s="220"/>
      <c r="FW162" s="220"/>
      <c r="FX162" s="220"/>
      <c r="FY162" s="220"/>
      <c r="FZ162" s="220"/>
      <c r="GA162" s="220"/>
      <c r="GB162" s="220"/>
      <c r="GC162" s="220"/>
      <c r="GD162" s="220"/>
      <c r="GE162" s="220"/>
      <c r="GF162" s="221"/>
      <c r="GG162" s="221"/>
      <c r="GH162" s="221"/>
      <c r="GI162" s="221"/>
      <c r="GJ162" s="221"/>
      <c r="GK162" s="221"/>
      <c r="GL162" s="220"/>
      <c r="GM162" s="220"/>
      <c r="GN162" s="220"/>
      <c r="GO162" s="220"/>
      <c r="GP162" s="220"/>
      <c r="GQ162" s="220"/>
      <c r="GR162" s="220"/>
      <c r="GS162" s="220"/>
      <c r="GT162" s="220"/>
      <c r="GU162" s="220"/>
      <c r="GV162" s="220"/>
      <c r="GW162" s="220"/>
      <c r="GX162" s="220"/>
      <c r="GY162" s="221"/>
      <c r="GZ162" s="221"/>
      <c r="HA162" s="221"/>
      <c r="HB162" s="221"/>
      <c r="HC162" s="221"/>
      <c r="HD162" s="221"/>
      <c r="HE162" s="220"/>
      <c r="HF162" s="220"/>
      <c r="HG162" s="220"/>
      <c r="HH162" s="220"/>
      <c r="HI162" s="220"/>
      <c r="HJ162" s="220"/>
      <c r="HK162" s="220"/>
      <c r="HL162" s="220"/>
      <c r="HM162" s="220"/>
      <c r="HN162" s="220"/>
      <c r="HO162" s="220"/>
      <c r="HP162" s="220"/>
      <c r="HQ162" s="220"/>
      <c r="HR162" s="220"/>
      <c r="HS162" s="220"/>
      <c r="HT162" s="220"/>
      <c r="HU162" s="220"/>
      <c r="HV162" s="220"/>
      <c r="HW162" s="220"/>
      <c r="HX162" s="220"/>
      <c r="HY162" s="220"/>
      <c r="HZ162" s="220"/>
      <c r="IA162" s="220"/>
      <c r="IB162" s="220"/>
      <c r="IC162" s="220"/>
      <c r="ID162" s="220"/>
      <c r="IE162" s="220"/>
      <c r="IF162" s="220"/>
      <c r="IG162" s="220"/>
      <c r="IH162" s="220"/>
      <c r="II162" s="220"/>
      <c r="IJ162" s="220"/>
      <c r="IK162" s="221"/>
      <c r="IL162" s="221"/>
      <c r="IM162" s="220"/>
      <c r="IN162" s="220"/>
      <c r="IO162" s="220"/>
      <c r="IP162" s="220"/>
      <c r="IQ162" s="220"/>
      <c r="IR162" s="220"/>
      <c r="IS162" s="220"/>
      <c r="IT162" s="220"/>
      <c r="IU162" s="220"/>
      <c r="IV162" s="220"/>
      <c r="IW162" s="220"/>
      <c r="IX162" s="220"/>
      <c r="IY162" s="220"/>
      <c r="IZ162" s="220"/>
      <c r="JA162" s="220"/>
      <c r="JB162" s="220"/>
      <c r="JC162" s="220"/>
      <c r="JD162" s="220"/>
      <c r="JE162" s="157"/>
    </row>
    <row r="163" spans="1:265" s="135" customFormat="1">
      <c r="A163" s="157"/>
      <c r="B163" s="157"/>
      <c r="D163" s="220"/>
      <c r="E163" s="220"/>
      <c r="F163" s="220"/>
      <c r="G163" s="220"/>
      <c r="H163" s="220"/>
      <c r="I163" s="220"/>
      <c r="J163" s="220"/>
      <c r="K163" s="220"/>
      <c r="L163" s="220"/>
      <c r="M163" s="220"/>
      <c r="N163" s="220"/>
      <c r="O163" s="220"/>
      <c r="P163" s="220"/>
      <c r="Q163" s="220"/>
      <c r="R163" s="220"/>
      <c r="S163" s="220"/>
      <c r="T163" s="220"/>
      <c r="U163" s="220"/>
      <c r="V163" s="220"/>
      <c r="W163" s="220"/>
      <c r="X163" s="220"/>
      <c r="Y163" s="220"/>
      <c r="Z163" s="220"/>
      <c r="AA163" s="220"/>
      <c r="AB163" s="220"/>
      <c r="AC163" s="220"/>
      <c r="AD163" s="220"/>
      <c r="AE163" s="220"/>
      <c r="AF163" s="220"/>
      <c r="AG163" s="220"/>
      <c r="AH163" s="220"/>
      <c r="AI163" s="220"/>
      <c r="AJ163" s="221"/>
      <c r="AK163" s="221"/>
      <c r="AL163" s="221"/>
      <c r="AM163" s="221"/>
      <c r="AN163" s="221"/>
      <c r="AO163" s="221"/>
      <c r="AP163" s="220"/>
      <c r="AQ163" s="220"/>
      <c r="AR163" s="220"/>
      <c r="AS163" s="220"/>
      <c r="AT163" s="220"/>
      <c r="AU163" s="220"/>
      <c r="AV163" s="220"/>
      <c r="AW163" s="220"/>
      <c r="AX163" s="220"/>
      <c r="AY163" s="220"/>
      <c r="AZ163" s="220"/>
      <c r="BA163" s="220"/>
      <c r="BB163" s="220"/>
      <c r="BC163" s="220"/>
      <c r="BD163" s="220"/>
      <c r="BE163" s="220"/>
      <c r="BF163" s="220"/>
      <c r="BG163" s="220"/>
      <c r="BH163" s="220"/>
      <c r="BI163" s="220"/>
      <c r="BJ163" s="220"/>
      <c r="BK163" s="220"/>
      <c r="BL163" s="220"/>
      <c r="BM163" s="220"/>
      <c r="BN163" s="220"/>
      <c r="BO163" s="220"/>
      <c r="BP163" s="220"/>
      <c r="BQ163" s="220"/>
      <c r="BR163" s="220"/>
      <c r="BS163" s="220"/>
      <c r="BT163" s="220"/>
      <c r="BU163" s="220"/>
      <c r="BV163" s="221"/>
      <c r="BW163" s="221"/>
      <c r="BX163" s="221"/>
      <c r="BY163" s="221"/>
      <c r="BZ163" s="221"/>
      <c r="CA163" s="221"/>
      <c r="CB163" s="220"/>
      <c r="CC163" s="220"/>
      <c r="CD163" s="220"/>
      <c r="CE163" s="220"/>
      <c r="CF163" s="220"/>
      <c r="CG163" s="220"/>
      <c r="CH163" s="220"/>
      <c r="CI163" s="220"/>
      <c r="CJ163" s="220"/>
      <c r="CK163" s="220"/>
      <c r="CL163" s="220"/>
      <c r="CM163" s="220"/>
      <c r="CN163" s="220"/>
      <c r="CO163" s="221"/>
      <c r="CP163" s="221"/>
      <c r="CQ163" s="221"/>
      <c r="CR163" s="221"/>
      <c r="CS163" s="221"/>
      <c r="CT163" s="221"/>
      <c r="CU163" s="220"/>
      <c r="CV163" s="220"/>
      <c r="CW163" s="220"/>
      <c r="CX163" s="220"/>
      <c r="CY163" s="220"/>
      <c r="CZ163" s="220"/>
      <c r="DA163" s="220"/>
      <c r="DB163" s="220"/>
      <c r="DC163" s="220"/>
      <c r="DD163" s="220"/>
      <c r="DE163" s="220"/>
      <c r="DF163" s="220"/>
      <c r="DG163" s="220"/>
      <c r="DH163" s="221"/>
      <c r="DI163" s="221"/>
      <c r="DJ163" s="221"/>
      <c r="DK163" s="221"/>
      <c r="DL163" s="221"/>
      <c r="DM163" s="221"/>
      <c r="DN163" s="220"/>
      <c r="DO163" s="220"/>
      <c r="DP163" s="220"/>
      <c r="DQ163" s="220"/>
      <c r="DR163" s="220"/>
      <c r="DS163" s="220"/>
      <c r="DT163" s="220"/>
      <c r="DU163" s="220"/>
      <c r="DV163" s="220"/>
      <c r="DW163" s="220"/>
      <c r="DX163" s="220"/>
      <c r="DY163" s="220"/>
      <c r="DZ163" s="220"/>
      <c r="EA163" s="221"/>
      <c r="EB163" s="221"/>
      <c r="EC163" s="221"/>
      <c r="ED163" s="221"/>
      <c r="EE163" s="221"/>
      <c r="EF163" s="221"/>
      <c r="EG163" s="220"/>
      <c r="EH163" s="220"/>
      <c r="EI163" s="220"/>
      <c r="EJ163" s="220"/>
      <c r="EK163" s="220"/>
      <c r="EL163" s="220"/>
      <c r="EM163" s="220"/>
      <c r="EN163" s="220"/>
      <c r="EO163" s="220"/>
      <c r="EP163" s="220"/>
      <c r="EQ163" s="220"/>
      <c r="ER163" s="220"/>
      <c r="ES163" s="220"/>
      <c r="ET163" s="221"/>
      <c r="EU163" s="221"/>
      <c r="EV163" s="221"/>
      <c r="EW163" s="221"/>
      <c r="EX163" s="221"/>
      <c r="EY163" s="221"/>
      <c r="EZ163" s="220"/>
      <c r="FA163" s="220"/>
      <c r="FB163" s="220"/>
      <c r="FC163" s="220"/>
      <c r="FD163" s="220"/>
      <c r="FE163" s="220"/>
      <c r="FF163" s="220"/>
      <c r="FG163" s="220"/>
      <c r="FH163" s="220"/>
      <c r="FI163" s="220"/>
      <c r="FJ163" s="220"/>
      <c r="FK163" s="220"/>
      <c r="FL163" s="220"/>
      <c r="FM163" s="221"/>
      <c r="FN163" s="221"/>
      <c r="FO163" s="221"/>
      <c r="FP163" s="221"/>
      <c r="FQ163" s="221"/>
      <c r="FR163" s="221"/>
      <c r="FS163" s="220"/>
      <c r="FT163" s="220"/>
      <c r="FU163" s="220"/>
      <c r="FV163" s="220"/>
      <c r="FW163" s="220"/>
      <c r="FX163" s="220"/>
      <c r="FY163" s="220"/>
      <c r="FZ163" s="220"/>
      <c r="GA163" s="220"/>
      <c r="GB163" s="220"/>
      <c r="GC163" s="220"/>
      <c r="GD163" s="220"/>
      <c r="GE163" s="220"/>
      <c r="GF163" s="221"/>
      <c r="GG163" s="221"/>
      <c r="GH163" s="221"/>
      <c r="GI163" s="221"/>
      <c r="GJ163" s="221"/>
      <c r="GK163" s="221"/>
      <c r="GL163" s="220"/>
      <c r="GM163" s="220"/>
      <c r="GN163" s="220"/>
      <c r="GO163" s="220"/>
      <c r="GP163" s="220"/>
      <c r="GQ163" s="220"/>
      <c r="GR163" s="220"/>
      <c r="GS163" s="220"/>
      <c r="GT163" s="220"/>
      <c r="GU163" s="220"/>
      <c r="GV163" s="220"/>
      <c r="GW163" s="220"/>
      <c r="GX163" s="220"/>
      <c r="GY163" s="221"/>
      <c r="GZ163" s="221"/>
      <c r="HA163" s="221"/>
      <c r="HB163" s="221"/>
      <c r="HC163" s="221"/>
      <c r="HD163" s="221"/>
      <c r="HE163" s="220"/>
      <c r="HF163" s="220"/>
      <c r="HG163" s="220"/>
      <c r="HH163" s="220"/>
      <c r="HI163" s="220"/>
      <c r="HJ163" s="220"/>
      <c r="HK163" s="220"/>
      <c r="HL163" s="220"/>
      <c r="HM163" s="220"/>
      <c r="HN163" s="220"/>
      <c r="HO163" s="220"/>
      <c r="HP163" s="220"/>
      <c r="HQ163" s="220"/>
      <c r="HR163" s="220"/>
      <c r="HS163" s="220"/>
      <c r="HT163" s="220"/>
      <c r="HU163" s="220"/>
      <c r="HV163" s="220"/>
      <c r="HW163" s="220"/>
      <c r="HX163" s="220"/>
      <c r="HY163" s="220"/>
      <c r="HZ163" s="220"/>
      <c r="IA163" s="220"/>
      <c r="IB163" s="220"/>
      <c r="IC163" s="220"/>
      <c r="ID163" s="220"/>
      <c r="IE163" s="220"/>
      <c r="IF163" s="220"/>
      <c r="IG163" s="220"/>
      <c r="IH163" s="220"/>
      <c r="II163" s="220"/>
      <c r="IJ163" s="220"/>
      <c r="IK163" s="221"/>
      <c r="IL163" s="221"/>
      <c r="IM163" s="220"/>
      <c r="IN163" s="220"/>
      <c r="IO163" s="220"/>
      <c r="IP163" s="220"/>
      <c r="IQ163" s="220"/>
      <c r="IR163" s="220"/>
      <c r="IS163" s="220"/>
      <c r="IT163" s="220"/>
      <c r="IU163" s="220"/>
      <c r="IV163" s="220"/>
      <c r="IW163" s="220"/>
      <c r="IX163" s="220"/>
      <c r="IY163" s="220"/>
      <c r="IZ163" s="220"/>
      <c r="JA163" s="220"/>
      <c r="JB163" s="220"/>
      <c r="JC163" s="220"/>
      <c r="JD163" s="220"/>
      <c r="JE163" s="157"/>
    </row>
    <row r="164" spans="1:265" s="135" customFormat="1">
      <c r="A164" s="157"/>
      <c r="B164" s="157"/>
      <c r="D164" s="220"/>
      <c r="E164" s="220"/>
      <c r="F164" s="220"/>
      <c r="G164" s="220"/>
      <c r="H164" s="220"/>
      <c r="I164" s="220"/>
      <c r="J164" s="220"/>
      <c r="K164" s="220"/>
      <c r="L164" s="220"/>
      <c r="M164" s="220"/>
      <c r="N164" s="220"/>
      <c r="O164" s="220"/>
      <c r="P164" s="220"/>
      <c r="Q164" s="220"/>
      <c r="R164" s="220"/>
      <c r="S164" s="220"/>
      <c r="T164" s="220"/>
      <c r="U164" s="220"/>
      <c r="V164" s="220"/>
      <c r="W164" s="220"/>
      <c r="X164" s="220"/>
      <c r="Y164" s="220"/>
      <c r="Z164" s="220"/>
      <c r="AA164" s="220"/>
      <c r="AB164" s="220"/>
      <c r="AC164" s="220"/>
      <c r="AD164" s="220"/>
      <c r="AE164" s="220"/>
      <c r="AF164" s="220"/>
      <c r="AG164" s="220"/>
      <c r="AH164" s="220"/>
      <c r="AI164" s="220"/>
      <c r="AJ164" s="221"/>
      <c r="AK164" s="221"/>
      <c r="AL164" s="221"/>
      <c r="AM164" s="221"/>
      <c r="AN164" s="221"/>
      <c r="AO164" s="221"/>
      <c r="AP164" s="220"/>
      <c r="AQ164" s="220"/>
      <c r="AR164" s="220"/>
      <c r="AS164" s="220"/>
      <c r="AT164" s="220"/>
      <c r="AU164" s="220"/>
      <c r="AV164" s="220"/>
      <c r="AW164" s="220"/>
      <c r="AX164" s="220"/>
      <c r="AY164" s="220"/>
      <c r="AZ164" s="220"/>
      <c r="BA164" s="220"/>
      <c r="BB164" s="220"/>
      <c r="BC164" s="220"/>
      <c r="BD164" s="220"/>
      <c r="BE164" s="220"/>
      <c r="BF164" s="220"/>
      <c r="BG164" s="220"/>
      <c r="BH164" s="220"/>
      <c r="BI164" s="220"/>
      <c r="BJ164" s="220"/>
      <c r="BK164" s="220"/>
      <c r="BL164" s="220"/>
      <c r="BM164" s="220"/>
      <c r="BN164" s="220"/>
      <c r="BO164" s="220"/>
      <c r="BP164" s="220"/>
      <c r="BQ164" s="220"/>
      <c r="BR164" s="220"/>
      <c r="BS164" s="220"/>
      <c r="BT164" s="220"/>
      <c r="BU164" s="220"/>
      <c r="BV164" s="221"/>
      <c r="BW164" s="221"/>
      <c r="BX164" s="221"/>
      <c r="BY164" s="221"/>
      <c r="BZ164" s="221"/>
      <c r="CA164" s="221"/>
      <c r="CB164" s="220"/>
      <c r="CC164" s="220"/>
      <c r="CD164" s="220"/>
      <c r="CE164" s="220"/>
      <c r="CF164" s="220"/>
      <c r="CG164" s="220"/>
      <c r="CH164" s="220"/>
      <c r="CI164" s="220"/>
      <c r="CJ164" s="220"/>
      <c r="CK164" s="220"/>
      <c r="CL164" s="220"/>
      <c r="CM164" s="220"/>
      <c r="CN164" s="220"/>
      <c r="CO164" s="221"/>
      <c r="CP164" s="221"/>
      <c r="CQ164" s="221"/>
      <c r="CR164" s="221"/>
      <c r="CS164" s="221"/>
      <c r="CT164" s="221"/>
      <c r="CU164" s="220"/>
      <c r="CV164" s="220"/>
      <c r="CW164" s="220"/>
      <c r="CX164" s="220"/>
      <c r="CY164" s="220"/>
      <c r="CZ164" s="220"/>
      <c r="DA164" s="220"/>
      <c r="DB164" s="220"/>
      <c r="DC164" s="220"/>
      <c r="DD164" s="220"/>
      <c r="DE164" s="220"/>
      <c r="DF164" s="220"/>
      <c r="DG164" s="220"/>
      <c r="DH164" s="221"/>
      <c r="DI164" s="221"/>
      <c r="DJ164" s="221"/>
      <c r="DK164" s="221"/>
      <c r="DL164" s="221"/>
      <c r="DM164" s="221"/>
      <c r="DN164" s="220"/>
      <c r="DO164" s="220"/>
      <c r="DP164" s="220"/>
      <c r="DQ164" s="220"/>
      <c r="DR164" s="220"/>
      <c r="DS164" s="220"/>
      <c r="DT164" s="220"/>
      <c r="DU164" s="220"/>
      <c r="DV164" s="220"/>
      <c r="DW164" s="220"/>
      <c r="DX164" s="220"/>
      <c r="DY164" s="220"/>
      <c r="DZ164" s="220"/>
      <c r="EA164" s="221"/>
      <c r="EB164" s="221"/>
      <c r="EC164" s="221"/>
      <c r="ED164" s="221"/>
      <c r="EE164" s="221"/>
      <c r="EF164" s="221"/>
      <c r="EG164" s="220"/>
      <c r="EH164" s="220"/>
      <c r="EI164" s="220"/>
      <c r="EJ164" s="220"/>
      <c r="EK164" s="220"/>
      <c r="EL164" s="220"/>
      <c r="EM164" s="220"/>
      <c r="EN164" s="220"/>
      <c r="EO164" s="220"/>
      <c r="EP164" s="220"/>
      <c r="EQ164" s="220"/>
      <c r="ER164" s="220"/>
      <c r="ES164" s="220"/>
      <c r="ET164" s="221"/>
      <c r="EU164" s="221"/>
      <c r="EV164" s="221"/>
      <c r="EW164" s="221"/>
      <c r="EX164" s="221"/>
      <c r="EY164" s="221"/>
      <c r="EZ164" s="220"/>
      <c r="FA164" s="220"/>
      <c r="FB164" s="220"/>
      <c r="FC164" s="220"/>
      <c r="FD164" s="220"/>
      <c r="FE164" s="220"/>
      <c r="FF164" s="220"/>
      <c r="FG164" s="220"/>
      <c r="FH164" s="220"/>
      <c r="FI164" s="220"/>
      <c r="FJ164" s="220"/>
      <c r="FK164" s="220"/>
      <c r="FL164" s="220"/>
      <c r="FM164" s="221"/>
      <c r="FN164" s="221"/>
      <c r="FO164" s="221"/>
      <c r="FP164" s="221"/>
      <c r="FQ164" s="221"/>
      <c r="FR164" s="221"/>
      <c r="FS164" s="220"/>
      <c r="FT164" s="220"/>
      <c r="FU164" s="220"/>
      <c r="FV164" s="220"/>
      <c r="FW164" s="220"/>
      <c r="FX164" s="220"/>
      <c r="FY164" s="220"/>
      <c r="FZ164" s="220"/>
      <c r="GA164" s="220"/>
      <c r="GB164" s="220"/>
      <c r="GC164" s="220"/>
      <c r="GD164" s="220"/>
      <c r="GE164" s="220"/>
      <c r="GF164" s="221"/>
      <c r="GG164" s="221"/>
      <c r="GH164" s="221"/>
      <c r="GI164" s="221"/>
      <c r="GJ164" s="221"/>
      <c r="GK164" s="221"/>
      <c r="GL164" s="220"/>
      <c r="GM164" s="220"/>
      <c r="GN164" s="220"/>
      <c r="GO164" s="220"/>
      <c r="GP164" s="220"/>
      <c r="GQ164" s="220"/>
      <c r="GR164" s="220"/>
      <c r="GS164" s="220"/>
      <c r="GT164" s="220"/>
      <c r="GU164" s="220"/>
      <c r="GV164" s="220"/>
      <c r="GW164" s="220"/>
      <c r="GX164" s="220"/>
      <c r="GY164" s="221"/>
      <c r="GZ164" s="221"/>
      <c r="HA164" s="221"/>
      <c r="HB164" s="221"/>
      <c r="HC164" s="221"/>
      <c r="HD164" s="221"/>
      <c r="HE164" s="220"/>
      <c r="HF164" s="220"/>
      <c r="HG164" s="220"/>
      <c r="HH164" s="220"/>
      <c r="HI164" s="220"/>
      <c r="HJ164" s="220"/>
      <c r="HK164" s="220"/>
      <c r="HL164" s="220"/>
      <c r="HM164" s="220"/>
      <c r="HN164" s="220"/>
      <c r="HO164" s="220"/>
      <c r="HP164" s="220"/>
      <c r="HQ164" s="220"/>
      <c r="HR164" s="220"/>
      <c r="HS164" s="220"/>
      <c r="HT164" s="220"/>
      <c r="HU164" s="220"/>
      <c r="HV164" s="220"/>
      <c r="HW164" s="220"/>
      <c r="HX164" s="220"/>
      <c r="HY164" s="220"/>
      <c r="HZ164" s="220"/>
      <c r="IA164" s="220"/>
      <c r="IB164" s="220"/>
      <c r="IC164" s="220"/>
      <c r="ID164" s="220"/>
      <c r="IE164" s="220"/>
      <c r="IF164" s="220"/>
      <c r="IG164" s="220"/>
      <c r="IH164" s="220"/>
      <c r="II164" s="220"/>
      <c r="IJ164" s="220"/>
      <c r="IK164" s="221"/>
      <c r="IL164" s="221"/>
      <c r="IM164" s="220"/>
      <c r="IN164" s="220"/>
      <c r="IO164" s="220"/>
      <c r="IP164" s="220"/>
      <c r="IQ164" s="220"/>
      <c r="IR164" s="220"/>
      <c r="IS164" s="220"/>
      <c r="IT164" s="220"/>
      <c r="IU164" s="220"/>
      <c r="IV164" s="220"/>
      <c r="IW164" s="220"/>
      <c r="IX164" s="220"/>
      <c r="IY164" s="220"/>
      <c r="IZ164" s="220"/>
      <c r="JA164" s="220"/>
      <c r="JB164" s="220"/>
      <c r="JC164" s="220"/>
      <c r="JD164" s="220"/>
      <c r="JE164" s="157"/>
    </row>
    <row r="165" spans="1:265" s="135" customFormat="1">
      <c r="A165" s="157"/>
      <c r="B165" s="157"/>
      <c r="D165" s="220"/>
      <c r="E165" s="220"/>
      <c r="F165" s="220"/>
      <c r="G165" s="220"/>
      <c r="H165" s="220"/>
      <c r="I165" s="220"/>
      <c r="J165" s="220"/>
      <c r="K165" s="220"/>
      <c r="L165" s="220"/>
      <c r="M165" s="220"/>
      <c r="N165" s="220"/>
      <c r="O165" s="220"/>
      <c r="P165" s="220"/>
      <c r="Q165" s="220"/>
      <c r="R165" s="220"/>
      <c r="S165" s="220"/>
      <c r="T165" s="220"/>
      <c r="U165" s="220"/>
      <c r="V165" s="220"/>
      <c r="W165" s="220"/>
      <c r="X165" s="220"/>
      <c r="Y165" s="220"/>
      <c r="Z165" s="220"/>
      <c r="AA165" s="220"/>
      <c r="AB165" s="220"/>
      <c r="AC165" s="220"/>
      <c r="AD165" s="220"/>
      <c r="AE165" s="220"/>
      <c r="AF165" s="220"/>
      <c r="AG165" s="220"/>
      <c r="AH165" s="220"/>
      <c r="AI165" s="220"/>
      <c r="AJ165" s="221"/>
      <c r="AK165" s="221"/>
      <c r="AL165" s="221"/>
      <c r="AM165" s="221"/>
      <c r="AN165" s="221"/>
      <c r="AO165" s="221"/>
      <c r="AP165" s="220"/>
      <c r="AQ165" s="220"/>
      <c r="AR165" s="220"/>
      <c r="AS165" s="220"/>
      <c r="AT165" s="220"/>
      <c r="AU165" s="220"/>
      <c r="AV165" s="220"/>
      <c r="AW165" s="220"/>
      <c r="AX165" s="220"/>
      <c r="AY165" s="220"/>
      <c r="AZ165" s="220"/>
      <c r="BA165" s="220"/>
      <c r="BB165" s="220"/>
      <c r="BC165" s="220"/>
      <c r="BD165" s="220"/>
      <c r="BE165" s="220"/>
      <c r="BF165" s="220"/>
      <c r="BG165" s="220"/>
      <c r="BH165" s="220"/>
      <c r="BI165" s="220"/>
      <c r="BJ165" s="220"/>
      <c r="BK165" s="220"/>
      <c r="BL165" s="220"/>
      <c r="BM165" s="220"/>
      <c r="BN165" s="220"/>
      <c r="BO165" s="220"/>
      <c r="BP165" s="220"/>
      <c r="BQ165" s="220"/>
      <c r="BR165" s="220"/>
      <c r="BS165" s="220"/>
      <c r="BT165" s="220"/>
      <c r="BU165" s="220"/>
      <c r="BV165" s="221"/>
      <c r="BW165" s="221"/>
      <c r="BX165" s="221"/>
      <c r="BY165" s="221"/>
      <c r="BZ165" s="221"/>
      <c r="CA165" s="221"/>
      <c r="CB165" s="220"/>
      <c r="CC165" s="220"/>
      <c r="CD165" s="220"/>
      <c r="CE165" s="220"/>
      <c r="CF165" s="220"/>
      <c r="CG165" s="220"/>
      <c r="CH165" s="220"/>
      <c r="CI165" s="220"/>
      <c r="CJ165" s="220"/>
      <c r="CK165" s="220"/>
      <c r="CL165" s="220"/>
      <c r="CM165" s="220"/>
      <c r="CN165" s="220"/>
      <c r="CO165" s="221"/>
      <c r="CP165" s="221"/>
      <c r="CQ165" s="221"/>
      <c r="CR165" s="221"/>
      <c r="CS165" s="221"/>
      <c r="CT165" s="221"/>
      <c r="CU165" s="220"/>
      <c r="CV165" s="220"/>
      <c r="CW165" s="220"/>
      <c r="CX165" s="220"/>
      <c r="CY165" s="220"/>
      <c r="CZ165" s="220"/>
      <c r="DA165" s="220"/>
      <c r="DB165" s="220"/>
      <c r="DC165" s="220"/>
      <c r="DD165" s="220"/>
      <c r="DE165" s="220"/>
      <c r="DF165" s="220"/>
      <c r="DG165" s="220"/>
      <c r="DH165" s="221"/>
      <c r="DI165" s="221"/>
      <c r="DJ165" s="221"/>
      <c r="DK165" s="221"/>
      <c r="DL165" s="221"/>
      <c r="DM165" s="221"/>
      <c r="DN165" s="220"/>
      <c r="DO165" s="220"/>
      <c r="DP165" s="220"/>
      <c r="DQ165" s="220"/>
      <c r="DR165" s="220"/>
      <c r="DS165" s="220"/>
      <c r="DT165" s="220"/>
      <c r="DU165" s="220"/>
      <c r="DV165" s="220"/>
      <c r="DW165" s="220"/>
      <c r="DX165" s="220"/>
      <c r="DY165" s="220"/>
      <c r="DZ165" s="220"/>
      <c r="EA165" s="221"/>
      <c r="EB165" s="221"/>
      <c r="EC165" s="221"/>
      <c r="ED165" s="221"/>
      <c r="EE165" s="221"/>
      <c r="EF165" s="221"/>
      <c r="EG165" s="220"/>
      <c r="EH165" s="220"/>
      <c r="EI165" s="220"/>
      <c r="EJ165" s="220"/>
      <c r="EK165" s="220"/>
      <c r="EL165" s="220"/>
      <c r="EM165" s="220"/>
      <c r="EN165" s="220"/>
      <c r="EO165" s="220"/>
      <c r="EP165" s="220"/>
      <c r="EQ165" s="220"/>
      <c r="ER165" s="220"/>
      <c r="ES165" s="220"/>
      <c r="ET165" s="221"/>
      <c r="EU165" s="221"/>
      <c r="EV165" s="221"/>
      <c r="EW165" s="221"/>
      <c r="EX165" s="221"/>
      <c r="EY165" s="221"/>
      <c r="EZ165" s="220"/>
      <c r="FA165" s="220"/>
      <c r="FB165" s="220"/>
      <c r="FC165" s="220"/>
      <c r="FD165" s="220"/>
      <c r="FE165" s="220"/>
      <c r="FF165" s="220"/>
      <c r="FG165" s="220"/>
      <c r="FH165" s="220"/>
      <c r="FI165" s="220"/>
      <c r="FJ165" s="220"/>
      <c r="FK165" s="220"/>
      <c r="FL165" s="220"/>
      <c r="FM165" s="221"/>
      <c r="FN165" s="221"/>
      <c r="FO165" s="221"/>
      <c r="FP165" s="221"/>
      <c r="FQ165" s="221"/>
      <c r="FR165" s="221"/>
      <c r="FS165" s="220"/>
      <c r="FT165" s="220"/>
      <c r="FU165" s="220"/>
      <c r="FV165" s="220"/>
      <c r="FW165" s="220"/>
      <c r="FX165" s="220"/>
      <c r="FY165" s="220"/>
      <c r="FZ165" s="220"/>
      <c r="GA165" s="220"/>
      <c r="GB165" s="220"/>
      <c r="GC165" s="220"/>
      <c r="GD165" s="220"/>
      <c r="GE165" s="220"/>
      <c r="GF165" s="221"/>
      <c r="GG165" s="221"/>
      <c r="GH165" s="221"/>
      <c r="GI165" s="221"/>
      <c r="GJ165" s="221"/>
      <c r="GK165" s="221"/>
      <c r="GL165" s="220"/>
      <c r="GM165" s="220"/>
      <c r="GN165" s="220"/>
      <c r="GO165" s="220"/>
      <c r="GP165" s="220"/>
      <c r="GQ165" s="220"/>
      <c r="GR165" s="220"/>
      <c r="GS165" s="220"/>
      <c r="GT165" s="220"/>
      <c r="GU165" s="220"/>
      <c r="GV165" s="220"/>
      <c r="GW165" s="220"/>
      <c r="GX165" s="220"/>
      <c r="GY165" s="221"/>
      <c r="GZ165" s="221"/>
      <c r="HA165" s="221"/>
      <c r="HB165" s="221"/>
      <c r="HC165" s="221"/>
      <c r="HD165" s="221"/>
      <c r="HE165" s="220"/>
      <c r="HF165" s="220"/>
      <c r="HG165" s="220"/>
      <c r="HH165" s="220"/>
      <c r="HI165" s="220"/>
      <c r="HJ165" s="220"/>
      <c r="HK165" s="220"/>
      <c r="HL165" s="220"/>
      <c r="HM165" s="220"/>
      <c r="HN165" s="220"/>
      <c r="HO165" s="220"/>
      <c r="HP165" s="220"/>
      <c r="HQ165" s="220"/>
      <c r="HR165" s="220"/>
      <c r="HS165" s="220"/>
      <c r="HT165" s="220"/>
      <c r="HU165" s="220"/>
      <c r="HV165" s="220"/>
      <c r="HW165" s="220"/>
      <c r="HX165" s="220"/>
      <c r="HY165" s="220"/>
      <c r="HZ165" s="220"/>
      <c r="IA165" s="220"/>
      <c r="IB165" s="220"/>
      <c r="IC165" s="220"/>
      <c r="ID165" s="220"/>
      <c r="IE165" s="220"/>
      <c r="IF165" s="220"/>
      <c r="IG165" s="220"/>
      <c r="IH165" s="220"/>
      <c r="II165" s="220"/>
      <c r="IJ165" s="220"/>
      <c r="IK165" s="221"/>
      <c r="IL165" s="221"/>
      <c r="IM165" s="220"/>
      <c r="IN165" s="220"/>
      <c r="IO165" s="220"/>
      <c r="IP165" s="220"/>
      <c r="IQ165" s="220"/>
      <c r="IR165" s="220"/>
      <c r="IS165" s="220"/>
      <c r="IT165" s="220"/>
      <c r="IU165" s="220"/>
      <c r="IV165" s="220"/>
      <c r="IW165" s="220"/>
      <c r="IX165" s="220"/>
      <c r="IY165" s="220"/>
      <c r="IZ165" s="220"/>
      <c r="JA165" s="220"/>
      <c r="JB165" s="220"/>
      <c r="JC165" s="220"/>
      <c r="JD165" s="220"/>
      <c r="JE165" s="157"/>
    </row>
    <row r="166" spans="1:265" s="135" customFormat="1">
      <c r="A166" s="157"/>
      <c r="B166" s="157"/>
      <c r="D166" s="220"/>
      <c r="E166" s="220"/>
      <c r="F166" s="220"/>
      <c r="G166" s="220"/>
      <c r="H166" s="220"/>
      <c r="I166" s="220"/>
      <c r="J166" s="220"/>
      <c r="K166" s="220"/>
      <c r="L166" s="220"/>
      <c r="M166" s="220"/>
      <c r="N166" s="220"/>
      <c r="O166" s="220"/>
      <c r="P166" s="220"/>
      <c r="Q166" s="220"/>
      <c r="R166" s="220"/>
      <c r="S166" s="220"/>
      <c r="T166" s="220"/>
      <c r="U166" s="220"/>
      <c r="V166" s="220"/>
      <c r="W166" s="220"/>
      <c r="X166" s="220"/>
      <c r="Y166" s="220"/>
      <c r="Z166" s="220"/>
      <c r="AA166" s="220"/>
      <c r="AB166" s="220"/>
      <c r="AC166" s="220"/>
      <c r="AD166" s="220"/>
      <c r="AE166" s="220"/>
      <c r="AF166" s="220"/>
      <c r="AG166" s="220"/>
      <c r="AH166" s="220"/>
      <c r="AI166" s="220"/>
      <c r="AJ166" s="221"/>
      <c r="AK166" s="221"/>
      <c r="AL166" s="221"/>
      <c r="AM166" s="221"/>
      <c r="AN166" s="221"/>
      <c r="AO166" s="221"/>
      <c r="AP166" s="220"/>
      <c r="AQ166" s="220"/>
      <c r="AR166" s="220"/>
      <c r="AS166" s="220"/>
      <c r="AT166" s="220"/>
      <c r="AU166" s="220"/>
      <c r="AV166" s="220"/>
      <c r="AW166" s="220"/>
      <c r="AX166" s="220"/>
      <c r="AY166" s="220"/>
      <c r="AZ166" s="220"/>
      <c r="BA166" s="220"/>
      <c r="BB166" s="220"/>
      <c r="BC166" s="220"/>
      <c r="BD166" s="220"/>
      <c r="BE166" s="220"/>
      <c r="BF166" s="220"/>
      <c r="BG166" s="220"/>
      <c r="BH166" s="220"/>
      <c r="BI166" s="220"/>
      <c r="BJ166" s="220"/>
      <c r="BK166" s="220"/>
      <c r="BL166" s="220"/>
      <c r="BM166" s="220"/>
      <c r="BN166" s="220"/>
      <c r="BO166" s="220"/>
      <c r="BP166" s="220"/>
      <c r="BQ166" s="220"/>
      <c r="BR166" s="220"/>
      <c r="BS166" s="220"/>
      <c r="BT166" s="220"/>
      <c r="BU166" s="220"/>
      <c r="BV166" s="221"/>
      <c r="BW166" s="221"/>
      <c r="BX166" s="221"/>
      <c r="BY166" s="221"/>
      <c r="BZ166" s="221"/>
      <c r="CA166" s="221"/>
      <c r="CB166" s="220"/>
      <c r="CC166" s="220"/>
      <c r="CD166" s="220"/>
      <c r="CE166" s="220"/>
      <c r="CF166" s="220"/>
      <c r="CG166" s="220"/>
      <c r="CH166" s="220"/>
      <c r="CI166" s="220"/>
      <c r="CJ166" s="220"/>
      <c r="CK166" s="220"/>
      <c r="CL166" s="220"/>
      <c r="CM166" s="220"/>
      <c r="CN166" s="220"/>
      <c r="CO166" s="221"/>
      <c r="CP166" s="221"/>
      <c r="CQ166" s="221"/>
      <c r="CR166" s="221"/>
      <c r="CS166" s="221"/>
      <c r="CT166" s="221"/>
      <c r="CU166" s="220"/>
      <c r="CV166" s="220"/>
      <c r="CW166" s="220"/>
      <c r="CX166" s="220"/>
      <c r="CY166" s="220"/>
      <c r="CZ166" s="220"/>
      <c r="DA166" s="220"/>
      <c r="DB166" s="220"/>
      <c r="DC166" s="220"/>
      <c r="DD166" s="220"/>
      <c r="DE166" s="220"/>
      <c r="DF166" s="220"/>
      <c r="DG166" s="220"/>
      <c r="DH166" s="221"/>
      <c r="DI166" s="221"/>
      <c r="DJ166" s="221"/>
      <c r="DK166" s="221"/>
      <c r="DL166" s="221"/>
      <c r="DM166" s="221"/>
      <c r="DN166" s="220"/>
      <c r="DO166" s="220"/>
      <c r="DP166" s="220"/>
      <c r="DQ166" s="220"/>
      <c r="DR166" s="220"/>
      <c r="DS166" s="220"/>
      <c r="DT166" s="220"/>
      <c r="DU166" s="220"/>
      <c r="DV166" s="220"/>
      <c r="DW166" s="220"/>
      <c r="DX166" s="220"/>
      <c r="DY166" s="220"/>
      <c r="DZ166" s="220"/>
      <c r="EA166" s="221"/>
      <c r="EB166" s="221"/>
      <c r="EC166" s="221"/>
      <c r="ED166" s="221"/>
      <c r="EE166" s="221"/>
      <c r="EF166" s="221"/>
      <c r="EG166" s="220"/>
      <c r="EH166" s="220"/>
      <c r="EI166" s="220"/>
      <c r="EJ166" s="220"/>
      <c r="EK166" s="220"/>
      <c r="EL166" s="220"/>
      <c r="EM166" s="220"/>
      <c r="EN166" s="220"/>
      <c r="EO166" s="220"/>
      <c r="EP166" s="220"/>
      <c r="EQ166" s="220"/>
      <c r="ER166" s="220"/>
      <c r="ES166" s="220"/>
      <c r="ET166" s="221"/>
      <c r="EU166" s="221"/>
      <c r="EV166" s="221"/>
      <c r="EW166" s="221"/>
      <c r="EX166" s="221"/>
      <c r="EY166" s="221"/>
      <c r="EZ166" s="220"/>
      <c r="FA166" s="220"/>
      <c r="FB166" s="220"/>
      <c r="FC166" s="220"/>
      <c r="FD166" s="220"/>
      <c r="FE166" s="220"/>
      <c r="FF166" s="220"/>
      <c r="FG166" s="220"/>
      <c r="FH166" s="220"/>
      <c r="FI166" s="220"/>
      <c r="FJ166" s="220"/>
      <c r="FK166" s="220"/>
      <c r="FL166" s="220"/>
      <c r="FM166" s="221"/>
      <c r="FN166" s="221"/>
      <c r="FO166" s="221"/>
      <c r="FP166" s="221"/>
      <c r="FQ166" s="221"/>
      <c r="FR166" s="221"/>
      <c r="FS166" s="220"/>
      <c r="FT166" s="220"/>
      <c r="FU166" s="220"/>
      <c r="FV166" s="220"/>
      <c r="FW166" s="220"/>
      <c r="FX166" s="220"/>
      <c r="FY166" s="220"/>
      <c r="FZ166" s="220"/>
      <c r="GA166" s="220"/>
      <c r="GB166" s="220"/>
      <c r="GC166" s="220"/>
      <c r="GD166" s="220"/>
      <c r="GE166" s="220"/>
      <c r="GF166" s="221"/>
      <c r="GG166" s="221"/>
      <c r="GH166" s="221"/>
      <c r="GI166" s="221"/>
      <c r="GJ166" s="221"/>
      <c r="GK166" s="221"/>
      <c r="GL166" s="220"/>
      <c r="GM166" s="220"/>
      <c r="GN166" s="220"/>
      <c r="GO166" s="220"/>
      <c r="GP166" s="220"/>
      <c r="GQ166" s="220"/>
      <c r="GR166" s="220"/>
      <c r="GS166" s="220"/>
      <c r="GT166" s="220"/>
      <c r="GU166" s="220"/>
      <c r="GV166" s="220"/>
      <c r="GW166" s="220"/>
      <c r="GX166" s="220"/>
      <c r="GY166" s="221"/>
      <c r="GZ166" s="221"/>
      <c r="HA166" s="221"/>
      <c r="HB166" s="221"/>
      <c r="HC166" s="221"/>
      <c r="HD166" s="221"/>
      <c r="HE166" s="220"/>
      <c r="HF166" s="220"/>
      <c r="HG166" s="220"/>
      <c r="HH166" s="220"/>
      <c r="HI166" s="220"/>
      <c r="HJ166" s="220"/>
      <c r="HK166" s="220"/>
      <c r="HL166" s="220"/>
      <c r="HM166" s="220"/>
      <c r="HN166" s="220"/>
      <c r="HO166" s="220"/>
      <c r="HP166" s="220"/>
      <c r="HQ166" s="220"/>
      <c r="HR166" s="220"/>
      <c r="HS166" s="220"/>
      <c r="HT166" s="220"/>
      <c r="HU166" s="220"/>
      <c r="HV166" s="220"/>
      <c r="HW166" s="220"/>
      <c r="HX166" s="220"/>
      <c r="HY166" s="220"/>
      <c r="HZ166" s="220"/>
      <c r="IA166" s="220"/>
      <c r="IB166" s="220"/>
      <c r="IC166" s="220"/>
      <c r="ID166" s="220"/>
      <c r="IE166" s="220"/>
      <c r="IF166" s="220"/>
      <c r="IG166" s="220"/>
      <c r="IH166" s="220"/>
      <c r="II166" s="220"/>
      <c r="IJ166" s="220"/>
      <c r="IK166" s="221"/>
      <c r="IL166" s="221"/>
      <c r="IM166" s="220"/>
      <c r="IN166" s="220"/>
      <c r="IO166" s="220"/>
      <c r="IP166" s="220"/>
      <c r="IQ166" s="220"/>
      <c r="IR166" s="220"/>
      <c r="IS166" s="220"/>
      <c r="IT166" s="220"/>
      <c r="IU166" s="220"/>
      <c r="IV166" s="220"/>
      <c r="IW166" s="220"/>
      <c r="IX166" s="220"/>
      <c r="IY166" s="220"/>
      <c r="IZ166" s="220"/>
      <c r="JA166" s="220"/>
      <c r="JB166" s="220"/>
      <c r="JC166" s="220"/>
      <c r="JD166" s="220"/>
      <c r="JE166" s="157"/>
    </row>
    <row r="167" spans="1:265" s="135" customFormat="1">
      <c r="A167" s="157"/>
      <c r="B167" s="157"/>
      <c r="D167" s="220"/>
      <c r="E167" s="220"/>
      <c r="F167" s="220"/>
      <c r="G167" s="220"/>
      <c r="H167" s="220"/>
      <c r="I167" s="220"/>
      <c r="J167" s="220"/>
      <c r="K167" s="220"/>
      <c r="L167" s="220"/>
      <c r="M167" s="220"/>
      <c r="N167" s="220"/>
      <c r="O167" s="220"/>
      <c r="P167" s="220"/>
      <c r="Q167" s="220"/>
      <c r="R167" s="220"/>
      <c r="S167" s="220"/>
      <c r="T167" s="220"/>
      <c r="U167" s="220"/>
      <c r="V167" s="220"/>
      <c r="W167" s="220"/>
      <c r="X167" s="220"/>
      <c r="Y167" s="220"/>
      <c r="Z167" s="220"/>
      <c r="AA167" s="220"/>
      <c r="AB167" s="220"/>
      <c r="AC167" s="220"/>
      <c r="AD167" s="220"/>
      <c r="AE167" s="220"/>
      <c r="AF167" s="220"/>
      <c r="AG167" s="220"/>
      <c r="AH167" s="220"/>
      <c r="AI167" s="220"/>
      <c r="AJ167" s="221"/>
      <c r="AK167" s="221"/>
      <c r="AL167" s="221"/>
      <c r="AM167" s="221"/>
      <c r="AN167" s="221"/>
      <c r="AO167" s="221"/>
      <c r="AP167" s="220"/>
      <c r="AQ167" s="220"/>
      <c r="AR167" s="220"/>
      <c r="AS167" s="220"/>
      <c r="AT167" s="220"/>
      <c r="AU167" s="220"/>
      <c r="AV167" s="220"/>
      <c r="AW167" s="220"/>
      <c r="AX167" s="220"/>
      <c r="AY167" s="220"/>
      <c r="AZ167" s="220"/>
      <c r="BA167" s="220"/>
      <c r="BB167" s="220"/>
      <c r="BC167" s="220"/>
      <c r="BD167" s="220"/>
      <c r="BE167" s="220"/>
      <c r="BF167" s="220"/>
      <c r="BG167" s="220"/>
      <c r="BH167" s="220"/>
      <c r="BI167" s="220"/>
      <c r="BJ167" s="220"/>
      <c r="BK167" s="220"/>
      <c r="BL167" s="220"/>
      <c r="BM167" s="220"/>
      <c r="BN167" s="220"/>
      <c r="BO167" s="220"/>
      <c r="BP167" s="220"/>
      <c r="BQ167" s="220"/>
      <c r="BR167" s="220"/>
      <c r="BS167" s="220"/>
      <c r="BT167" s="220"/>
      <c r="BU167" s="220"/>
      <c r="BV167" s="221"/>
      <c r="BW167" s="221"/>
      <c r="BX167" s="221"/>
      <c r="BY167" s="221"/>
      <c r="BZ167" s="221"/>
      <c r="CA167" s="221"/>
      <c r="CB167" s="220"/>
      <c r="CC167" s="220"/>
      <c r="CD167" s="220"/>
      <c r="CE167" s="220"/>
      <c r="CF167" s="220"/>
      <c r="CG167" s="220"/>
      <c r="CH167" s="220"/>
      <c r="CI167" s="220"/>
      <c r="CJ167" s="220"/>
      <c r="CK167" s="220"/>
      <c r="CL167" s="220"/>
      <c r="CM167" s="220"/>
      <c r="CN167" s="220"/>
      <c r="CO167" s="221"/>
      <c r="CP167" s="221"/>
      <c r="CQ167" s="221"/>
      <c r="CR167" s="221"/>
      <c r="CS167" s="221"/>
      <c r="CT167" s="221"/>
      <c r="CU167" s="220"/>
      <c r="CV167" s="220"/>
      <c r="CW167" s="220"/>
      <c r="CX167" s="220"/>
      <c r="CY167" s="220"/>
      <c r="CZ167" s="220"/>
      <c r="DA167" s="220"/>
      <c r="DB167" s="220"/>
      <c r="DC167" s="220"/>
      <c r="DD167" s="220"/>
      <c r="DE167" s="220"/>
      <c r="DF167" s="220"/>
      <c r="DG167" s="220"/>
      <c r="DH167" s="221"/>
      <c r="DI167" s="221"/>
      <c r="DJ167" s="221"/>
      <c r="DK167" s="221"/>
      <c r="DL167" s="221"/>
      <c r="DM167" s="221"/>
      <c r="DN167" s="220"/>
      <c r="DO167" s="220"/>
      <c r="DP167" s="220"/>
      <c r="DQ167" s="220"/>
      <c r="DR167" s="220"/>
      <c r="DS167" s="220"/>
      <c r="DT167" s="220"/>
      <c r="DU167" s="220"/>
      <c r="DV167" s="220"/>
      <c r="DW167" s="220"/>
      <c r="DX167" s="220"/>
      <c r="DY167" s="220"/>
      <c r="DZ167" s="220"/>
      <c r="EA167" s="221"/>
      <c r="EB167" s="221"/>
      <c r="EC167" s="221"/>
      <c r="ED167" s="221"/>
      <c r="EE167" s="221"/>
      <c r="EF167" s="221"/>
      <c r="EG167" s="220"/>
      <c r="EH167" s="220"/>
      <c r="EI167" s="220"/>
      <c r="EJ167" s="220"/>
      <c r="EK167" s="220"/>
      <c r="EL167" s="220"/>
      <c r="EM167" s="220"/>
      <c r="EN167" s="220"/>
      <c r="EO167" s="220"/>
      <c r="EP167" s="220"/>
      <c r="EQ167" s="220"/>
      <c r="ER167" s="220"/>
      <c r="ES167" s="220"/>
      <c r="ET167" s="221"/>
      <c r="EU167" s="221"/>
      <c r="EV167" s="221"/>
      <c r="EW167" s="221"/>
      <c r="EX167" s="221"/>
      <c r="EY167" s="221"/>
      <c r="EZ167" s="220"/>
      <c r="FA167" s="220"/>
      <c r="FB167" s="220"/>
      <c r="FC167" s="220"/>
      <c r="FD167" s="220"/>
      <c r="FE167" s="220"/>
      <c r="FF167" s="220"/>
      <c r="FG167" s="220"/>
      <c r="FH167" s="220"/>
      <c r="FI167" s="220"/>
      <c r="FJ167" s="220"/>
      <c r="FK167" s="220"/>
      <c r="FL167" s="220"/>
      <c r="FM167" s="221"/>
      <c r="FN167" s="221"/>
      <c r="FO167" s="221"/>
      <c r="FP167" s="221"/>
      <c r="FQ167" s="221"/>
      <c r="FR167" s="221"/>
      <c r="FS167" s="220"/>
      <c r="FT167" s="220"/>
      <c r="FU167" s="220"/>
      <c r="FV167" s="220"/>
      <c r="FW167" s="220"/>
      <c r="FX167" s="220"/>
      <c r="FY167" s="220"/>
      <c r="FZ167" s="220"/>
      <c r="GA167" s="220"/>
      <c r="GB167" s="220"/>
      <c r="GC167" s="220"/>
      <c r="GD167" s="220"/>
      <c r="GE167" s="220"/>
      <c r="GF167" s="221"/>
      <c r="GG167" s="221"/>
      <c r="GH167" s="221"/>
      <c r="GI167" s="221"/>
      <c r="GJ167" s="221"/>
      <c r="GK167" s="221"/>
      <c r="GL167" s="220"/>
      <c r="GM167" s="220"/>
      <c r="GN167" s="220"/>
      <c r="GO167" s="220"/>
      <c r="GP167" s="220"/>
      <c r="GQ167" s="220"/>
      <c r="GR167" s="220"/>
      <c r="GS167" s="220"/>
      <c r="GT167" s="220"/>
      <c r="GU167" s="220"/>
      <c r="GV167" s="220"/>
      <c r="GW167" s="220"/>
      <c r="GX167" s="220"/>
      <c r="GY167" s="221"/>
      <c r="GZ167" s="221"/>
      <c r="HA167" s="221"/>
      <c r="HB167" s="221"/>
      <c r="HC167" s="221"/>
      <c r="HD167" s="221"/>
      <c r="HE167" s="220"/>
      <c r="HF167" s="220"/>
      <c r="HG167" s="220"/>
      <c r="HH167" s="220"/>
      <c r="HI167" s="220"/>
      <c r="HJ167" s="220"/>
      <c r="HK167" s="220"/>
      <c r="HL167" s="220"/>
      <c r="HM167" s="220"/>
      <c r="HN167" s="220"/>
      <c r="HO167" s="220"/>
      <c r="HP167" s="220"/>
      <c r="HQ167" s="220"/>
      <c r="HR167" s="220"/>
      <c r="HS167" s="220"/>
      <c r="HT167" s="220"/>
      <c r="HU167" s="220"/>
      <c r="HV167" s="220"/>
      <c r="HW167" s="220"/>
      <c r="HX167" s="220"/>
      <c r="HY167" s="220"/>
      <c r="HZ167" s="220"/>
      <c r="IA167" s="220"/>
      <c r="IB167" s="220"/>
      <c r="IC167" s="220"/>
      <c r="ID167" s="220"/>
      <c r="IE167" s="220"/>
      <c r="IF167" s="220"/>
      <c r="IG167" s="220"/>
      <c r="IH167" s="220"/>
      <c r="II167" s="220"/>
      <c r="IJ167" s="220"/>
      <c r="IK167" s="221"/>
      <c r="IL167" s="221"/>
      <c r="IM167" s="220"/>
      <c r="IN167" s="220"/>
      <c r="IO167" s="220"/>
      <c r="IP167" s="220"/>
      <c r="IQ167" s="220"/>
      <c r="IR167" s="220"/>
      <c r="IS167" s="220"/>
      <c r="IT167" s="220"/>
      <c r="IU167" s="220"/>
      <c r="IV167" s="220"/>
      <c r="IW167" s="220"/>
      <c r="IX167" s="220"/>
      <c r="IY167" s="220"/>
      <c r="IZ167" s="220"/>
      <c r="JA167" s="220"/>
      <c r="JB167" s="220"/>
      <c r="JC167" s="220"/>
      <c r="JD167" s="220"/>
      <c r="JE167" s="157"/>
    </row>
    <row r="168" spans="1:265" s="135" customFormat="1">
      <c r="A168" s="157"/>
      <c r="B168" s="157"/>
      <c r="D168" s="220"/>
      <c r="E168" s="220"/>
      <c r="F168" s="220"/>
      <c r="G168" s="220"/>
      <c r="H168" s="220"/>
      <c r="I168" s="220"/>
      <c r="J168" s="220"/>
      <c r="K168" s="220"/>
      <c r="L168" s="220"/>
      <c r="M168" s="220"/>
      <c r="N168" s="220"/>
      <c r="O168" s="220"/>
      <c r="P168" s="220"/>
      <c r="Q168" s="220"/>
      <c r="R168" s="220"/>
      <c r="S168" s="220"/>
      <c r="T168" s="220"/>
      <c r="U168" s="220"/>
      <c r="V168" s="220"/>
      <c r="W168" s="220"/>
      <c r="X168" s="220"/>
      <c r="Y168" s="220"/>
      <c r="Z168" s="220"/>
      <c r="AA168" s="220"/>
      <c r="AB168" s="220"/>
      <c r="AC168" s="220"/>
      <c r="AD168" s="220"/>
      <c r="AE168" s="220"/>
      <c r="AF168" s="220"/>
      <c r="AG168" s="220"/>
      <c r="AH168" s="220"/>
      <c r="AI168" s="220"/>
      <c r="AJ168" s="221"/>
      <c r="AK168" s="221"/>
      <c r="AL168" s="221"/>
      <c r="AM168" s="221"/>
      <c r="AN168" s="221"/>
      <c r="AO168" s="221"/>
      <c r="AP168" s="220"/>
      <c r="AQ168" s="220"/>
      <c r="AR168" s="220"/>
      <c r="AS168" s="220"/>
      <c r="AT168" s="220"/>
      <c r="AU168" s="220"/>
      <c r="AV168" s="220"/>
      <c r="AW168" s="220"/>
      <c r="AX168" s="220"/>
      <c r="AY168" s="220"/>
      <c r="AZ168" s="220"/>
      <c r="BA168" s="220"/>
      <c r="BB168" s="220"/>
      <c r="BC168" s="220"/>
      <c r="BD168" s="220"/>
      <c r="BE168" s="220"/>
      <c r="BF168" s="220"/>
      <c r="BG168" s="220"/>
      <c r="BH168" s="220"/>
      <c r="BI168" s="220"/>
      <c r="BJ168" s="220"/>
      <c r="BK168" s="220"/>
      <c r="BL168" s="220"/>
      <c r="BM168" s="220"/>
      <c r="BN168" s="220"/>
      <c r="BO168" s="220"/>
      <c r="BP168" s="220"/>
      <c r="BQ168" s="220"/>
      <c r="BR168" s="220"/>
      <c r="BS168" s="220"/>
      <c r="BT168" s="220"/>
      <c r="BU168" s="220"/>
      <c r="BV168" s="221"/>
      <c r="BW168" s="221"/>
      <c r="BX168" s="221"/>
      <c r="BY168" s="221"/>
      <c r="BZ168" s="221"/>
      <c r="CA168" s="221"/>
      <c r="CB168" s="220"/>
      <c r="CC168" s="220"/>
      <c r="CD168" s="220"/>
      <c r="CE168" s="220"/>
      <c r="CF168" s="220"/>
      <c r="CG168" s="220"/>
      <c r="CH168" s="220"/>
      <c r="CI168" s="220"/>
      <c r="CJ168" s="220"/>
      <c r="CK168" s="220"/>
      <c r="CL168" s="220"/>
      <c r="CM168" s="220"/>
      <c r="CN168" s="220"/>
      <c r="CO168" s="221"/>
      <c r="CP168" s="221"/>
      <c r="CQ168" s="221"/>
      <c r="CR168" s="221"/>
      <c r="CS168" s="221"/>
      <c r="CT168" s="221"/>
      <c r="CU168" s="220"/>
      <c r="CV168" s="220"/>
      <c r="CW168" s="220"/>
      <c r="CX168" s="220"/>
      <c r="CY168" s="220"/>
      <c r="CZ168" s="220"/>
      <c r="DA168" s="220"/>
      <c r="DB168" s="220"/>
      <c r="DC168" s="220"/>
      <c r="DD168" s="220"/>
      <c r="DE168" s="220"/>
      <c r="DF168" s="220"/>
      <c r="DG168" s="220"/>
      <c r="DH168" s="221"/>
      <c r="DI168" s="221"/>
      <c r="DJ168" s="221"/>
      <c r="DK168" s="221"/>
      <c r="DL168" s="221"/>
      <c r="DM168" s="221"/>
      <c r="DN168" s="220"/>
      <c r="DO168" s="220"/>
      <c r="DP168" s="220"/>
      <c r="DQ168" s="220"/>
      <c r="DR168" s="220"/>
      <c r="DS168" s="220"/>
      <c r="DT168" s="220"/>
      <c r="DU168" s="220"/>
      <c r="DV168" s="220"/>
      <c r="DW168" s="220"/>
      <c r="DX168" s="220"/>
      <c r="DY168" s="220"/>
      <c r="DZ168" s="220"/>
      <c r="EA168" s="221"/>
      <c r="EB168" s="221"/>
      <c r="EC168" s="221"/>
      <c r="ED168" s="221"/>
      <c r="EE168" s="221"/>
      <c r="EF168" s="221"/>
      <c r="EG168" s="220"/>
      <c r="EH168" s="220"/>
      <c r="EI168" s="220"/>
      <c r="EJ168" s="220"/>
      <c r="EK168" s="220"/>
      <c r="EL168" s="220"/>
      <c r="EM168" s="220"/>
      <c r="EN168" s="220"/>
      <c r="EO168" s="220"/>
      <c r="EP168" s="220"/>
      <c r="EQ168" s="220"/>
      <c r="ER168" s="220"/>
      <c r="ES168" s="220"/>
      <c r="ET168" s="221"/>
      <c r="EU168" s="221"/>
      <c r="EV168" s="221"/>
      <c r="EW168" s="221"/>
      <c r="EX168" s="221"/>
      <c r="EY168" s="221"/>
      <c r="EZ168" s="220"/>
      <c r="FA168" s="220"/>
      <c r="FB168" s="220"/>
      <c r="FC168" s="220"/>
      <c r="FD168" s="220"/>
      <c r="FE168" s="220"/>
      <c r="FF168" s="220"/>
      <c r="FG168" s="220"/>
      <c r="FH168" s="220"/>
      <c r="FI168" s="220"/>
      <c r="FJ168" s="220"/>
      <c r="FK168" s="220"/>
      <c r="FL168" s="220"/>
      <c r="FM168" s="221"/>
      <c r="FN168" s="221"/>
      <c r="FO168" s="221"/>
      <c r="FP168" s="221"/>
      <c r="FQ168" s="221"/>
      <c r="FR168" s="221"/>
      <c r="FS168" s="220"/>
      <c r="FT168" s="220"/>
      <c r="FU168" s="220"/>
      <c r="FV168" s="220"/>
      <c r="FW168" s="220"/>
      <c r="FX168" s="220"/>
      <c r="FY168" s="220"/>
      <c r="FZ168" s="220"/>
      <c r="GA168" s="220"/>
      <c r="GB168" s="220"/>
      <c r="GC168" s="220"/>
      <c r="GD168" s="220"/>
      <c r="GE168" s="220"/>
      <c r="GF168" s="221"/>
      <c r="GG168" s="221"/>
      <c r="GH168" s="221"/>
      <c r="GI168" s="221"/>
      <c r="GJ168" s="221"/>
      <c r="GK168" s="221"/>
      <c r="GL168" s="220"/>
      <c r="GM168" s="220"/>
      <c r="GN168" s="220"/>
      <c r="GO168" s="220"/>
      <c r="GP168" s="220"/>
      <c r="GQ168" s="220"/>
      <c r="GR168" s="220"/>
      <c r="GS168" s="220"/>
      <c r="GT168" s="220"/>
      <c r="GU168" s="220"/>
      <c r="GV168" s="220"/>
      <c r="GW168" s="220"/>
      <c r="GX168" s="220"/>
      <c r="GY168" s="221"/>
      <c r="GZ168" s="221"/>
      <c r="HA168" s="221"/>
      <c r="HB168" s="221"/>
      <c r="HC168" s="221"/>
      <c r="HD168" s="221"/>
      <c r="HE168" s="220"/>
      <c r="HF168" s="220"/>
      <c r="HG168" s="220"/>
      <c r="HH168" s="220"/>
      <c r="HI168" s="220"/>
      <c r="HJ168" s="220"/>
      <c r="HK168" s="220"/>
      <c r="HL168" s="220"/>
      <c r="HM168" s="220"/>
      <c r="HN168" s="220"/>
      <c r="HO168" s="220"/>
      <c r="HP168" s="220"/>
      <c r="HQ168" s="220"/>
      <c r="HR168" s="220"/>
      <c r="HS168" s="220"/>
      <c r="HT168" s="220"/>
      <c r="HU168" s="220"/>
      <c r="HV168" s="220"/>
      <c r="HW168" s="220"/>
      <c r="HX168" s="220"/>
      <c r="HY168" s="220"/>
      <c r="HZ168" s="220"/>
      <c r="IA168" s="220"/>
      <c r="IB168" s="220"/>
      <c r="IC168" s="220"/>
      <c r="ID168" s="220"/>
      <c r="IE168" s="220"/>
      <c r="IF168" s="220"/>
      <c r="IG168" s="220"/>
      <c r="IH168" s="220"/>
      <c r="II168" s="220"/>
      <c r="IJ168" s="220"/>
      <c r="IK168" s="221"/>
      <c r="IL168" s="221"/>
      <c r="IM168" s="220"/>
      <c r="IN168" s="220"/>
      <c r="IO168" s="220"/>
      <c r="IP168" s="220"/>
      <c r="IQ168" s="220"/>
      <c r="IR168" s="220"/>
      <c r="IS168" s="220"/>
      <c r="IT168" s="220"/>
      <c r="IU168" s="220"/>
      <c r="IV168" s="220"/>
      <c r="IW168" s="220"/>
      <c r="IX168" s="220"/>
      <c r="IY168" s="220"/>
      <c r="IZ168" s="220"/>
      <c r="JA168" s="220"/>
      <c r="JB168" s="220"/>
      <c r="JC168" s="220"/>
      <c r="JD168" s="220"/>
      <c r="JE168" s="157"/>
    </row>
    <row r="169" spans="1:265" s="135" customFormat="1">
      <c r="A169" s="157"/>
      <c r="B169" s="157"/>
      <c r="D169" s="220"/>
      <c r="E169" s="220"/>
      <c r="F169" s="220"/>
      <c r="G169" s="220"/>
      <c r="H169" s="220"/>
      <c r="I169" s="220"/>
      <c r="J169" s="220"/>
      <c r="K169" s="220"/>
      <c r="L169" s="220"/>
      <c r="M169" s="220"/>
      <c r="N169" s="220"/>
      <c r="O169" s="220"/>
      <c r="P169" s="220"/>
      <c r="Q169" s="220"/>
      <c r="R169" s="220"/>
      <c r="S169" s="220"/>
      <c r="T169" s="220"/>
      <c r="U169" s="220"/>
      <c r="V169" s="220"/>
      <c r="W169" s="220"/>
      <c r="X169" s="220"/>
      <c r="Y169" s="220"/>
      <c r="Z169" s="220"/>
      <c r="AA169" s="220"/>
      <c r="AB169" s="220"/>
      <c r="AC169" s="220"/>
      <c r="AD169" s="220"/>
      <c r="AE169" s="220"/>
      <c r="AF169" s="220"/>
      <c r="AG169" s="220"/>
      <c r="AH169" s="220"/>
      <c r="AI169" s="220"/>
      <c r="AJ169" s="221"/>
      <c r="AK169" s="221"/>
      <c r="AL169" s="221"/>
      <c r="AM169" s="221"/>
      <c r="AN169" s="221"/>
      <c r="AO169" s="221"/>
      <c r="AP169" s="220"/>
      <c r="AQ169" s="220"/>
      <c r="AR169" s="220"/>
      <c r="AS169" s="220"/>
      <c r="AT169" s="220"/>
      <c r="AU169" s="220"/>
      <c r="AV169" s="220"/>
      <c r="AW169" s="220"/>
      <c r="AX169" s="220"/>
      <c r="AY169" s="220"/>
      <c r="AZ169" s="220"/>
      <c r="BA169" s="220"/>
      <c r="BB169" s="220"/>
      <c r="BC169" s="220"/>
      <c r="BD169" s="220"/>
      <c r="BE169" s="220"/>
      <c r="BF169" s="220"/>
      <c r="BG169" s="220"/>
      <c r="BH169" s="220"/>
      <c r="BI169" s="220"/>
      <c r="BJ169" s="220"/>
      <c r="BK169" s="220"/>
      <c r="BL169" s="220"/>
      <c r="BM169" s="220"/>
      <c r="BN169" s="220"/>
      <c r="BO169" s="220"/>
      <c r="BP169" s="220"/>
      <c r="BQ169" s="220"/>
      <c r="BR169" s="220"/>
      <c r="BS169" s="220"/>
      <c r="BT169" s="220"/>
      <c r="BU169" s="220"/>
      <c r="BV169" s="221"/>
      <c r="BW169" s="221"/>
      <c r="BX169" s="221"/>
      <c r="BY169" s="221"/>
      <c r="BZ169" s="221"/>
      <c r="CA169" s="221"/>
      <c r="CB169" s="220"/>
      <c r="CC169" s="220"/>
      <c r="CD169" s="220"/>
      <c r="CE169" s="220"/>
      <c r="CF169" s="220"/>
      <c r="CG169" s="220"/>
      <c r="CH169" s="220"/>
      <c r="CI169" s="220"/>
      <c r="CJ169" s="220"/>
      <c r="CK169" s="220"/>
      <c r="CL169" s="220"/>
      <c r="CM169" s="220"/>
      <c r="CN169" s="220"/>
      <c r="CO169" s="221"/>
      <c r="CP169" s="221"/>
      <c r="CQ169" s="221"/>
      <c r="CR169" s="221"/>
      <c r="CS169" s="221"/>
      <c r="CT169" s="221"/>
      <c r="CU169" s="220"/>
      <c r="CV169" s="220"/>
      <c r="CW169" s="220"/>
      <c r="CX169" s="220"/>
      <c r="CY169" s="220"/>
      <c r="CZ169" s="220"/>
      <c r="DA169" s="220"/>
      <c r="DB169" s="220"/>
      <c r="DC169" s="220"/>
      <c r="DD169" s="220"/>
      <c r="DE169" s="220"/>
      <c r="DF169" s="220"/>
      <c r="DG169" s="220"/>
      <c r="DH169" s="221"/>
      <c r="DI169" s="221"/>
      <c r="DJ169" s="221"/>
      <c r="DK169" s="221"/>
      <c r="DL169" s="221"/>
      <c r="DM169" s="221"/>
      <c r="DN169" s="220"/>
      <c r="DO169" s="220"/>
      <c r="DP169" s="220"/>
      <c r="DQ169" s="220"/>
      <c r="DR169" s="220"/>
      <c r="DS169" s="220"/>
      <c r="DT169" s="220"/>
      <c r="DU169" s="220"/>
      <c r="DV169" s="220"/>
      <c r="DW169" s="220"/>
      <c r="DX169" s="220"/>
      <c r="DY169" s="220"/>
      <c r="DZ169" s="220"/>
      <c r="EA169" s="221"/>
      <c r="EB169" s="221"/>
      <c r="EC169" s="221"/>
      <c r="ED169" s="221"/>
      <c r="EE169" s="221"/>
      <c r="EF169" s="221"/>
      <c r="EG169" s="220"/>
      <c r="EH169" s="220"/>
      <c r="EI169" s="220"/>
      <c r="EJ169" s="220"/>
      <c r="EK169" s="220"/>
      <c r="EL169" s="220"/>
      <c r="EM169" s="220"/>
      <c r="EN169" s="220"/>
      <c r="EO169" s="220"/>
      <c r="EP169" s="220"/>
      <c r="EQ169" s="220"/>
      <c r="ER169" s="220"/>
      <c r="ES169" s="220"/>
      <c r="ET169" s="221"/>
      <c r="EU169" s="221"/>
      <c r="EV169" s="221"/>
      <c r="EW169" s="221"/>
      <c r="EX169" s="221"/>
      <c r="EY169" s="221"/>
      <c r="EZ169" s="220"/>
      <c r="FA169" s="220"/>
      <c r="FB169" s="220"/>
      <c r="FC169" s="220"/>
      <c r="FD169" s="220"/>
      <c r="FE169" s="220"/>
      <c r="FF169" s="220"/>
      <c r="FG169" s="220"/>
      <c r="FH169" s="220"/>
      <c r="FI169" s="220"/>
      <c r="FJ169" s="220"/>
      <c r="FK169" s="220"/>
      <c r="FL169" s="220"/>
      <c r="FM169" s="221"/>
      <c r="FN169" s="221"/>
      <c r="FO169" s="221"/>
      <c r="FP169" s="221"/>
      <c r="FQ169" s="221"/>
      <c r="FR169" s="221"/>
      <c r="FS169" s="220"/>
      <c r="FT169" s="220"/>
      <c r="FU169" s="220"/>
      <c r="FV169" s="220"/>
      <c r="FW169" s="220"/>
      <c r="FX169" s="220"/>
      <c r="FY169" s="220"/>
      <c r="FZ169" s="220"/>
      <c r="GA169" s="220"/>
      <c r="GB169" s="220"/>
      <c r="GC169" s="220"/>
      <c r="GD169" s="220"/>
      <c r="GE169" s="220"/>
      <c r="GF169" s="221"/>
      <c r="GG169" s="221"/>
      <c r="GH169" s="221"/>
      <c r="GI169" s="221"/>
      <c r="GJ169" s="221"/>
      <c r="GK169" s="221"/>
      <c r="GL169" s="220"/>
      <c r="GM169" s="220"/>
      <c r="GN169" s="220"/>
      <c r="GO169" s="220"/>
      <c r="GP169" s="220"/>
      <c r="GQ169" s="220"/>
      <c r="GR169" s="220"/>
      <c r="GS169" s="220"/>
      <c r="GT169" s="220"/>
      <c r="GU169" s="220"/>
      <c r="GV169" s="220"/>
      <c r="GW169" s="220"/>
      <c r="GX169" s="220"/>
      <c r="GY169" s="221"/>
      <c r="GZ169" s="221"/>
      <c r="HA169" s="221"/>
      <c r="HB169" s="221"/>
      <c r="HC169" s="221"/>
      <c r="HD169" s="221"/>
      <c r="HE169" s="220"/>
      <c r="HF169" s="220"/>
      <c r="HG169" s="220"/>
      <c r="HH169" s="220"/>
      <c r="HI169" s="220"/>
      <c r="HJ169" s="220"/>
      <c r="HK169" s="220"/>
      <c r="HL169" s="220"/>
      <c r="HM169" s="220"/>
      <c r="HN169" s="220"/>
      <c r="HO169" s="220"/>
      <c r="HP169" s="220"/>
      <c r="HQ169" s="220"/>
      <c r="HR169" s="220"/>
      <c r="HS169" s="220"/>
      <c r="HT169" s="220"/>
      <c r="HU169" s="220"/>
      <c r="HV169" s="220"/>
      <c r="HW169" s="220"/>
      <c r="HX169" s="220"/>
      <c r="HY169" s="220"/>
      <c r="HZ169" s="220"/>
      <c r="IA169" s="220"/>
      <c r="IB169" s="220"/>
      <c r="IC169" s="220"/>
      <c r="ID169" s="220"/>
      <c r="IE169" s="220"/>
      <c r="IF169" s="220"/>
      <c r="IG169" s="220"/>
      <c r="IH169" s="220"/>
      <c r="II169" s="220"/>
      <c r="IJ169" s="220"/>
      <c r="IK169" s="221"/>
      <c r="IL169" s="221"/>
      <c r="IM169" s="220"/>
      <c r="IN169" s="220"/>
      <c r="IO169" s="220"/>
      <c r="IP169" s="220"/>
      <c r="IQ169" s="220"/>
      <c r="IR169" s="220"/>
      <c r="IS169" s="220"/>
      <c r="IT169" s="220"/>
      <c r="IU169" s="220"/>
      <c r="IV169" s="220"/>
      <c r="IW169" s="220"/>
      <c r="IX169" s="220"/>
      <c r="IY169" s="220"/>
      <c r="IZ169" s="220"/>
      <c r="JA169" s="220"/>
      <c r="JB169" s="220"/>
      <c r="JC169" s="220"/>
      <c r="JD169" s="220"/>
      <c r="JE169" s="157"/>
    </row>
    <row r="170" spans="1:265" s="135" customFormat="1">
      <c r="A170" s="157"/>
      <c r="B170" s="157"/>
      <c r="D170" s="220"/>
      <c r="E170" s="220"/>
      <c r="F170" s="220"/>
      <c r="G170" s="220"/>
      <c r="H170" s="220"/>
      <c r="I170" s="220"/>
      <c r="J170" s="220"/>
      <c r="K170" s="220"/>
      <c r="L170" s="220"/>
      <c r="M170" s="220"/>
      <c r="N170" s="220"/>
      <c r="O170" s="220"/>
      <c r="P170" s="220"/>
      <c r="Q170" s="220"/>
      <c r="R170" s="220"/>
      <c r="S170" s="220"/>
      <c r="T170" s="220"/>
      <c r="U170" s="220"/>
      <c r="V170" s="220"/>
      <c r="W170" s="220"/>
      <c r="X170" s="220"/>
      <c r="Y170" s="220"/>
      <c r="Z170" s="220"/>
      <c r="AA170" s="220"/>
      <c r="AB170" s="220"/>
      <c r="AC170" s="220"/>
      <c r="AD170" s="220"/>
      <c r="AE170" s="220"/>
      <c r="AF170" s="220"/>
      <c r="AG170" s="220"/>
      <c r="AH170" s="220"/>
      <c r="AI170" s="220"/>
      <c r="AJ170" s="221"/>
      <c r="AK170" s="221"/>
      <c r="AL170" s="221"/>
      <c r="AM170" s="221"/>
      <c r="AN170" s="221"/>
      <c r="AO170" s="221"/>
      <c r="AP170" s="220"/>
      <c r="AQ170" s="220"/>
      <c r="AR170" s="220"/>
      <c r="AS170" s="220"/>
      <c r="AT170" s="220"/>
      <c r="AU170" s="220"/>
      <c r="AV170" s="220"/>
      <c r="AW170" s="220"/>
      <c r="AX170" s="220"/>
      <c r="AY170" s="220"/>
      <c r="AZ170" s="220"/>
      <c r="BA170" s="220"/>
      <c r="BB170" s="220"/>
      <c r="BC170" s="220"/>
      <c r="BD170" s="220"/>
      <c r="BE170" s="220"/>
      <c r="BF170" s="220"/>
      <c r="BG170" s="220"/>
      <c r="BH170" s="220"/>
      <c r="BI170" s="220"/>
      <c r="BJ170" s="220"/>
      <c r="BK170" s="220"/>
      <c r="BL170" s="220"/>
      <c r="BM170" s="220"/>
      <c r="BN170" s="220"/>
      <c r="BO170" s="220"/>
      <c r="BP170" s="220"/>
      <c r="BQ170" s="220"/>
      <c r="BR170" s="220"/>
      <c r="BS170" s="220"/>
      <c r="BT170" s="220"/>
      <c r="BU170" s="220"/>
      <c r="BV170" s="221"/>
      <c r="BW170" s="221"/>
      <c r="BX170" s="221"/>
      <c r="BY170" s="221"/>
      <c r="BZ170" s="221"/>
      <c r="CA170" s="221"/>
      <c r="CB170" s="220"/>
      <c r="CC170" s="220"/>
      <c r="CD170" s="220"/>
      <c r="CE170" s="220"/>
      <c r="CF170" s="220"/>
      <c r="CG170" s="220"/>
      <c r="CH170" s="220"/>
      <c r="CI170" s="220"/>
      <c r="CJ170" s="220"/>
      <c r="CK170" s="220"/>
      <c r="CL170" s="220"/>
      <c r="CM170" s="220"/>
      <c r="CN170" s="220"/>
      <c r="CO170" s="221"/>
      <c r="CP170" s="221"/>
      <c r="CQ170" s="221"/>
      <c r="CR170" s="221"/>
      <c r="CS170" s="221"/>
      <c r="CT170" s="221"/>
      <c r="CU170" s="220"/>
      <c r="CV170" s="220"/>
      <c r="CW170" s="220"/>
      <c r="CX170" s="220"/>
      <c r="CY170" s="220"/>
      <c r="CZ170" s="220"/>
      <c r="DA170" s="220"/>
      <c r="DB170" s="220"/>
      <c r="DC170" s="220"/>
      <c r="DD170" s="220"/>
      <c r="DE170" s="220"/>
      <c r="DF170" s="220"/>
      <c r="DG170" s="220"/>
      <c r="DH170" s="221"/>
      <c r="DI170" s="221"/>
      <c r="DJ170" s="221"/>
      <c r="DK170" s="221"/>
      <c r="DL170" s="221"/>
      <c r="DM170" s="221"/>
      <c r="DN170" s="220"/>
      <c r="DO170" s="220"/>
      <c r="DP170" s="220"/>
      <c r="DQ170" s="220"/>
      <c r="DR170" s="220"/>
      <c r="DS170" s="220"/>
      <c r="DT170" s="220"/>
      <c r="DU170" s="220"/>
      <c r="DV170" s="220"/>
      <c r="DW170" s="220"/>
      <c r="DX170" s="220"/>
      <c r="DY170" s="220"/>
      <c r="DZ170" s="220"/>
      <c r="EA170" s="221"/>
      <c r="EB170" s="221"/>
      <c r="EC170" s="221"/>
      <c r="ED170" s="221"/>
      <c r="EE170" s="221"/>
      <c r="EF170" s="221"/>
      <c r="EG170" s="220"/>
      <c r="EH170" s="220"/>
      <c r="EI170" s="220"/>
      <c r="EJ170" s="220"/>
      <c r="EK170" s="220"/>
      <c r="EL170" s="220"/>
      <c r="EM170" s="220"/>
      <c r="EN170" s="220"/>
      <c r="EO170" s="220"/>
      <c r="EP170" s="220"/>
      <c r="EQ170" s="220"/>
      <c r="ER170" s="220"/>
      <c r="ES170" s="220"/>
      <c r="ET170" s="221"/>
      <c r="EU170" s="221"/>
      <c r="EV170" s="221"/>
      <c r="EW170" s="221"/>
      <c r="EX170" s="221"/>
      <c r="EY170" s="221"/>
      <c r="EZ170" s="220"/>
      <c r="FA170" s="220"/>
      <c r="FB170" s="220"/>
      <c r="FC170" s="220"/>
      <c r="FD170" s="220"/>
      <c r="FE170" s="220"/>
      <c r="FF170" s="220"/>
      <c r="FG170" s="220"/>
      <c r="FH170" s="220"/>
      <c r="FI170" s="220"/>
      <c r="FJ170" s="220"/>
      <c r="FK170" s="220"/>
      <c r="FL170" s="220"/>
      <c r="FM170" s="221"/>
      <c r="FN170" s="221"/>
      <c r="FO170" s="221"/>
      <c r="FP170" s="221"/>
      <c r="FQ170" s="221"/>
      <c r="FR170" s="221"/>
      <c r="FS170" s="220"/>
      <c r="FT170" s="220"/>
      <c r="FU170" s="220"/>
      <c r="FV170" s="220"/>
      <c r="FW170" s="220"/>
      <c r="FX170" s="220"/>
      <c r="FY170" s="220"/>
      <c r="FZ170" s="220"/>
      <c r="GA170" s="220"/>
      <c r="GB170" s="220"/>
      <c r="GC170" s="220"/>
      <c r="GD170" s="220"/>
      <c r="GE170" s="220"/>
      <c r="GF170" s="221"/>
      <c r="GG170" s="221"/>
      <c r="GH170" s="221"/>
      <c r="GI170" s="221"/>
      <c r="GJ170" s="221"/>
      <c r="GK170" s="221"/>
      <c r="GL170" s="220"/>
      <c r="GM170" s="220"/>
      <c r="GN170" s="220"/>
      <c r="GO170" s="220"/>
      <c r="GP170" s="220"/>
      <c r="GQ170" s="220"/>
      <c r="GR170" s="220"/>
      <c r="GS170" s="220"/>
      <c r="GT170" s="220"/>
      <c r="GU170" s="220"/>
      <c r="GV170" s="220"/>
      <c r="GW170" s="220"/>
      <c r="GX170" s="220"/>
      <c r="GY170" s="221"/>
      <c r="GZ170" s="221"/>
      <c r="HA170" s="221"/>
      <c r="HB170" s="221"/>
      <c r="HC170" s="221"/>
      <c r="HD170" s="221"/>
      <c r="HE170" s="220"/>
      <c r="HF170" s="220"/>
      <c r="HG170" s="220"/>
      <c r="HH170" s="220"/>
      <c r="HI170" s="220"/>
      <c r="HJ170" s="220"/>
      <c r="HK170" s="220"/>
      <c r="HL170" s="220"/>
      <c r="HM170" s="220"/>
      <c r="HN170" s="220"/>
      <c r="HO170" s="220"/>
      <c r="HP170" s="220"/>
      <c r="HQ170" s="220"/>
      <c r="HR170" s="220"/>
      <c r="HS170" s="220"/>
      <c r="HT170" s="220"/>
      <c r="HU170" s="220"/>
      <c r="HV170" s="220"/>
      <c r="HW170" s="220"/>
      <c r="HX170" s="220"/>
      <c r="HY170" s="220"/>
      <c r="HZ170" s="220"/>
      <c r="IA170" s="220"/>
      <c r="IB170" s="220"/>
      <c r="IC170" s="220"/>
      <c r="ID170" s="220"/>
      <c r="IE170" s="220"/>
      <c r="IF170" s="220"/>
      <c r="IG170" s="220"/>
      <c r="IH170" s="220"/>
      <c r="II170" s="220"/>
      <c r="IJ170" s="220"/>
      <c r="IK170" s="221"/>
      <c r="IL170" s="221"/>
      <c r="IM170" s="220"/>
      <c r="IN170" s="220"/>
      <c r="IO170" s="220"/>
      <c r="IP170" s="220"/>
      <c r="IQ170" s="220"/>
      <c r="IR170" s="220"/>
      <c r="IS170" s="220"/>
      <c r="IT170" s="220"/>
      <c r="IU170" s="220"/>
      <c r="IV170" s="220"/>
      <c r="IW170" s="220"/>
      <c r="IX170" s="220"/>
      <c r="IY170" s="220"/>
      <c r="IZ170" s="220"/>
      <c r="JA170" s="220"/>
      <c r="JB170" s="220"/>
      <c r="JC170" s="220"/>
      <c r="JD170" s="220"/>
      <c r="JE170" s="157"/>
    </row>
    <row r="171" spans="1:265" s="135" customFormat="1">
      <c r="A171" s="157"/>
      <c r="B171" s="157"/>
      <c r="D171" s="220"/>
      <c r="E171" s="220"/>
      <c r="F171" s="220"/>
      <c r="G171" s="220"/>
      <c r="H171" s="220"/>
      <c r="I171" s="220"/>
      <c r="J171" s="220"/>
      <c r="K171" s="220"/>
      <c r="L171" s="220"/>
      <c r="M171" s="220"/>
      <c r="N171" s="220"/>
      <c r="O171" s="220"/>
      <c r="P171" s="220"/>
      <c r="Q171" s="220"/>
      <c r="R171" s="220"/>
      <c r="S171" s="220"/>
      <c r="T171" s="220"/>
      <c r="U171" s="220"/>
      <c r="V171" s="220"/>
      <c r="W171" s="220"/>
      <c r="X171" s="220"/>
      <c r="Y171" s="220"/>
      <c r="Z171" s="220"/>
      <c r="AA171" s="220"/>
      <c r="AB171" s="220"/>
      <c r="AC171" s="220"/>
      <c r="AD171" s="220"/>
      <c r="AE171" s="220"/>
      <c r="AF171" s="220"/>
      <c r="AG171" s="220"/>
      <c r="AH171" s="220"/>
      <c r="AI171" s="220"/>
      <c r="AJ171" s="221"/>
      <c r="AK171" s="221"/>
      <c r="AL171" s="221"/>
      <c r="AM171" s="221"/>
      <c r="AN171" s="221"/>
      <c r="AO171" s="221"/>
      <c r="AP171" s="220"/>
      <c r="AQ171" s="220"/>
      <c r="AR171" s="220"/>
      <c r="AS171" s="220"/>
      <c r="AT171" s="220"/>
      <c r="AU171" s="220"/>
      <c r="AV171" s="220"/>
      <c r="AW171" s="220"/>
      <c r="AX171" s="220"/>
      <c r="AY171" s="220"/>
      <c r="AZ171" s="220"/>
      <c r="BA171" s="220"/>
      <c r="BB171" s="220"/>
      <c r="BC171" s="220"/>
      <c r="BD171" s="220"/>
      <c r="BE171" s="220"/>
      <c r="BF171" s="220"/>
      <c r="BG171" s="220"/>
      <c r="BH171" s="220"/>
      <c r="BI171" s="220"/>
      <c r="BJ171" s="220"/>
      <c r="BK171" s="220"/>
      <c r="BL171" s="220"/>
      <c r="BM171" s="220"/>
      <c r="BN171" s="220"/>
      <c r="BO171" s="220"/>
      <c r="BP171" s="220"/>
      <c r="BQ171" s="220"/>
      <c r="BR171" s="220"/>
      <c r="BS171" s="220"/>
      <c r="BT171" s="220"/>
      <c r="BU171" s="220"/>
      <c r="BV171" s="221"/>
      <c r="BW171" s="221"/>
      <c r="BX171" s="221"/>
      <c r="BY171" s="221"/>
      <c r="BZ171" s="221"/>
      <c r="CA171" s="221"/>
      <c r="CB171" s="220"/>
      <c r="CC171" s="220"/>
      <c r="CD171" s="220"/>
      <c r="CE171" s="220"/>
      <c r="CF171" s="220"/>
      <c r="CG171" s="220"/>
      <c r="CH171" s="220"/>
      <c r="CI171" s="220"/>
      <c r="CJ171" s="220"/>
      <c r="CK171" s="220"/>
      <c r="CL171" s="220"/>
      <c r="CM171" s="220"/>
      <c r="CN171" s="220"/>
      <c r="CO171" s="221"/>
      <c r="CP171" s="221"/>
      <c r="CQ171" s="221"/>
      <c r="CR171" s="221"/>
      <c r="CS171" s="221"/>
      <c r="CT171" s="221"/>
      <c r="CU171" s="220"/>
      <c r="CV171" s="220"/>
      <c r="CW171" s="220"/>
      <c r="CX171" s="220"/>
      <c r="CY171" s="220"/>
      <c r="CZ171" s="220"/>
      <c r="DA171" s="220"/>
      <c r="DB171" s="220"/>
      <c r="DC171" s="220"/>
      <c r="DD171" s="220"/>
      <c r="DE171" s="220"/>
      <c r="DF171" s="220"/>
      <c r="DG171" s="220"/>
      <c r="DH171" s="221"/>
      <c r="DI171" s="221"/>
      <c r="DJ171" s="221"/>
      <c r="DK171" s="221"/>
      <c r="DL171" s="221"/>
      <c r="DM171" s="221"/>
      <c r="DN171" s="220"/>
      <c r="DO171" s="220"/>
      <c r="DP171" s="220"/>
      <c r="DQ171" s="220"/>
      <c r="DR171" s="220"/>
      <c r="DS171" s="220"/>
      <c r="DT171" s="220"/>
      <c r="DU171" s="220"/>
      <c r="DV171" s="220"/>
      <c r="DW171" s="220"/>
      <c r="DX171" s="220"/>
      <c r="DY171" s="220"/>
      <c r="DZ171" s="220"/>
      <c r="EA171" s="221"/>
      <c r="EB171" s="221"/>
      <c r="EC171" s="221"/>
      <c r="ED171" s="221"/>
      <c r="EE171" s="221"/>
      <c r="EF171" s="221"/>
      <c r="EG171" s="220"/>
      <c r="EH171" s="220"/>
      <c r="EI171" s="220"/>
      <c r="EJ171" s="220"/>
      <c r="EK171" s="220"/>
      <c r="EL171" s="220"/>
      <c r="EM171" s="220"/>
      <c r="EN171" s="220"/>
      <c r="EO171" s="220"/>
      <c r="EP171" s="220"/>
      <c r="EQ171" s="220"/>
      <c r="ER171" s="220"/>
      <c r="ES171" s="220"/>
      <c r="ET171" s="221"/>
      <c r="EU171" s="221"/>
      <c r="EV171" s="221"/>
      <c r="EW171" s="221"/>
      <c r="EX171" s="221"/>
      <c r="EY171" s="221"/>
      <c r="EZ171" s="220"/>
      <c r="FA171" s="220"/>
      <c r="FB171" s="220"/>
      <c r="FC171" s="220"/>
      <c r="FD171" s="220"/>
      <c r="FE171" s="220"/>
      <c r="FF171" s="220"/>
      <c r="FG171" s="220"/>
      <c r="FH171" s="220"/>
      <c r="FI171" s="220"/>
      <c r="FJ171" s="220"/>
      <c r="FK171" s="220"/>
      <c r="FL171" s="220"/>
      <c r="FM171" s="221"/>
      <c r="FN171" s="221"/>
      <c r="FO171" s="221"/>
      <c r="FP171" s="221"/>
      <c r="FQ171" s="221"/>
      <c r="FR171" s="221"/>
      <c r="FS171" s="220"/>
      <c r="FT171" s="220"/>
      <c r="FU171" s="220"/>
      <c r="FV171" s="220"/>
      <c r="FW171" s="220"/>
      <c r="FX171" s="220"/>
      <c r="FY171" s="220"/>
      <c r="FZ171" s="220"/>
      <c r="GA171" s="220"/>
      <c r="GB171" s="220"/>
      <c r="GC171" s="220"/>
      <c r="GD171" s="220"/>
      <c r="GE171" s="220"/>
      <c r="GF171" s="221"/>
      <c r="GG171" s="221"/>
      <c r="GH171" s="221"/>
      <c r="GI171" s="221"/>
      <c r="GJ171" s="221"/>
      <c r="GK171" s="221"/>
      <c r="GL171" s="220"/>
      <c r="GM171" s="220"/>
      <c r="GN171" s="220"/>
      <c r="GO171" s="220"/>
      <c r="GP171" s="220"/>
      <c r="GQ171" s="220"/>
      <c r="GR171" s="220"/>
      <c r="GS171" s="220"/>
      <c r="GT171" s="220"/>
      <c r="GU171" s="220"/>
      <c r="GV171" s="220"/>
      <c r="GW171" s="220"/>
      <c r="GX171" s="220"/>
      <c r="GY171" s="221"/>
      <c r="GZ171" s="221"/>
      <c r="HA171" s="221"/>
      <c r="HB171" s="221"/>
      <c r="HC171" s="221"/>
      <c r="HD171" s="221"/>
      <c r="HE171" s="220"/>
      <c r="HF171" s="220"/>
      <c r="HG171" s="220"/>
      <c r="HH171" s="220"/>
      <c r="HI171" s="220"/>
      <c r="HJ171" s="220"/>
      <c r="HK171" s="220"/>
      <c r="HL171" s="220"/>
      <c r="HM171" s="220"/>
      <c r="HN171" s="220"/>
      <c r="HO171" s="220"/>
      <c r="HP171" s="220"/>
      <c r="HQ171" s="220"/>
      <c r="HR171" s="220"/>
      <c r="HS171" s="220"/>
      <c r="HT171" s="220"/>
      <c r="HU171" s="220"/>
      <c r="HV171" s="220"/>
      <c r="HW171" s="220"/>
      <c r="HX171" s="220"/>
      <c r="HY171" s="220"/>
      <c r="HZ171" s="220"/>
      <c r="IA171" s="220"/>
      <c r="IB171" s="220"/>
      <c r="IC171" s="220"/>
      <c r="ID171" s="220"/>
      <c r="IE171" s="220"/>
      <c r="IF171" s="220"/>
      <c r="IG171" s="220"/>
      <c r="IH171" s="220"/>
      <c r="II171" s="220"/>
      <c r="IJ171" s="220"/>
      <c r="IK171" s="221"/>
      <c r="IL171" s="221"/>
      <c r="IM171" s="220"/>
      <c r="IN171" s="220"/>
      <c r="IO171" s="220"/>
      <c r="IP171" s="220"/>
      <c r="IQ171" s="220"/>
      <c r="IR171" s="220"/>
      <c r="IS171" s="220"/>
      <c r="IT171" s="220"/>
      <c r="IU171" s="220"/>
      <c r="IV171" s="220"/>
      <c r="IW171" s="220"/>
      <c r="IX171" s="220"/>
      <c r="IY171" s="220"/>
      <c r="IZ171" s="220"/>
      <c r="JA171" s="220"/>
      <c r="JB171" s="220"/>
      <c r="JC171" s="220"/>
      <c r="JD171" s="220"/>
      <c r="JE171" s="157"/>
    </row>
    <row r="172" spans="1:265" s="135" customFormat="1">
      <c r="A172" s="157"/>
      <c r="B172" s="157"/>
      <c r="D172" s="220"/>
      <c r="E172" s="220"/>
      <c r="F172" s="220"/>
      <c r="G172" s="220"/>
      <c r="H172" s="220"/>
      <c r="I172" s="220"/>
      <c r="J172" s="220"/>
      <c r="K172" s="220"/>
      <c r="L172" s="220"/>
      <c r="M172" s="220"/>
      <c r="N172" s="220"/>
      <c r="O172" s="220"/>
      <c r="P172" s="220"/>
      <c r="Q172" s="220"/>
      <c r="R172" s="220"/>
      <c r="S172" s="220"/>
      <c r="T172" s="220"/>
      <c r="U172" s="220"/>
      <c r="V172" s="220"/>
      <c r="W172" s="220"/>
      <c r="X172" s="220"/>
      <c r="Y172" s="220"/>
      <c r="Z172" s="220"/>
      <c r="AA172" s="220"/>
      <c r="AB172" s="220"/>
      <c r="AC172" s="220"/>
      <c r="AD172" s="220"/>
      <c r="AE172" s="220"/>
      <c r="AF172" s="220"/>
      <c r="AG172" s="220"/>
      <c r="AH172" s="220"/>
      <c r="AI172" s="220"/>
      <c r="AJ172" s="221"/>
      <c r="AK172" s="221"/>
      <c r="AL172" s="221"/>
      <c r="AM172" s="221"/>
      <c r="AN172" s="221"/>
      <c r="AO172" s="221"/>
      <c r="AP172" s="220"/>
      <c r="AQ172" s="220"/>
      <c r="AR172" s="220"/>
      <c r="AS172" s="220"/>
      <c r="AT172" s="220"/>
      <c r="AU172" s="220"/>
      <c r="AV172" s="220"/>
      <c r="AW172" s="220"/>
      <c r="AX172" s="220"/>
      <c r="AY172" s="220"/>
      <c r="AZ172" s="220"/>
      <c r="BA172" s="220"/>
      <c r="BB172" s="220"/>
      <c r="BC172" s="220"/>
      <c r="BD172" s="220"/>
      <c r="BE172" s="220"/>
      <c r="BF172" s="220"/>
      <c r="BG172" s="220"/>
      <c r="BH172" s="220"/>
      <c r="BI172" s="220"/>
      <c r="BJ172" s="220"/>
      <c r="BK172" s="220"/>
      <c r="BL172" s="220"/>
      <c r="BM172" s="220"/>
      <c r="BN172" s="220"/>
      <c r="BO172" s="220"/>
      <c r="BP172" s="220"/>
      <c r="BQ172" s="220"/>
      <c r="BR172" s="220"/>
      <c r="BS172" s="220"/>
      <c r="BT172" s="220"/>
      <c r="BU172" s="220"/>
      <c r="BV172" s="221"/>
      <c r="BW172" s="221"/>
      <c r="BX172" s="221"/>
      <c r="BY172" s="221"/>
      <c r="BZ172" s="221"/>
      <c r="CA172" s="221"/>
      <c r="CB172" s="220"/>
      <c r="CC172" s="220"/>
      <c r="CD172" s="220"/>
      <c r="CE172" s="220"/>
      <c r="CF172" s="220"/>
      <c r="CG172" s="220"/>
      <c r="CH172" s="220"/>
      <c r="CI172" s="220"/>
      <c r="CJ172" s="220"/>
      <c r="CK172" s="220"/>
      <c r="CL172" s="220"/>
      <c r="CM172" s="220"/>
      <c r="CN172" s="220"/>
      <c r="CO172" s="221"/>
      <c r="CP172" s="221"/>
      <c r="CQ172" s="221"/>
      <c r="CR172" s="221"/>
      <c r="CS172" s="221"/>
      <c r="CT172" s="221"/>
      <c r="CU172" s="220"/>
      <c r="CV172" s="220"/>
      <c r="CW172" s="220"/>
      <c r="CX172" s="220"/>
      <c r="CY172" s="220"/>
      <c r="CZ172" s="220"/>
      <c r="DA172" s="220"/>
      <c r="DB172" s="220"/>
      <c r="DC172" s="220"/>
      <c r="DD172" s="220"/>
      <c r="DE172" s="220"/>
      <c r="DF172" s="220"/>
      <c r="DG172" s="220"/>
      <c r="DH172" s="221"/>
      <c r="DI172" s="221"/>
      <c r="DJ172" s="221"/>
      <c r="DK172" s="221"/>
      <c r="DL172" s="221"/>
      <c r="DM172" s="221"/>
      <c r="DN172" s="220"/>
      <c r="DO172" s="220"/>
      <c r="DP172" s="220"/>
      <c r="DQ172" s="220"/>
      <c r="DR172" s="220"/>
      <c r="DS172" s="220"/>
      <c r="DT172" s="220"/>
      <c r="DU172" s="220"/>
      <c r="DV172" s="220"/>
      <c r="DW172" s="220"/>
      <c r="DX172" s="220"/>
      <c r="DY172" s="220"/>
      <c r="DZ172" s="220"/>
      <c r="EA172" s="221"/>
      <c r="EB172" s="221"/>
      <c r="EC172" s="221"/>
      <c r="ED172" s="221"/>
      <c r="EE172" s="221"/>
      <c r="EF172" s="221"/>
      <c r="EG172" s="220"/>
      <c r="EH172" s="220"/>
      <c r="EI172" s="220"/>
      <c r="EJ172" s="220"/>
      <c r="EK172" s="220"/>
      <c r="EL172" s="220"/>
      <c r="EM172" s="220"/>
      <c r="EN172" s="220"/>
      <c r="EO172" s="220"/>
      <c r="EP172" s="220"/>
      <c r="EQ172" s="220"/>
      <c r="ER172" s="220"/>
      <c r="ES172" s="220"/>
      <c r="ET172" s="221"/>
      <c r="EU172" s="221"/>
      <c r="EV172" s="221"/>
      <c r="EW172" s="221"/>
      <c r="EX172" s="221"/>
      <c r="EY172" s="221"/>
      <c r="EZ172" s="220"/>
      <c r="FA172" s="220"/>
      <c r="FB172" s="220"/>
      <c r="FC172" s="220"/>
      <c r="FD172" s="220"/>
      <c r="FE172" s="220"/>
      <c r="FF172" s="220"/>
      <c r="FG172" s="220"/>
      <c r="FH172" s="220"/>
      <c r="FI172" s="220"/>
      <c r="FJ172" s="220"/>
      <c r="FK172" s="220"/>
      <c r="FL172" s="220"/>
      <c r="FM172" s="221"/>
      <c r="FN172" s="221"/>
      <c r="FO172" s="221"/>
      <c r="FP172" s="221"/>
      <c r="FQ172" s="221"/>
      <c r="FR172" s="221"/>
      <c r="FS172" s="220"/>
      <c r="FT172" s="220"/>
      <c r="FU172" s="220"/>
      <c r="FV172" s="220"/>
      <c r="FW172" s="220"/>
      <c r="FX172" s="220"/>
      <c r="FY172" s="220"/>
      <c r="FZ172" s="220"/>
      <c r="GA172" s="220"/>
      <c r="GB172" s="220"/>
      <c r="GC172" s="220"/>
      <c r="GD172" s="220"/>
      <c r="GE172" s="220"/>
      <c r="GF172" s="221"/>
      <c r="GG172" s="221"/>
      <c r="GH172" s="221"/>
      <c r="GI172" s="221"/>
      <c r="GJ172" s="221"/>
      <c r="GK172" s="221"/>
      <c r="GL172" s="220"/>
      <c r="GM172" s="220"/>
      <c r="GN172" s="220"/>
      <c r="GO172" s="220"/>
      <c r="GP172" s="220"/>
      <c r="GQ172" s="220"/>
      <c r="GR172" s="220"/>
      <c r="GS172" s="220"/>
      <c r="GT172" s="220"/>
      <c r="GU172" s="220"/>
      <c r="GV172" s="220"/>
      <c r="GW172" s="220"/>
      <c r="GX172" s="220"/>
      <c r="GY172" s="221"/>
      <c r="GZ172" s="221"/>
      <c r="HA172" s="221"/>
      <c r="HB172" s="221"/>
      <c r="HC172" s="221"/>
      <c r="HD172" s="221"/>
      <c r="HE172" s="220"/>
      <c r="HF172" s="220"/>
      <c r="HG172" s="220"/>
      <c r="HH172" s="220"/>
      <c r="HI172" s="220"/>
      <c r="HJ172" s="220"/>
      <c r="HK172" s="220"/>
      <c r="HL172" s="220"/>
      <c r="HM172" s="220"/>
      <c r="HN172" s="220"/>
      <c r="HO172" s="220"/>
      <c r="HP172" s="220"/>
      <c r="HQ172" s="220"/>
      <c r="HR172" s="220"/>
      <c r="HS172" s="220"/>
      <c r="HT172" s="220"/>
      <c r="HU172" s="220"/>
      <c r="HV172" s="220"/>
      <c r="HW172" s="220"/>
      <c r="HX172" s="220"/>
      <c r="HY172" s="220"/>
      <c r="HZ172" s="220"/>
      <c r="IA172" s="220"/>
      <c r="IB172" s="220"/>
      <c r="IC172" s="220"/>
      <c r="ID172" s="220"/>
      <c r="IE172" s="220"/>
      <c r="IF172" s="220"/>
      <c r="IG172" s="220"/>
      <c r="IH172" s="220"/>
      <c r="II172" s="220"/>
      <c r="IJ172" s="220"/>
      <c r="IK172" s="221"/>
      <c r="IL172" s="221"/>
      <c r="IM172" s="220"/>
      <c r="IN172" s="220"/>
      <c r="IO172" s="220"/>
      <c r="IP172" s="220"/>
      <c r="IQ172" s="220"/>
      <c r="IR172" s="220"/>
      <c r="IS172" s="220"/>
      <c r="IT172" s="220"/>
      <c r="IU172" s="220"/>
      <c r="IV172" s="220"/>
      <c r="IW172" s="220"/>
      <c r="IX172" s="220"/>
      <c r="IY172" s="220"/>
      <c r="IZ172" s="220"/>
      <c r="JA172" s="220"/>
      <c r="JB172" s="220"/>
      <c r="JC172" s="220"/>
      <c r="JD172" s="220"/>
      <c r="JE172" s="157"/>
    </row>
    <row r="173" spans="1:265" s="135" customFormat="1">
      <c r="A173" s="157"/>
      <c r="B173" s="157"/>
      <c r="D173" s="220"/>
      <c r="E173" s="220"/>
      <c r="F173" s="220"/>
      <c r="G173" s="220"/>
      <c r="H173" s="220"/>
      <c r="I173" s="220"/>
      <c r="J173" s="220"/>
      <c r="K173" s="220"/>
      <c r="L173" s="220"/>
      <c r="M173" s="220"/>
      <c r="N173" s="220"/>
      <c r="O173" s="220"/>
      <c r="P173" s="220"/>
      <c r="Q173" s="220"/>
      <c r="R173" s="220"/>
      <c r="S173" s="220"/>
      <c r="T173" s="220"/>
      <c r="U173" s="220"/>
      <c r="V173" s="220"/>
      <c r="W173" s="220"/>
      <c r="X173" s="220"/>
      <c r="Y173" s="220"/>
      <c r="Z173" s="220"/>
      <c r="AA173" s="220"/>
      <c r="AB173" s="220"/>
      <c r="AC173" s="220"/>
      <c r="AD173" s="220"/>
      <c r="AE173" s="220"/>
      <c r="AF173" s="220"/>
      <c r="AG173" s="220"/>
      <c r="AH173" s="220"/>
      <c r="AI173" s="220"/>
      <c r="AJ173" s="221"/>
      <c r="AK173" s="221"/>
      <c r="AL173" s="221"/>
      <c r="AM173" s="221"/>
      <c r="AN173" s="221"/>
      <c r="AO173" s="221"/>
      <c r="AP173" s="220"/>
      <c r="AQ173" s="220"/>
      <c r="AR173" s="220"/>
      <c r="AS173" s="220"/>
      <c r="AT173" s="220"/>
      <c r="AU173" s="220"/>
      <c r="AV173" s="220"/>
      <c r="AW173" s="220"/>
      <c r="AX173" s="220"/>
      <c r="AY173" s="220"/>
      <c r="AZ173" s="220"/>
      <c r="BA173" s="220"/>
      <c r="BB173" s="220"/>
      <c r="BC173" s="220"/>
      <c r="BD173" s="220"/>
      <c r="BE173" s="220"/>
      <c r="BF173" s="220"/>
      <c r="BG173" s="220"/>
      <c r="BH173" s="220"/>
      <c r="BI173" s="220"/>
      <c r="BJ173" s="220"/>
      <c r="BK173" s="220"/>
      <c r="BL173" s="220"/>
      <c r="BM173" s="220"/>
      <c r="BN173" s="220"/>
      <c r="BO173" s="220"/>
      <c r="BP173" s="220"/>
      <c r="BQ173" s="220"/>
      <c r="BR173" s="220"/>
      <c r="BS173" s="220"/>
      <c r="BT173" s="220"/>
      <c r="BU173" s="220"/>
      <c r="BV173" s="221"/>
      <c r="BW173" s="221"/>
      <c r="BX173" s="221"/>
      <c r="BY173" s="221"/>
      <c r="BZ173" s="221"/>
      <c r="CA173" s="221"/>
      <c r="CB173" s="220"/>
      <c r="CC173" s="220"/>
      <c r="CD173" s="220"/>
      <c r="CE173" s="220"/>
      <c r="CF173" s="220"/>
      <c r="CG173" s="220"/>
      <c r="CH173" s="220"/>
      <c r="CI173" s="220"/>
      <c r="CJ173" s="220"/>
      <c r="CK173" s="220"/>
      <c r="CL173" s="220"/>
      <c r="CM173" s="220"/>
      <c r="CN173" s="220"/>
      <c r="CO173" s="221"/>
      <c r="CP173" s="221"/>
      <c r="CQ173" s="221"/>
      <c r="CR173" s="221"/>
      <c r="CS173" s="221"/>
      <c r="CT173" s="221"/>
      <c r="CU173" s="220"/>
      <c r="CV173" s="220"/>
      <c r="CW173" s="220"/>
      <c r="CX173" s="220"/>
      <c r="CY173" s="220"/>
      <c r="CZ173" s="220"/>
      <c r="DA173" s="220"/>
      <c r="DB173" s="220"/>
      <c r="DC173" s="220"/>
      <c r="DD173" s="220"/>
      <c r="DE173" s="220"/>
      <c r="DF173" s="220"/>
      <c r="DG173" s="220"/>
      <c r="DH173" s="221"/>
      <c r="DI173" s="221"/>
      <c r="DJ173" s="221"/>
      <c r="DK173" s="221"/>
      <c r="DL173" s="221"/>
      <c r="DM173" s="221"/>
      <c r="DN173" s="220"/>
      <c r="DO173" s="220"/>
      <c r="DP173" s="220"/>
      <c r="DQ173" s="220"/>
      <c r="DR173" s="220"/>
      <c r="DS173" s="220"/>
      <c r="DT173" s="220"/>
      <c r="DU173" s="220"/>
      <c r="DV173" s="220"/>
      <c r="DW173" s="220"/>
      <c r="DX173" s="220"/>
      <c r="DY173" s="220"/>
      <c r="DZ173" s="220"/>
      <c r="EA173" s="221"/>
      <c r="EB173" s="221"/>
      <c r="EC173" s="221"/>
      <c r="ED173" s="221"/>
      <c r="EE173" s="221"/>
      <c r="EF173" s="221"/>
      <c r="EG173" s="220"/>
      <c r="EH173" s="220"/>
      <c r="EI173" s="220"/>
      <c r="EJ173" s="220"/>
      <c r="EK173" s="220"/>
      <c r="EL173" s="220"/>
      <c r="EM173" s="220"/>
      <c r="EN173" s="220"/>
      <c r="EO173" s="220"/>
      <c r="EP173" s="220"/>
      <c r="EQ173" s="220"/>
      <c r="ER173" s="220"/>
      <c r="ES173" s="220"/>
      <c r="ET173" s="221"/>
      <c r="EU173" s="221"/>
      <c r="EV173" s="221"/>
      <c r="EW173" s="221"/>
      <c r="EX173" s="221"/>
      <c r="EY173" s="221"/>
      <c r="EZ173" s="220"/>
      <c r="FA173" s="220"/>
      <c r="FB173" s="220"/>
      <c r="FC173" s="220"/>
      <c r="FD173" s="220"/>
      <c r="FE173" s="220"/>
      <c r="FF173" s="220"/>
      <c r="FG173" s="220"/>
      <c r="FH173" s="220"/>
      <c r="FI173" s="220"/>
      <c r="FJ173" s="220"/>
      <c r="FK173" s="220"/>
      <c r="FL173" s="220"/>
      <c r="FM173" s="221"/>
      <c r="FN173" s="221"/>
      <c r="FO173" s="221"/>
      <c r="FP173" s="221"/>
      <c r="FQ173" s="221"/>
      <c r="FR173" s="221"/>
      <c r="FS173" s="220"/>
      <c r="FT173" s="220"/>
      <c r="FU173" s="220"/>
      <c r="FV173" s="220"/>
      <c r="FW173" s="220"/>
      <c r="FX173" s="220"/>
      <c r="FY173" s="220"/>
      <c r="FZ173" s="220"/>
      <c r="GA173" s="220"/>
      <c r="GB173" s="220"/>
      <c r="GC173" s="220"/>
      <c r="GD173" s="220"/>
      <c r="GE173" s="220"/>
      <c r="GF173" s="221"/>
      <c r="GG173" s="221"/>
      <c r="GH173" s="221"/>
      <c r="GI173" s="221"/>
      <c r="GJ173" s="221"/>
      <c r="GK173" s="221"/>
      <c r="GL173" s="220"/>
      <c r="GM173" s="220"/>
      <c r="GN173" s="220"/>
      <c r="GO173" s="220"/>
      <c r="GP173" s="220"/>
      <c r="GQ173" s="220"/>
      <c r="GR173" s="220"/>
      <c r="GS173" s="220"/>
      <c r="GT173" s="220"/>
      <c r="GU173" s="220"/>
      <c r="GV173" s="220"/>
      <c r="GW173" s="220"/>
      <c r="GX173" s="220"/>
      <c r="GY173" s="221"/>
      <c r="GZ173" s="221"/>
      <c r="HA173" s="221"/>
      <c r="HB173" s="221"/>
      <c r="HC173" s="221"/>
      <c r="HD173" s="221"/>
      <c r="HE173" s="220"/>
      <c r="HF173" s="220"/>
      <c r="HG173" s="220"/>
      <c r="HH173" s="220"/>
      <c r="HI173" s="220"/>
      <c r="HJ173" s="220"/>
      <c r="HK173" s="220"/>
      <c r="HL173" s="220"/>
      <c r="HM173" s="220"/>
      <c r="HN173" s="220"/>
      <c r="HO173" s="220"/>
      <c r="HP173" s="220"/>
      <c r="HQ173" s="220"/>
      <c r="HR173" s="220"/>
      <c r="HS173" s="220"/>
      <c r="HT173" s="220"/>
      <c r="HU173" s="220"/>
      <c r="HV173" s="220"/>
      <c r="HW173" s="220"/>
      <c r="HX173" s="220"/>
      <c r="HY173" s="220"/>
      <c r="HZ173" s="220"/>
      <c r="IA173" s="220"/>
      <c r="IB173" s="220"/>
      <c r="IC173" s="220"/>
      <c r="ID173" s="220"/>
      <c r="IE173" s="220"/>
      <c r="IF173" s="220"/>
      <c r="IG173" s="220"/>
      <c r="IH173" s="220"/>
      <c r="II173" s="220"/>
      <c r="IJ173" s="220"/>
      <c r="IK173" s="221"/>
      <c r="IL173" s="221"/>
      <c r="IM173" s="220"/>
      <c r="IN173" s="220"/>
      <c r="IO173" s="220"/>
      <c r="IP173" s="220"/>
      <c r="IQ173" s="220"/>
      <c r="IR173" s="220"/>
      <c r="IS173" s="220"/>
      <c r="IT173" s="220"/>
      <c r="IU173" s="220"/>
      <c r="IV173" s="220"/>
      <c r="IW173" s="220"/>
      <c r="IX173" s="220"/>
      <c r="IY173" s="220"/>
      <c r="IZ173" s="220"/>
      <c r="JA173" s="220"/>
      <c r="JB173" s="220"/>
      <c r="JC173" s="220"/>
      <c r="JD173" s="220"/>
      <c r="JE173" s="157"/>
    </row>
    <row r="174" spans="1:265" s="135" customFormat="1">
      <c r="A174" s="157"/>
      <c r="B174" s="157"/>
      <c r="D174" s="220"/>
      <c r="E174" s="220"/>
      <c r="F174" s="220"/>
      <c r="G174" s="220"/>
      <c r="H174" s="220"/>
      <c r="I174" s="220"/>
      <c r="J174" s="220"/>
      <c r="K174" s="220"/>
      <c r="L174" s="220"/>
      <c r="M174" s="220"/>
      <c r="N174" s="220"/>
      <c r="O174" s="220"/>
      <c r="P174" s="220"/>
      <c r="Q174" s="220"/>
      <c r="R174" s="220"/>
      <c r="S174" s="220"/>
      <c r="T174" s="220"/>
      <c r="U174" s="220"/>
      <c r="V174" s="220"/>
      <c r="W174" s="220"/>
      <c r="X174" s="220"/>
      <c r="Y174" s="220"/>
      <c r="Z174" s="220"/>
      <c r="AA174" s="220"/>
      <c r="AB174" s="220"/>
      <c r="AC174" s="220"/>
      <c r="AD174" s="220"/>
      <c r="AE174" s="220"/>
      <c r="AF174" s="220"/>
      <c r="AG174" s="220"/>
      <c r="AH174" s="220"/>
      <c r="AI174" s="220"/>
      <c r="AJ174" s="221"/>
      <c r="AK174" s="221"/>
      <c r="AL174" s="221"/>
      <c r="AM174" s="221"/>
      <c r="AN174" s="221"/>
      <c r="AO174" s="221"/>
      <c r="AP174" s="220"/>
      <c r="AQ174" s="220"/>
      <c r="AR174" s="220"/>
      <c r="AS174" s="220"/>
      <c r="AT174" s="220"/>
      <c r="AU174" s="220"/>
      <c r="AV174" s="220"/>
      <c r="AW174" s="220"/>
      <c r="AX174" s="220"/>
      <c r="AY174" s="220"/>
      <c r="AZ174" s="220"/>
      <c r="BA174" s="220"/>
      <c r="BB174" s="220"/>
      <c r="BC174" s="220"/>
      <c r="BD174" s="220"/>
      <c r="BE174" s="220"/>
      <c r="BF174" s="220"/>
      <c r="BG174" s="220"/>
      <c r="BH174" s="220"/>
      <c r="BI174" s="220"/>
      <c r="BJ174" s="220"/>
      <c r="BK174" s="220"/>
      <c r="BL174" s="220"/>
      <c r="BM174" s="220"/>
      <c r="BN174" s="220"/>
      <c r="BO174" s="220"/>
      <c r="BP174" s="220"/>
      <c r="BQ174" s="220"/>
      <c r="BR174" s="220"/>
      <c r="BS174" s="220"/>
      <c r="BT174" s="220"/>
      <c r="BU174" s="220"/>
      <c r="BV174" s="221"/>
      <c r="BW174" s="221"/>
      <c r="BX174" s="221"/>
      <c r="BY174" s="221"/>
      <c r="BZ174" s="221"/>
      <c r="CA174" s="221"/>
      <c r="CB174" s="220"/>
      <c r="CC174" s="220"/>
      <c r="CD174" s="220"/>
      <c r="CE174" s="220"/>
      <c r="CF174" s="220"/>
      <c r="CG174" s="220"/>
      <c r="CH174" s="220"/>
      <c r="CI174" s="220"/>
      <c r="CJ174" s="220"/>
      <c r="CK174" s="220"/>
      <c r="CL174" s="220"/>
      <c r="CM174" s="220"/>
      <c r="CN174" s="220"/>
      <c r="CO174" s="221"/>
      <c r="CP174" s="221"/>
      <c r="CQ174" s="221"/>
      <c r="CR174" s="221"/>
      <c r="CS174" s="221"/>
      <c r="CT174" s="221"/>
      <c r="CU174" s="220"/>
      <c r="CV174" s="220"/>
      <c r="CW174" s="220"/>
      <c r="CX174" s="220"/>
      <c r="CY174" s="220"/>
      <c r="CZ174" s="220"/>
      <c r="DA174" s="220"/>
      <c r="DB174" s="220"/>
      <c r="DC174" s="220"/>
      <c r="DD174" s="220"/>
      <c r="DE174" s="220"/>
      <c r="DF174" s="220"/>
      <c r="DG174" s="220"/>
      <c r="DH174" s="221"/>
      <c r="DI174" s="221"/>
      <c r="DJ174" s="221"/>
      <c r="DK174" s="221"/>
      <c r="DL174" s="221"/>
      <c r="DM174" s="221"/>
      <c r="DN174" s="220"/>
      <c r="DO174" s="220"/>
      <c r="DP174" s="220"/>
      <c r="DQ174" s="220"/>
      <c r="DR174" s="220"/>
      <c r="DS174" s="220"/>
      <c r="DT174" s="220"/>
      <c r="DU174" s="220"/>
      <c r="DV174" s="220"/>
      <c r="DW174" s="220"/>
      <c r="DX174" s="220"/>
      <c r="DY174" s="220"/>
      <c r="DZ174" s="220"/>
      <c r="EA174" s="221"/>
      <c r="EB174" s="221"/>
      <c r="EC174" s="221"/>
      <c r="ED174" s="221"/>
      <c r="EE174" s="221"/>
      <c r="EF174" s="221"/>
      <c r="EG174" s="220"/>
      <c r="EH174" s="220"/>
      <c r="EI174" s="220"/>
      <c r="EJ174" s="220"/>
      <c r="EK174" s="220"/>
      <c r="EL174" s="220"/>
      <c r="EM174" s="220"/>
      <c r="EN174" s="220"/>
      <c r="EO174" s="220"/>
      <c r="EP174" s="220"/>
      <c r="EQ174" s="220"/>
      <c r="ER174" s="220"/>
      <c r="ES174" s="220"/>
      <c r="ET174" s="221"/>
      <c r="EU174" s="221"/>
      <c r="EV174" s="221"/>
      <c r="EW174" s="221"/>
      <c r="EX174" s="221"/>
      <c r="EY174" s="221"/>
      <c r="EZ174" s="220"/>
      <c r="FA174" s="220"/>
      <c r="FB174" s="220"/>
      <c r="FC174" s="220"/>
      <c r="FD174" s="220"/>
      <c r="FE174" s="220"/>
      <c r="FF174" s="220"/>
      <c r="FG174" s="220"/>
      <c r="FH174" s="220"/>
      <c r="FI174" s="220"/>
      <c r="FJ174" s="220"/>
      <c r="FK174" s="220"/>
      <c r="FL174" s="220"/>
      <c r="FM174" s="221"/>
      <c r="FN174" s="221"/>
      <c r="FO174" s="221"/>
      <c r="FP174" s="221"/>
      <c r="FQ174" s="221"/>
      <c r="FR174" s="221"/>
      <c r="FS174" s="220"/>
      <c r="FT174" s="220"/>
      <c r="FU174" s="220"/>
      <c r="FV174" s="220"/>
      <c r="FW174" s="220"/>
      <c r="FX174" s="220"/>
      <c r="FY174" s="220"/>
      <c r="FZ174" s="220"/>
      <c r="GA174" s="220"/>
      <c r="GB174" s="220"/>
      <c r="GC174" s="220"/>
      <c r="GD174" s="220"/>
      <c r="GE174" s="220"/>
      <c r="GF174" s="221"/>
      <c r="GG174" s="221"/>
      <c r="GH174" s="221"/>
      <c r="GI174" s="221"/>
      <c r="GJ174" s="221"/>
      <c r="GK174" s="221"/>
      <c r="GL174" s="220"/>
      <c r="GM174" s="220"/>
      <c r="GN174" s="220"/>
      <c r="GO174" s="220"/>
      <c r="GP174" s="220"/>
      <c r="GQ174" s="220"/>
      <c r="GR174" s="220"/>
      <c r="GS174" s="220"/>
      <c r="GT174" s="220"/>
      <c r="GU174" s="220"/>
      <c r="GV174" s="220"/>
      <c r="GW174" s="220"/>
      <c r="GX174" s="220"/>
      <c r="GY174" s="221"/>
      <c r="GZ174" s="221"/>
      <c r="HA174" s="221"/>
      <c r="HB174" s="221"/>
      <c r="HC174" s="221"/>
      <c r="HD174" s="221"/>
      <c r="HE174" s="220"/>
      <c r="HF174" s="220"/>
      <c r="HG174" s="220"/>
      <c r="HH174" s="220"/>
      <c r="HI174" s="220"/>
      <c r="HJ174" s="220"/>
      <c r="HK174" s="220"/>
      <c r="HL174" s="220"/>
      <c r="HM174" s="220"/>
      <c r="HN174" s="220"/>
      <c r="HO174" s="220"/>
      <c r="HP174" s="220"/>
      <c r="HQ174" s="220"/>
      <c r="HR174" s="220"/>
      <c r="HS174" s="220"/>
      <c r="HT174" s="220"/>
      <c r="HU174" s="220"/>
      <c r="HV174" s="220"/>
      <c r="HW174" s="220"/>
      <c r="HX174" s="220"/>
      <c r="HY174" s="220"/>
      <c r="HZ174" s="220"/>
      <c r="IA174" s="220"/>
      <c r="IB174" s="220"/>
      <c r="IC174" s="220"/>
      <c r="ID174" s="220"/>
      <c r="IE174" s="220"/>
      <c r="IF174" s="220"/>
      <c r="IG174" s="220"/>
      <c r="IH174" s="220"/>
      <c r="II174" s="220"/>
      <c r="IJ174" s="220"/>
      <c r="IK174" s="221"/>
      <c r="IL174" s="221"/>
      <c r="IM174" s="220"/>
      <c r="IN174" s="220"/>
      <c r="IO174" s="220"/>
      <c r="IP174" s="220"/>
      <c r="IQ174" s="220"/>
      <c r="IR174" s="220"/>
      <c r="IS174" s="220"/>
      <c r="IT174" s="220"/>
      <c r="IU174" s="220"/>
      <c r="IV174" s="220"/>
      <c r="IW174" s="220"/>
      <c r="IX174" s="220"/>
      <c r="IY174" s="220"/>
      <c r="IZ174" s="220"/>
      <c r="JA174" s="220"/>
      <c r="JB174" s="220"/>
      <c r="JC174" s="220"/>
      <c r="JD174" s="220"/>
      <c r="JE174" s="157"/>
    </row>
    <row r="175" spans="1:265" s="135" customFormat="1">
      <c r="A175" s="157"/>
      <c r="B175" s="157"/>
      <c r="C175" s="143"/>
      <c r="D175" s="220"/>
      <c r="E175" s="220"/>
      <c r="F175" s="220"/>
      <c r="G175" s="220"/>
      <c r="H175" s="220"/>
      <c r="I175" s="220"/>
      <c r="J175" s="220"/>
      <c r="K175" s="220"/>
      <c r="L175" s="220"/>
      <c r="M175" s="220"/>
      <c r="N175" s="220"/>
      <c r="O175" s="220"/>
      <c r="P175" s="220"/>
      <c r="Q175" s="220"/>
      <c r="R175" s="220"/>
      <c r="S175" s="220"/>
      <c r="T175" s="220"/>
      <c r="U175" s="220"/>
      <c r="V175" s="220"/>
      <c r="W175" s="220"/>
      <c r="X175" s="220"/>
      <c r="Y175" s="220"/>
      <c r="Z175" s="220"/>
      <c r="AA175" s="220"/>
      <c r="AB175" s="220"/>
      <c r="AC175" s="220"/>
      <c r="AD175" s="220"/>
      <c r="AE175" s="220"/>
      <c r="AF175" s="220"/>
      <c r="AG175" s="220"/>
      <c r="AH175" s="220"/>
      <c r="AI175" s="220"/>
      <c r="AJ175" s="221"/>
      <c r="AK175" s="221"/>
      <c r="AL175" s="221"/>
      <c r="AM175" s="221"/>
      <c r="AN175" s="221"/>
      <c r="AO175" s="221"/>
      <c r="AP175" s="220"/>
      <c r="AQ175" s="220"/>
      <c r="AR175" s="220"/>
      <c r="AS175" s="220"/>
      <c r="AT175" s="220"/>
      <c r="AU175" s="220"/>
      <c r="AV175" s="220"/>
      <c r="AW175" s="220"/>
      <c r="AX175" s="220"/>
      <c r="AY175" s="220"/>
      <c r="AZ175" s="220"/>
      <c r="BA175" s="220"/>
      <c r="BB175" s="220"/>
      <c r="BC175" s="220"/>
      <c r="BD175" s="220"/>
      <c r="BE175" s="220"/>
      <c r="BF175" s="220"/>
      <c r="BG175" s="220"/>
      <c r="BH175" s="220"/>
      <c r="BI175" s="220"/>
      <c r="BJ175" s="220"/>
      <c r="BK175" s="220"/>
      <c r="BL175" s="220"/>
      <c r="BM175" s="220"/>
      <c r="BN175" s="220"/>
      <c r="BO175" s="220"/>
      <c r="BP175" s="220"/>
      <c r="BQ175" s="220"/>
      <c r="BR175" s="220"/>
      <c r="BS175" s="220"/>
      <c r="BT175" s="220"/>
      <c r="BU175" s="220"/>
      <c r="BV175" s="221"/>
      <c r="BW175" s="221"/>
      <c r="BX175" s="221"/>
      <c r="BY175" s="221"/>
      <c r="BZ175" s="221"/>
      <c r="CA175" s="221"/>
      <c r="CB175" s="220"/>
      <c r="CC175" s="220"/>
      <c r="CD175" s="220"/>
      <c r="CE175" s="220"/>
      <c r="CF175" s="220"/>
      <c r="CG175" s="220"/>
      <c r="CH175" s="220"/>
      <c r="CI175" s="220"/>
      <c r="CJ175" s="220"/>
      <c r="CK175" s="220"/>
      <c r="CL175" s="220"/>
      <c r="CM175" s="220"/>
      <c r="CN175" s="220"/>
      <c r="CO175" s="221"/>
      <c r="CP175" s="221"/>
      <c r="CQ175" s="221"/>
      <c r="CR175" s="221"/>
      <c r="CS175" s="221"/>
      <c r="CT175" s="221"/>
      <c r="CU175" s="220"/>
      <c r="CV175" s="220"/>
      <c r="CW175" s="220"/>
      <c r="CX175" s="220"/>
      <c r="CY175" s="220"/>
      <c r="CZ175" s="220"/>
      <c r="DA175" s="220"/>
      <c r="DB175" s="220"/>
      <c r="DC175" s="220"/>
      <c r="DD175" s="220"/>
      <c r="DE175" s="220"/>
      <c r="DF175" s="220"/>
      <c r="DG175" s="220"/>
      <c r="DH175" s="221"/>
      <c r="DI175" s="221"/>
      <c r="DJ175" s="221"/>
      <c r="DK175" s="221"/>
      <c r="DL175" s="221"/>
      <c r="DM175" s="221"/>
      <c r="DN175" s="220"/>
      <c r="DO175" s="220"/>
      <c r="DP175" s="220"/>
      <c r="DQ175" s="220"/>
      <c r="DR175" s="220"/>
      <c r="DS175" s="220"/>
      <c r="DT175" s="220"/>
      <c r="DU175" s="220"/>
      <c r="DV175" s="220"/>
      <c r="DW175" s="220"/>
      <c r="DX175" s="220"/>
      <c r="DY175" s="220"/>
      <c r="DZ175" s="220"/>
      <c r="EA175" s="221"/>
      <c r="EB175" s="221"/>
      <c r="EC175" s="221"/>
      <c r="ED175" s="221"/>
      <c r="EE175" s="221"/>
      <c r="EF175" s="221"/>
      <c r="EG175" s="220"/>
      <c r="EH175" s="220"/>
      <c r="EI175" s="220"/>
      <c r="EJ175" s="220"/>
      <c r="EK175" s="220"/>
      <c r="EL175" s="220"/>
      <c r="EM175" s="220"/>
      <c r="EN175" s="220"/>
      <c r="EO175" s="220"/>
      <c r="EP175" s="220"/>
      <c r="EQ175" s="220"/>
      <c r="ER175" s="220"/>
      <c r="ES175" s="220"/>
      <c r="ET175" s="221"/>
      <c r="EU175" s="221"/>
      <c r="EV175" s="221"/>
      <c r="EW175" s="221"/>
      <c r="EX175" s="221"/>
      <c r="EY175" s="221"/>
      <c r="EZ175" s="220"/>
      <c r="FA175" s="220"/>
      <c r="FB175" s="220"/>
      <c r="FC175" s="220"/>
      <c r="FD175" s="220"/>
      <c r="FE175" s="220"/>
      <c r="FF175" s="220"/>
      <c r="FG175" s="220"/>
      <c r="FH175" s="220"/>
      <c r="FI175" s="220"/>
      <c r="FJ175" s="220"/>
      <c r="FK175" s="220"/>
      <c r="FL175" s="220"/>
      <c r="FM175" s="221"/>
      <c r="FN175" s="221"/>
      <c r="FO175" s="221"/>
      <c r="FP175" s="221"/>
      <c r="FQ175" s="221"/>
      <c r="FR175" s="221"/>
      <c r="FS175" s="220"/>
      <c r="FT175" s="220"/>
      <c r="FU175" s="220"/>
      <c r="FV175" s="220"/>
      <c r="FW175" s="220"/>
      <c r="FX175" s="220"/>
      <c r="FY175" s="220"/>
      <c r="FZ175" s="220"/>
      <c r="GA175" s="220"/>
      <c r="GB175" s="220"/>
      <c r="GC175" s="220"/>
      <c r="GD175" s="220"/>
      <c r="GE175" s="220"/>
      <c r="GF175" s="221"/>
      <c r="GG175" s="221"/>
      <c r="GH175" s="221"/>
      <c r="GI175" s="221"/>
      <c r="GJ175" s="221"/>
      <c r="GK175" s="221"/>
      <c r="GL175" s="220"/>
      <c r="GM175" s="220"/>
      <c r="GN175" s="220"/>
      <c r="GO175" s="220"/>
      <c r="GP175" s="220"/>
      <c r="GQ175" s="220"/>
      <c r="GR175" s="220"/>
      <c r="GS175" s="220"/>
      <c r="GT175" s="220"/>
      <c r="GU175" s="220"/>
      <c r="GV175" s="220"/>
      <c r="GW175" s="220"/>
      <c r="GX175" s="220"/>
      <c r="GY175" s="221"/>
      <c r="GZ175" s="221"/>
      <c r="HA175" s="221"/>
      <c r="HB175" s="221"/>
      <c r="HC175" s="221"/>
      <c r="HD175" s="221"/>
      <c r="HE175" s="220"/>
      <c r="HF175" s="220"/>
      <c r="HG175" s="220"/>
      <c r="HH175" s="220"/>
      <c r="HI175" s="220"/>
      <c r="HJ175" s="220"/>
      <c r="HK175" s="220"/>
      <c r="HL175" s="220"/>
      <c r="HM175" s="220"/>
      <c r="HN175" s="220"/>
      <c r="HO175" s="220"/>
      <c r="HP175" s="220"/>
      <c r="HQ175" s="220"/>
      <c r="HR175" s="220"/>
      <c r="HS175" s="220"/>
      <c r="HT175" s="220"/>
      <c r="HU175" s="220"/>
      <c r="HV175" s="220"/>
      <c r="HW175" s="220"/>
      <c r="HX175" s="220"/>
      <c r="HY175" s="220"/>
      <c r="HZ175" s="220"/>
      <c r="IA175" s="220"/>
      <c r="IB175" s="220"/>
      <c r="IC175" s="220"/>
      <c r="ID175" s="220"/>
      <c r="IE175" s="220"/>
      <c r="IF175" s="220"/>
      <c r="IG175" s="220"/>
      <c r="IH175" s="220"/>
      <c r="II175" s="220"/>
      <c r="IJ175" s="220"/>
      <c r="IK175" s="221"/>
      <c r="IL175" s="221"/>
      <c r="IM175" s="220"/>
      <c r="IN175" s="220"/>
      <c r="IO175" s="220"/>
      <c r="IP175" s="220"/>
      <c r="IQ175" s="220"/>
      <c r="IR175" s="220"/>
      <c r="IS175" s="220"/>
      <c r="IT175" s="220"/>
      <c r="IU175" s="220"/>
      <c r="IV175" s="220"/>
      <c r="IW175" s="220"/>
      <c r="IX175" s="220"/>
      <c r="IY175" s="220"/>
      <c r="IZ175" s="220"/>
      <c r="JA175" s="220"/>
      <c r="JB175" s="220"/>
      <c r="JC175" s="220"/>
      <c r="JD175" s="220"/>
      <c r="JE175" s="157"/>
    </row>
    <row r="176" spans="1:265" s="135" customFormat="1">
      <c r="A176" s="157"/>
      <c r="B176" s="157"/>
      <c r="C176" s="143"/>
      <c r="D176" s="220"/>
      <c r="E176" s="220"/>
      <c r="F176" s="220"/>
      <c r="G176" s="220"/>
      <c r="H176" s="220"/>
      <c r="I176" s="220"/>
      <c r="J176" s="220"/>
      <c r="K176" s="220"/>
      <c r="L176" s="220"/>
      <c r="M176" s="220"/>
      <c r="N176" s="220"/>
      <c r="O176" s="220"/>
      <c r="P176" s="220"/>
      <c r="Q176" s="220"/>
      <c r="R176" s="220"/>
      <c r="S176" s="220"/>
      <c r="T176" s="220"/>
      <c r="U176" s="220"/>
      <c r="V176" s="220"/>
      <c r="W176" s="220"/>
      <c r="X176" s="220"/>
      <c r="Y176" s="220"/>
      <c r="Z176" s="220"/>
      <c r="AA176" s="220"/>
      <c r="AB176" s="220"/>
      <c r="AC176" s="220"/>
      <c r="AD176" s="220"/>
      <c r="AE176" s="220"/>
      <c r="AF176" s="220"/>
      <c r="AG176" s="220"/>
      <c r="AH176" s="220"/>
      <c r="AI176" s="220"/>
      <c r="AJ176" s="221"/>
      <c r="AK176" s="221"/>
      <c r="AL176" s="221"/>
      <c r="AM176" s="221"/>
      <c r="AN176" s="221"/>
      <c r="AO176" s="221"/>
      <c r="AP176" s="220"/>
      <c r="AQ176" s="220"/>
      <c r="AR176" s="220"/>
      <c r="AS176" s="220"/>
      <c r="AT176" s="220"/>
      <c r="AU176" s="220"/>
      <c r="AV176" s="220"/>
      <c r="AW176" s="220"/>
      <c r="AX176" s="220"/>
      <c r="AY176" s="220"/>
      <c r="AZ176" s="220"/>
      <c r="BA176" s="220"/>
      <c r="BB176" s="220"/>
      <c r="BC176" s="220"/>
      <c r="BD176" s="220"/>
      <c r="BE176" s="220"/>
      <c r="BF176" s="220"/>
      <c r="BG176" s="220"/>
      <c r="BH176" s="220"/>
      <c r="BI176" s="220"/>
      <c r="BJ176" s="220"/>
      <c r="BK176" s="220"/>
      <c r="BL176" s="220"/>
      <c r="BM176" s="220"/>
      <c r="BN176" s="220"/>
      <c r="BO176" s="220"/>
      <c r="BP176" s="220"/>
      <c r="BQ176" s="220"/>
      <c r="BR176" s="220"/>
      <c r="BS176" s="220"/>
      <c r="BT176" s="220"/>
      <c r="BU176" s="220"/>
      <c r="BV176" s="221"/>
      <c r="BW176" s="221"/>
      <c r="BX176" s="221"/>
      <c r="BY176" s="221"/>
      <c r="BZ176" s="221"/>
      <c r="CA176" s="221"/>
      <c r="CB176" s="220"/>
      <c r="CC176" s="220"/>
      <c r="CD176" s="220"/>
      <c r="CE176" s="220"/>
      <c r="CF176" s="220"/>
      <c r="CG176" s="220"/>
      <c r="CH176" s="220"/>
      <c r="CI176" s="220"/>
      <c r="CJ176" s="220"/>
      <c r="CK176" s="220"/>
      <c r="CL176" s="220"/>
      <c r="CM176" s="220"/>
      <c r="CN176" s="220"/>
      <c r="CO176" s="221"/>
      <c r="CP176" s="221"/>
      <c r="CQ176" s="221"/>
      <c r="CR176" s="221"/>
      <c r="CS176" s="221"/>
      <c r="CT176" s="221"/>
      <c r="CU176" s="220"/>
      <c r="CV176" s="220"/>
      <c r="CW176" s="220"/>
      <c r="CX176" s="220"/>
      <c r="CY176" s="220"/>
      <c r="CZ176" s="220"/>
      <c r="DA176" s="220"/>
      <c r="DB176" s="220"/>
      <c r="DC176" s="220"/>
      <c r="DD176" s="220"/>
      <c r="DE176" s="220"/>
      <c r="DF176" s="220"/>
      <c r="DG176" s="220"/>
      <c r="DH176" s="221"/>
      <c r="DI176" s="221"/>
      <c r="DJ176" s="221"/>
      <c r="DK176" s="221"/>
      <c r="DL176" s="221"/>
      <c r="DM176" s="221"/>
      <c r="DN176" s="220"/>
      <c r="DO176" s="220"/>
      <c r="DP176" s="220"/>
      <c r="DQ176" s="220"/>
      <c r="DR176" s="220"/>
      <c r="DS176" s="220"/>
      <c r="DT176" s="220"/>
      <c r="DU176" s="220"/>
      <c r="DV176" s="220"/>
      <c r="DW176" s="220"/>
      <c r="DX176" s="220"/>
      <c r="DY176" s="220"/>
      <c r="DZ176" s="220"/>
      <c r="EA176" s="221"/>
      <c r="EB176" s="221"/>
      <c r="EC176" s="221"/>
      <c r="ED176" s="221"/>
      <c r="EE176" s="221"/>
      <c r="EF176" s="221"/>
      <c r="EG176" s="220"/>
      <c r="EH176" s="220"/>
      <c r="EI176" s="220"/>
      <c r="EJ176" s="220"/>
      <c r="EK176" s="220"/>
      <c r="EL176" s="220"/>
      <c r="EM176" s="220"/>
      <c r="EN176" s="220"/>
      <c r="EO176" s="220"/>
      <c r="EP176" s="220"/>
      <c r="EQ176" s="220"/>
      <c r="ER176" s="220"/>
      <c r="ES176" s="220"/>
      <c r="ET176" s="221"/>
      <c r="EU176" s="221"/>
      <c r="EV176" s="221"/>
      <c r="EW176" s="221"/>
      <c r="EX176" s="221"/>
      <c r="EY176" s="221"/>
      <c r="EZ176" s="220"/>
      <c r="FA176" s="220"/>
      <c r="FB176" s="220"/>
      <c r="FC176" s="220"/>
      <c r="FD176" s="220"/>
      <c r="FE176" s="220"/>
      <c r="FF176" s="220"/>
      <c r="FG176" s="220"/>
      <c r="FH176" s="220"/>
      <c r="FI176" s="220"/>
      <c r="FJ176" s="220"/>
      <c r="FK176" s="220"/>
      <c r="FL176" s="220"/>
      <c r="FM176" s="221"/>
      <c r="FN176" s="221"/>
      <c r="FO176" s="221"/>
      <c r="FP176" s="221"/>
      <c r="FQ176" s="221"/>
      <c r="FR176" s="221"/>
      <c r="FS176" s="220"/>
      <c r="FT176" s="220"/>
      <c r="FU176" s="220"/>
      <c r="FV176" s="220"/>
      <c r="FW176" s="220"/>
      <c r="FX176" s="220"/>
      <c r="FY176" s="220"/>
      <c r="FZ176" s="220"/>
      <c r="GA176" s="220"/>
      <c r="GB176" s="220"/>
      <c r="GC176" s="220"/>
      <c r="GD176" s="220"/>
      <c r="GE176" s="220"/>
      <c r="GF176" s="221"/>
      <c r="GG176" s="221"/>
      <c r="GH176" s="221"/>
      <c r="GI176" s="221"/>
      <c r="GJ176" s="221"/>
      <c r="GK176" s="221"/>
      <c r="GL176" s="220"/>
      <c r="GM176" s="220"/>
      <c r="GN176" s="220"/>
      <c r="GO176" s="220"/>
      <c r="GP176" s="220"/>
      <c r="GQ176" s="220"/>
      <c r="GR176" s="220"/>
      <c r="GS176" s="220"/>
      <c r="GT176" s="220"/>
      <c r="GU176" s="220"/>
      <c r="GV176" s="220"/>
      <c r="GW176" s="220"/>
      <c r="GX176" s="220"/>
      <c r="GY176" s="221"/>
      <c r="GZ176" s="221"/>
      <c r="HA176" s="221"/>
      <c r="HB176" s="221"/>
      <c r="HC176" s="221"/>
      <c r="HD176" s="221"/>
      <c r="HE176" s="220"/>
      <c r="HF176" s="220"/>
      <c r="HG176" s="220"/>
      <c r="HH176" s="220"/>
      <c r="HI176" s="220"/>
      <c r="HJ176" s="220"/>
      <c r="HK176" s="220"/>
      <c r="HL176" s="220"/>
      <c r="HM176" s="220"/>
      <c r="HN176" s="220"/>
      <c r="HO176" s="220"/>
      <c r="HP176" s="220"/>
      <c r="HQ176" s="220"/>
      <c r="HR176" s="220"/>
      <c r="HS176" s="220"/>
      <c r="HT176" s="220"/>
      <c r="HU176" s="220"/>
      <c r="HV176" s="220"/>
      <c r="HW176" s="220"/>
      <c r="HX176" s="220"/>
      <c r="HY176" s="220"/>
      <c r="HZ176" s="220"/>
      <c r="IA176" s="220"/>
      <c r="IB176" s="220"/>
      <c r="IC176" s="220"/>
      <c r="ID176" s="220"/>
      <c r="IE176" s="220"/>
      <c r="IF176" s="220"/>
      <c r="IG176" s="220"/>
      <c r="IH176" s="220"/>
      <c r="II176" s="220"/>
      <c r="IJ176" s="220"/>
      <c r="IK176" s="221"/>
      <c r="IL176" s="221"/>
      <c r="IM176" s="220"/>
      <c r="IN176" s="220"/>
      <c r="IO176" s="220"/>
      <c r="IP176" s="220"/>
      <c r="IQ176" s="220"/>
      <c r="IR176" s="220"/>
      <c r="IS176" s="220"/>
      <c r="IT176" s="220"/>
      <c r="IU176" s="220"/>
      <c r="IV176" s="220"/>
      <c r="IW176" s="220"/>
      <c r="IX176" s="220"/>
      <c r="IY176" s="220"/>
      <c r="IZ176" s="220"/>
      <c r="JA176" s="220"/>
      <c r="JB176" s="220"/>
      <c r="JC176" s="220"/>
      <c r="JD176" s="220"/>
      <c r="JE176" s="157"/>
    </row>
    <row r="177" spans="1:265" s="135" customFormat="1">
      <c r="A177" s="157"/>
      <c r="B177" s="157"/>
      <c r="C177" s="143"/>
      <c r="D177" s="220"/>
      <c r="E177" s="220"/>
      <c r="F177" s="220"/>
      <c r="G177" s="220"/>
      <c r="H177" s="220"/>
      <c r="I177" s="220"/>
      <c r="J177" s="220"/>
      <c r="K177" s="220"/>
      <c r="L177" s="220"/>
      <c r="M177" s="220"/>
      <c r="N177" s="220"/>
      <c r="O177" s="220"/>
      <c r="P177" s="220"/>
      <c r="Q177" s="220"/>
      <c r="R177" s="220"/>
      <c r="S177" s="220"/>
      <c r="T177" s="220"/>
      <c r="U177" s="220"/>
      <c r="V177" s="220"/>
      <c r="W177" s="220"/>
      <c r="X177" s="220"/>
      <c r="Y177" s="220"/>
      <c r="Z177" s="220"/>
      <c r="AA177" s="220"/>
      <c r="AB177" s="220"/>
      <c r="AC177" s="220"/>
      <c r="AD177" s="220"/>
      <c r="AE177" s="220"/>
      <c r="AF177" s="220"/>
      <c r="AG177" s="220"/>
      <c r="AH177" s="220"/>
      <c r="AI177" s="220"/>
      <c r="AJ177" s="221"/>
      <c r="AK177" s="221"/>
      <c r="AL177" s="221"/>
      <c r="AM177" s="221"/>
      <c r="AN177" s="221"/>
      <c r="AO177" s="221"/>
      <c r="AP177" s="220"/>
      <c r="AQ177" s="220"/>
      <c r="AR177" s="220"/>
      <c r="AS177" s="220"/>
      <c r="AT177" s="220"/>
      <c r="AU177" s="220"/>
      <c r="AV177" s="220"/>
      <c r="AW177" s="220"/>
      <c r="AX177" s="220"/>
      <c r="AY177" s="220"/>
      <c r="AZ177" s="220"/>
      <c r="BA177" s="220"/>
      <c r="BB177" s="220"/>
      <c r="BC177" s="220"/>
      <c r="BD177" s="220"/>
      <c r="BE177" s="220"/>
      <c r="BF177" s="220"/>
      <c r="BG177" s="220"/>
      <c r="BH177" s="220"/>
      <c r="BI177" s="220"/>
      <c r="BJ177" s="220"/>
      <c r="BK177" s="220"/>
      <c r="BL177" s="220"/>
      <c r="BM177" s="220"/>
      <c r="BN177" s="220"/>
      <c r="BO177" s="220"/>
      <c r="BP177" s="220"/>
      <c r="BQ177" s="220"/>
      <c r="BR177" s="220"/>
      <c r="BS177" s="220"/>
      <c r="BT177" s="220"/>
      <c r="BU177" s="220"/>
      <c r="BV177" s="221"/>
      <c r="BW177" s="221"/>
      <c r="BX177" s="221"/>
      <c r="BY177" s="221"/>
      <c r="BZ177" s="221"/>
      <c r="CA177" s="221"/>
      <c r="CB177" s="220"/>
      <c r="CC177" s="220"/>
      <c r="CD177" s="220"/>
      <c r="CE177" s="220"/>
      <c r="CF177" s="220"/>
      <c r="CG177" s="220"/>
      <c r="CH177" s="220"/>
      <c r="CI177" s="220"/>
      <c r="CJ177" s="220"/>
      <c r="CK177" s="220"/>
      <c r="CL177" s="220"/>
      <c r="CM177" s="220"/>
      <c r="CN177" s="220"/>
      <c r="CO177" s="221"/>
      <c r="CP177" s="221"/>
      <c r="CQ177" s="221"/>
      <c r="CR177" s="221"/>
      <c r="CS177" s="221"/>
      <c r="CT177" s="221"/>
      <c r="CU177" s="220"/>
      <c r="CV177" s="220"/>
      <c r="CW177" s="220"/>
      <c r="CX177" s="220"/>
      <c r="CY177" s="220"/>
      <c r="CZ177" s="220"/>
      <c r="DA177" s="220"/>
      <c r="DB177" s="220"/>
      <c r="DC177" s="220"/>
      <c r="DD177" s="220"/>
      <c r="DE177" s="220"/>
      <c r="DF177" s="220"/>
      <c r="DG177" s="220"/>
      <c r="DH177" s="221"/>
      <c r="DI177" s="221"/>
      <c r="DJ177" s="221"/>
      <c r="DK177" s="221"/>
      <c r="DL177" s="221"/>
      <c r="DM177" s="221"/>
      <c r="DN177" s="220"/>
      <c r="DO177" s="220"/>
      <c r="DP177" s="220"/>
      <c r="DQ177" s="220"/>
      <c r="DR177" s="220"/>
      <c r="DS177" s="220"/>
      <c r="DT177" s="220"/>
      <c r="DU177" s="220"/>
      <c r="DV177" s="220"/>
      <c r="DW177" s="220"/>
      <c r="DX177" s="220"/>
      <c r="DY177" s="220"/>
      <c r="DZ177" s="220"/>
      <c r="EA177" s="221"/>
      <c r="EB177" s="221"/>
      <c r="EC177" s="221"/>
      <c r="ED177" s="221"/>
      <c r="EE177" s="221"/>
      <c r="EF177" s="221"/>
      <c r="EG177" s="220"/>
      <c r="EH177" s="220"/>
      <c r="EI177" s="220"/>
      <c r="EJ177" s="220"/>
      <c r="EK177" s="220"/>
      <c r="EL177" s="220"/>
      <c r="EM177" s="220"/>
      <c r="EN177" s="220"/>
      <c r="EO177" s="220"/>
      <c r="EP177" s="220"/>
      <c r="EQ177" s="220"/>
      <c r="ER177" s="220"/>
      <c r="ES177" s="220"/>
      <c r="ET177" s="221"/>
      <c r="EU177" s="221"/>
      <c r="EV177" s="221"/>
      <c r="EW177" s="221"/>
      <c r="EX177" s="221"/>
      <c r="EY177" s="221"/>
      <c r="EZ177" s="220"/>
      <c r="FA177" s="220"/>
      <c r="FB177" s="220"/>
      <c r="FC177" s="220"/>
      <c r="FD177" s="220"/>
      <c r="FE177" s="220"/>
      <c r="FF177" s="220"/>
      <c r="FG177" s="220"/>
      <c r="FH177" s="220"/>
      <c r="FI177" s="220"/>
      <c r="FJ177" s="220"/>
      <c r="FK177" s="220"/>
      <c r="FL177" s="220"/>
      <c r="FM177" s="221"/>
      <c r="FN177" s="221"/>
      <c r="FO177" s="221"/>
      <c r="FP177" s="221"/>
      <c r="FQ177" s="221"/>
      <c r="FR177" s="221"/>
      <c r="FS177" s="220"/>
      <c r="FT177" s="220"/>
      <c r="FU177" s="220"/>
      <c r="FV177" s="220"/>
      <c r="FW177" s="220"/>
      <c r="FX177" s="220"/>
      <c r="FY177" s="220"/>
      <c r="FZ177" s="220"/>
      <c r="GA177" s="220"/>
      <c r="GB177" s="220"/>
      <c r="GC177" s="220"/>
      <c r="GD177" s="220"/>
      <c r="GE177" s="220"/>
      <c r="GF177" s="221"/>
      <c r="GG177" s="221"/>
      <c r="GH177" s="221"/>
      <c r="GI177" s="221"/>
      <c r="GJ177" s="221"/>
      <c r="GK177" s="221"/>
      <c r="GL177" s="220"/>
      <c r="GM177" s="220"/>
      <c r="GN177" s="220"/>
      <c r="GO177" s="220"/>
      <c r="GP177" s="220"/>
      <c r="GQ177" s="220"/>
      <c r="GR177" s="220"/>
      <c r="GS177" s="220"/>
      <c r="GT177" s="220"/>
      <c r="GU177" s="220"/>
      <c r="GV177" s="220"/>
      <c r="GW177" s="220"/>
      <c r="GX177" s="220"/>
      <c r="GY177" s="221"/>
      <c r="GZ177" s="221"/>
      <c r="HA177" s="221"/>
      <c r="HB177" s="221"/>
      <c r="HC177" s="221"/>
      <c r="HD177" s="221"/>
      <c r="HE177" s="220"/>
      <c r="HF177" s="220"/>
      <c r="HG177" s="220"/>
      <c r="HH177" s="220"/>
      <c r="HI177" s="220"/>
      <c r="HJ177" s="220"/>
      <c r="HK177" s="220"/>
      <c r="HL177" s="220"/>
      <c r="HM177" s="220"/>
      <c r="HN177" s="220"/>
      <c r="HO177" s="220"/>
      <c r="HP177" s="220"/>
      <c r="HQ177" s="220"/>
      <c r="HR177" s="220"/>
      <c r="HS177" s="220"/>
      <c r="HT177" s="220"/>
      <c r="HU177" s="220"/>
      <c r="HV177" s="220"/>
      <c r="HW177" s="220"/>
      <c r="HX177" s="220"/>
      <c r="HY177" s="220"/>
      <c r="HZ177" s="220"/>
      <c r="IA177" s="220"/>
      <c r="IB177" s="220"/>
      <c r="IC177" s="220"/>
      <c r="ID177" s="220"/>
      <c r="IE177" s="220"/>
      <c r="IF177" s="220"/>
      <c r="IG177" s="220"/>
      <c r="IH177" s="220"/>
      <c r="II177" s="220"/>
      <c r="IJ177" s="220"/>
      <c r="IK177" s="221"/>
      <c r="IL177" s="221"/>
      <c r="IM177" s="220"/>
      <c r="IN177" s="220"/>
      <c r="IO177" s="220"/>
      <c r="IP177" s="220"/>
      <c r="IQ177" s="220"/>
      <c r="IR177" s="220"/>
      <c r="IS177" s="220"/>
      <c r="IT177" s="220"/>
      <c r="IU177" s="220"/>
      <c r="IV177" s="220"/>
      <c r="IW177" s="220"/>
      <c r="IX177" s="220"/>
      <c r="IY177" s="220"/>
      <c r="IZ177" s="220"/>
      <c r="JA177" s="220"/>
      <c r="JB177" s="220"/>
      <c r="JC177" s="220"/>
      <c r="JD177" s="220"/>
      <c r="JE177" s="157"/>
    </row>
    <row r="178" spans="1:265" s="135" customFormat="1">
      <c r="A178" s="157"/>
      <c r="B178" s="157"/>
      <c r="C178" s="143"/>
      <c r="D178" s="220"/>
      <c r="E178" s="220"/>
      <c r="F178" s="220"/>
      <c r="G178" s="220"/>
      <c r="H178" s="220"/>
      <c r="I178" s="220"/>
      <c r="J178" s="220"/>
      <c r="K178" s="220"/>
      <c r="L178" s="220"/>
      <c r="M178" s="220"/>
      <c r="N178" s="220"/>
      <c r="O178" s="220"/>
      <c r="P178" s="220"/>
      <c r="Q178" s="220"/>
      <c r="R178" s="220"/>
      <c r="S178" s="220"/>
      <c r="T178" s="220"/>
      <c r="U178" s="220"/>
      <c r="V178" s="220"/>
      <c r="W178" s="220"/>
      <c r="X178" s="220"/>
      <c r="Y178" s="220"/>
      <c r="Z178" s="220"/>
      <c r="AA178" s="220"/>
      <c r="AB178" s="220"/>
      <c r="AC178" s="220"/>
      <c r="AD178" s="220"/>
      <c r="AE178" s="220"/>
      <c r="AF178" s="220"/>
      <c r="AG178" s="220"/>
      <c r="AH178" s="220"/>
      <c r="AI178" s="220"/>
      <c r="AJ178" s="221"/>
      <c r="AK178" s="221"/>
      <c r="AL178" s="221"/>
      <c r="AM178" s="221"/>
      <c r="AN178" s="221"/>
      <c r="AO178" s="221"/>
      <c r="AP178" s="220"/>
      <c r="AQ178" s="220"/>
      <c r="AR178" s="220"/>
      <c r="AS178" s="220"/>
      <c r="AT178" s="220"/>
      <c r="AU178" s="220"/>
      <c r="AV178" s="220"/>
      <c r="AW178" s="220"/>
      <c r="AX178" s="220"/>
      <c r="AY178" s="220"/>
      <c r="AZ178" s="220"/>
      <c r="BA178" s="220"/>
      <c r="BB178" s="220"/>
      <c r="BC178" s="220"/>
      <c r="BD178" s="220"/>
      <c r="BE178" s="220"/>
      <c r="BF178" s="220"/>
      <c r="BG178" s="220"/>
      <c r="BH178" s="220"/>
      <c r="BI178" s="220"/>
      <c r="BJ178" s="220"/>
      <c r="BK178" s="220"/>
      <c r="BL178" s="220"/>
      <c r="BM178" s="220"/>
      <c r="BN178" s="220"/>
      <c r="BO178" s="220"/>
      <c r="BP178" s="220"/>
      <c r="BQ178" s="220"/>
      <c r="BR178" s="220"/>
      <c r="BS178" s="220"/>
      <c r="BT178" s="220"/>
      <c r="BU178" s="220"/>
      <c r="BV178" s="221"/>
      <c r="BW178" s="221"/>
      <c r="BX178" s="221"/>
      <c r="BY178" s="221"/>
      <c r="BZ178" s="221"/>
      <c r="CA178" s="221"/>
      <c r="CB178" s="220"/>
      <c r="CC178" s="220"/>
      <c r="CD178" s="220"/>
      <c r="CE178" s="220"/>
      <c r="CF178" s="220"/>
      <c r="CG178" s="220"/>
      <c r="CH178" s="220"/>
      <c r="CI178" s="220"/>
      <c r="CJ178" s="220"/>
      <c r="CK178" s="220"/>
      <c r="CL178" s="220"/>
      <c r="CM178" s="220"/>
      <c r="CN178" s="220"/>
      <c r="CO178" s="221"/>
      <c r="CP178" s="221"/>
      <c r="CQ178" s="221"/>
      <c r="CR178" s="221"/>
      <c r="CS178" s="221"/>
      <c r="CT178" s="221"/>
      <c r="CU178" s="220"/>
      <c r="CV178" s="220"/>
      <c r="CW178" s="220"/>
      <c r="CX178" s="220"/>
      <c r="CY178" s="220"/>
      <c r="CZ178" s="220"/>
      <c r="DA178" s="220"/>
      <c r="DB178" s="220"/>
      <c r="DC178" s="220"/>
      <c r="DD178" s="220"/>
      <c r="DE178" s="220"/>
      <c r="DF178" s="220"/>
      <c r="DG178" s="220"/>
      <c r="DH178" s="221"/>
      <c r="DI178" s="221"/>
      <c r="DJ178" s="221"/>
      <c r="DK178" s="221"/>
      <c r="DL178" s="221"/>
      <c r="DM178" s="221"/>
      <c r="DN178" s="220"/>
      <c r="DO178" s="220"/>
      <c r="DP178" s="220"/>
      <c r="DQ178" s="220"/>
      <c r="DR178" s="220"/>
      <c r="DS178" s="220"/>
      <c r="DT178" s="220"/>
      <c r="DU178" s="220"/>
      <c r="DV178" s="220"/>
      <c r="DW178" s="220"/>
      <c r="DX178" s="220"/>
      <c r="DY178" s="220"/>
      <c r="DZ178" s="220"/>
      <c r="EA178" s="221"/>
      <c r="EB178" s="221"/>
      <c r="EC178" s="221"/>
      <c r="ED178" s="221"/>
      <c r="EE178" s="221"/>
      <c r="EF178" s="221"/>
      <c r="EG178" s="220"/>
      <c r="EH178" s="220"/>
      <c r="EI178" s="220"/>
      <c r="EJ178" s="220"/>
      <c r="EK178" s="220"/>
      <c r="EL178" s="220"/>
      <c r="EM178" s="220"/>
      <c r="EN178" s="220"/>
      <c r="EO178" s="220"/>
      <c r="EP178" s="220"/>
      <c r="EQ178" s="220"/>
      <c r="ER178" s="220"/>
      <c r="ES178" s="220"/>
      <c r="ET178" s="221"/>
      <c r="EU178" s="221"/>
      <c r="EV178" s="221"/>
      <c r="EW178" s="221"/>
      <c r="EX178" s="221"/>
      <c r="EY178" s="221"/>
      <c r="EZ178" s="220"/>
      <c r="FA178" s="220"/>
      <c r="FB178" s="220"/>
      <c r="FC178" s="220"/>
      <c r="FD178" s="220"/>
      <c r="FE178" s="220"/>
      <c r="FF178" s="220"/>
      <c r="FG178" s="220"/>
      <c r="FH178" s="220"/>
      <c r="FI178" s="220"/>
      <c r="FJ178" s="220"/>
      <c r="FK178" s="220"/>
      <c r="FL178" s="220"/>
      <c r="FM178" s="221"/>
      <c r="FN178" s="221"/>
      <c r="FO178" s="221"/>
      <c r="FP178" s="221"/>
      <c r="FQ178" s="221"/>
      <c r="FR178" s="221"/>
      <c r="FS178" s="220"/>
      <c r="FT178" s="220"/>
      <c r="FU178" s="220"/>
      <c r="FV178" s="220"/>
      <c r="FW178" s="220"/>
      <c r="FX178" s="220"/>
      <c r="FY178" s="220"/>
      <c r="FZ178" s="220"/>
      <c r="GA178" s="220"/>
      <c r="GB178" s="220"/>
      <c r="GC178" s="220"/>
      <c r="GD178" s="220"/>
      <c r="GE178" s="220"/>
      <c r="GF178" s="221"/>
      <c r="GG178" s="221"/>
      <c r="GH178" s="221"/>
      <c r="GI178" s="221"/>
      <c r="GJ178" s="221"/>
      <c r="GK178" s="221"/>
      <c r="GL178" s="220"/>
      <c r="GM178" s="220"/>
      <c r="GN178" s="220"/>
      <c r="GO178" s="220"/>
      <c r="GP178" s="220"/>
      <c r="GQ178" s="220"/>
      <c r="GR178" s="220"/>
      <c r="GS178" s="220"/>
      <c r="GT178" s="220"/>
      <c r="GU178" s="220"/>
      <c r="GV178" s="220"/>
      <c r="GW178" s="220"/>
      <c r="GX178" s="220"/>
      <c r="GY178" s="221"/>
      <c r="GZ178" s="221"/>
      <c r="HA178" s="221"/>
      <c r="HB178" s="221"/>
      <c r="HC178" s="221"/>
      <c r="HD178" s="221"/>
      <c r="HE178" s="220"/>
      <c r="HF178" s="220"/>
      <c r="HG178" s="220"/>
      <c r="HH178" s="220"/>
      <c r="HI178" s="220"/>
      <c r="HJ178" s="220"/>
      <c r="HK178" s="220"/>
      <c r="HL178" s="220"/>
      <c r="HM178" s="220"/>
      <c r="HN178" s="220"/>
      <c r="HO178" s="220"/>
      <c r="HP178" s="220"/>
      <c r="HQ178" s="220"/>
      <c r="HR178" s="220"/>
      <c r="HS178" s="220"/>
      <c r="HT178" s="220"/>
      <c r="HU178" s="220"/>
      <c r="HV178" s="220"/>
      <c r="HW178" s="220"/>
      <c r="HX178" s="220"/>
      <c r="HY178" s="220"/>
      <c r="HZ178" s="220"/>
      <c r="IA178" s="220"/>
      <c r="IB178" s="220"/>
      <c r="IC178" s="220"/>
      <c r="ID178" s="220"/>
      <c r="IE178" s="220"/>
      <c r="IF178" s="220"/>
      <c r="IG178" s="220"/>
      <c r="IH178" s="220"/>
      <c r="II178" s="220"/>
      <c r="IJ178" s="220"/>
      <c r="IK178" s="221"/>
      <c r="IL178" s="221"/>
      <c r="IM178" s="220"/>
      <c r="IN178" s="220"/>
      <c r="IO178" s="220"/>
      <c r="IP178" s="220"/>
      <c r="IQ178" s="220"/>
      <c r="IR178" s="220"/>
      <c r="IS178" s="220"/>
      <c r="IT178" s="220"/>
      <c r="IU178" s="220"/>
      <c r="IV178" s="220"/>
      <c r="IW178" s="220"/>
      <c r="IX178" s="220"/>
      <c r="IY178" s="220"/>
      <c r="IZ178" s="220"/>
      <c r="JA178" s="220"/>
      <c r="JB178" s="220"/>
      <c r="JC178" s="220"/>
      <c r="JD178" s="220"/>
      <c r="JE178" s="157"/>
    </row>
    <row r="179" spans="1:265" s="135" customFormat="1">
      <c r="A179" s="157"/>
      <c r="B179" s="157"/>
      <c r="C179" s="143"/>
      <c r="D179" s="220"/>
      <c r="E179" s="220"/>
      <c r="F179" s="220"/>
      <c r="G179" s="220"/>
      <c r="H179" s="220"/>
      <c r="I179" s="220"/>
      <c r="J179" s="220"/>
      <c r="K179" s="220"/>
      <c r="L179" s="220"/>
      <c r="M179" s="220"/>
      <c r="N179" s="220"/>
      <c r="O179" s="220"/>
      <c r="P179" s="220"/>
      <c r="Q179" s="220"/>
      <c r="R179" s="220"/>
      <c r="S179" s="220"/>
      <c r="T179" s="220"/>
      <c r="U179" s="220"/>
      <c r="V179" s="220"/>
      <c r="W179" s="220"/>
      <c r="X179" s="220"/>
      <c r="Y179" s="220"/>
      <c r="Z179" s="220"/>
      <c r="AA179" s="220"/>
      <c r="AB179" s="220"/>
      <c r="AC179" s="220"/>
      <c r="AD179" s="220"/>
      <c r="AE179" s="220"/>
      <c r="AF179" s="220"/>
      <c r="AG179" s="220"/>
      <c r="AH179" s="220"/>
      <c r="AI179" s="220"/>
      <c r="AJ179" s="221"/>
      <c r="AK179" s="221"/>
      <c r="AL179" s="221"/>
      <c r="AM179" s="221"/>
      <c r="AN179" s="221"/>
      <c r="AO179" s="221"/>
      <c r="AP179" s="220"/>
      <c r="AQ179" s="220"/>
      <c r="AR179" s="220"/>
      <c r="AS179" s="220"/>
      <c r="AT179" s="220"/>
      <c r="AU179" s="220"/>
      <c r="AV179" s="220"/>
      <c r="AW179" s="220"/>
      <c r="AX179" s="220"/>
      <c r="AY179" s="220"/>
      <c r="AZ179" s="220"/>
      <c r="BA179" s="220"/>
      <c r="BB179" s="220"/>
      <c r="BC179" s="220"/>
      <c r="BD179" s="220"/>
      <c r="BE179" s="220"/>
      <c r="BF179" s="220"/>
      <c r="BG179" s="220"/>
      <c r="BH179" s="220"/>
      <c r="BI179" s="220"/>
      <c r="BJ179" s="220"/>
      <c r="BK179" s="220"/>
      <c r="BL179" s="220"/>
      <c r="BM179" s="220"/>
      <c r="BN179" s="220"/>
      <c r="BO179" s="220"/>
      <c r="BP179" s="220"/>
      <c r="BQ179" s="220"/>
      <c r="BR179" s="220"/>
      <c r="BS179" s="220"/>
      <c r="BT179" s="220"/>
      <c r="BU179" s="220"/>
      <c r="BV179" s="221"/>
      <c r="BW179" s="221"/>
      <c r="BX179" s="221"/>
      <c r="BY179" s="221"/>
      <c r="BZ179" s="221"/>
      <c r="CA179" s="221"/>
      <c r="CB179" s="220"/>
      <c r="CC179" s="220"/>
      <c r="CD179" s="220"/>
      <c r="CE179" s="220"/>
      <c r="CF179" s="220"/>
      <c r="CG179" s="220"/>
      <c r="CH179" s="220"/>
      <c r="CI179" s="220"/>
      <c r="CJ179" s="220"/>
      <c r="CK179" s="220"/>
      <c r="CL179" s="220"/>
      <c r="CM179" s="220"/>
      <c r="CN179" s="220"/>
      <c r="CO179" s="221"/>
      <c r="CP179" s="221"/>
      <c r="CQ179" s="221"/>
      <c r="CR179" s="221"/>
      <c r="CS179" s="221"/>
      <c r="CT179" s="221"/>
      <c r="CU179" s="220"/>
      <c r="CV179" s="220"/>
      <c r="CW179" s="220"/>
      <c r="CX179" s="220"/>
      <c r="CY179" s="220"/>
      <c r="CZ179" s="220"/>
      <c r="DA179" s="220"/>
      <c r="DB179" s="220"/>
      <c r="DC179" s="220"/>
      <c r="DD179" s="220"/>
      <c r="DE179" s="220"/>
      <c r="DF179" s="220"/>
      <c r="DG179" s="220"/>
      <c r="DH179" s="221"/>
      <c r="DI179" s="221"/>
      <c r="DJ179" s="221"/>
      <c r="DK179" s="221"/>
      <c r="DL179" s="221"/>
      <c r="DM179" s="221"/>
      <c r="DN179" s="220"/>
      <c r="DO179" s="220"/>
      <c r="DP179" s="220"/>
      <c r="DQ179" s="220"/>
      <c r="DR179" s="220"/>
      <c r="DS179" s="220"/>
      <c r="DT179" s="220"/>
      <c r="DU179" s="220"/>
      <c r="DV179" s="220"/>
      <c r="DW179" s="220"/>
      <c r="DX179" s="220"/>
      <c r="DY179" s="220"/>
      <c r="DZ179" s="220"/>
      <c r="EA179" s="221"/>
      <c r="EB179" s="221"/>
      <c r="EC179" s="221"/>
      <c r="ED179" s="221"/>
      <c r="EE179" s="221"/>
      <c r="EF179" s="221"/>
      <c r="EG179" s="220"/>
      <c r="EH179" s="220"/>
      <c r="EI179" s="220"/>
      <c r="EJ179" s="220"/>
      <c r="EK179" s="220"/>
      <c r="EL179" s="220"/>
      <c r="EM179" s="220"/>
      <c r="EN179" s="220"/>
      <c r="EO179" s="220"/>
      <c r="EP179" s="220"/>
      <c r="EQ179" s="220"/>
      <c r="ER179" s="220"/>
      <c r="ES179" s="220"/>
      <c r="ET179" s="221"/>
      <c r="EU179" s="221"/>
      <c r="EV179" s="221"/>
      <c r="EW179" s="221"/>
      <c r="EX179" s="221"/>
      <c r="EY179" s="221"/>
      <c r="EZ179" s="220"/>
      <c r="FA179" s="220"/>
      <c r="FB179" s="220"/>
      <c r="FC179" s="220"/>
      <c r="FD179" s="220"/>
      <c r="FE179" s="220"/>
      <c r="FF179" s="220"/>
      <c r="FG179" s="220"/>
      <c r="FH179" s="220"/>
      <c r="FI179" s="220"/>
      <c r="FJ179" s="220"/>
      <c r="FK179" s="220"/>
      <c r="FL179" s="220"/>
      <c r="FM179" s="221"/>
      <c r="FN179" s="221"/>
      <c r="FO179" s="221"/>
      <c r="FP179" s="221"/>
      <c r="FQ179" s="221"/>
      <c r="FR179" s="221"/>
      <c r="FS179" s="220"/>
      <c r="FT179" s="220"/>
      <c r="FU179" s="220"/>
      <c r="FV179" s="220"/>
      <c r="FW179" s="220"/>
      <c r="FX179" s="220"/>
      <c r="FY179" s="220"/>
      <c r="FZ179" s="220"/>
      <c r="GA179" s="220"/>
      <c r="GB179" s="220"/>
      <c r="GC179" s="220"/>
      <c r="GD179" s="220"/>
      <c r="GE179" s="220"/>
      <c r="GF179" s="221"/>
      <c r="GG179" s="221"/>
      <c r="GH179" s="221"/>
      <c r="GI179" s="221"/>
      <c r="GJ179" s="221"/>
      <c r="GK179" s="221"/>
      <c r="GL179" s="220"/>
      <c r="GM179" s="220"/>
      <c r="GN179" s="220"/>
      <c r="GO179" s="220"/>
      <c r="GP179" s="220"/>
      <c r="GQ179" s="220"/>
      <c r="GR179" s="220"/>
      <c r="GS179" s="220"/>
      <c r="GT179" s="220"/>
      <c r="GU179" s="220"/>
      <c r="GV179" s="220"/>
      <c r="GW179" s="220"/>
      <c r="GX179" s="220"/>
      <c r="GY179" s="221"/>
      <c r="GZ179" s="221"/>
      <c r="HA179" s="221"/>
      <c r="HB179" s="221"/>
      <c r="HC179" s="221"/>
      <c r="HD179" s="221"/>
      <c r="HE179" s="220"/>
      <c r="HF179" s="220"/>
      <c r="HG179" s="220"/>
      <c r="HH179" s="220"/>
      <c r="HI179" s="220"/>
      <c r="HJ179" s="220"/>
      <c r="HK179" s="220"/>
      <c r="HL179" s="220"/>
      <c r="HM179" s="220"/>
      <c r="HN179" s="220"/>
      <c r="HO179" s="220"/>
      <c r="HP179" s="220"/>
      <c r="HQ179" s="220"/>
      <c r="HR179" s="220"/>
      <c r="HS179" s="220"/>
      <c r="HT179" s="220"/>
      <c r="HU179" s="220"/>
      <c r="HV179" s="220"/>
      <c r="HW179" s="220"/>
      <c r="HX179" s="220"/>
      <c r="HY179" s="220"/>
      <c r="HZ179" s="220"/>
      <c r="IA179" s="220"/>
      <c r="IB179" s="220"/>
      <c r="IC179" s="220"/>
      <c r="ID179" s="220"/>
      <c r="IE179" s="220"/>
      <c r="IF179" s="220"/>
      <c r="IG179" s="220"/>
      <c r="IH179" s="220"/>
      <c r="II179" s="220"/>
      <c r="IJ179" s="220"/>
      <c r="IK179" s="221"/>
      <c r="IL179" s="221"/>
      <c r="IM179" s="220"/>
      <c r="IN179" s="220"/>
      <c r="IO179" s="220"/>
      <c r="IP179" s="220"/>
      <c r="IQ179" s="220"/>
      <c r="IR179" s="220"/>
      <c r="IS179" s="220"/>
      <c r="IT179" s="220"/>
      <c r="IU179" s="220"/>
      <c r="IV179" s="220"/>
      <c r="IW179" s="220"/>
      <c r="IX179" s="220"/>
      <c r="IY179" s="220"/>
      <c r="IZ179" s="220"/>
      <c r="JA179" s="220"/>
      <c r="JB179" s="220"/>
      <c r="JC179" s="220"/>
      <c r="JD179" s="220"/>
      <c r="JE179" s="157"/>
    </row>
    <row r="180" spans="1:265" s="135" customFormat="1">
      <c r="A180" s="157"/>
      <c r="B180" s="157"/>
      <c r="C180" s="143"/>
      <c r="D180" s="220"/>
      <c r="E180" s="220"/>
      <c r="F180" s="220"/>
      <c r="G180" s="220"/>
      <c r="H180" s="220"/>
      <c r="I180" s="220"/>
      <c r="J180" s="220"/>
      <c r="K180" s="220"/>
      <c r="L180" s="220"/>
      <c r="M180" s="220"/>
      <c r="N180" s="220"/>
      <c r="O180" s="220"/>
      <c r="P180" s="220"/>
      <c r="Q180" s="220"/>
      <c r="R180" s="220"/>
      <c r="S180" s="220"/>
      <c r="T180" s="220"/>
      <c r="U180" s="220"/>
      <c r="V180" s="220"/>
      <c r="W180" s="220"/>
      <c r="X180" s="220"/>
      <c r="Y180" s="220"/>
      <c r="Z180" s="220"/>
      <c r="AA180" s="220"/>
      <c r="AB180" s="220"/>
      <c r="AC180" s="220"/>
      <c r="AD180" s="220"/>
      <c r="AE180" s="220"/>
      <c r="AF180" s="220"/>
      <c r="AG180" s="220"/>
      <c r="AH180" s="220"/>
      <c r="AI180" s="220"/>
      <c r="AJ180" s="221"/>
      <c r="AK180" s="221"/>
      <c r="AL180" s="221"/>
      <c r="AM180" s="221"/>
      <c r="AN180" s="221"/>
      <c r="AO180" s="221"/>
      <c r="AP180" s="220"/>
      <c r="AQ180" s="220"/>
      <c r="AR180" s="220"/>
      <c r="AS180" s="220"/>
      <c r="AT180" s="220"/>
      <c r="AU180" s="220"/>
      <c r="AV180" s="220"/>
      <c r="AW180" s="220"/>
      <c r="AX180" s="220"/>
      <c r="AY180" s="220"/>
      <c r="AZ180" s="220"/>
      <c r="BA180" s="220"/>
      <c r="BB180" s="220"/>
      <c r="BC180" s="220"/>
      <c r="BD180" s="220"/>
      <c r="BE180" s="220"/>
      <c r="BF180" s="220"/>
      <c r="BG180" s="220"/>
      <c r="BH180" s="220"/>
      <c r="BI180" s="220"/>
      <c r="BJ180" s="220"/>
      <c r="BK180" s="220"/>
      <c r="BL180" s="220"/>
      <c r="BM180" s="220"/>
      <c r="BN180" s="220"/>
      <c r="BO180" s="220"/>
      <c r="BP180" s="220"/>
      <c r="BQ180" s="220"/>
      <c r="BR180" s="220"/>
      <c r="BS180" s="220"/>
      <c r="BT180" s="220"/>
      <c r="BU180" s="220"/>
      <c r="BV180" s="221"/>
      <c r="BW180" s="221"/>
      <c r="BX180" s="221"/>
      <c r="BY180" s="221"/>
      <c r="BZ180" s="221"/>
      <c r="CA180" s="221"/>
      <c r="CB180" s="220"/>
      <c r="CC180" s="220"/>
      <c r="CD180" s="220"/>
      <c r="CE180" s="220"/>
      <c r="CF180" s="220"/>
      <c r="CG180" s="220"/>
      <c r="CH180" s="220"/>
      <c r="CI180" s="220"/>
      <c r="CJ180" s="220"/>
      <c r="CK180" s="220"/>
      <c r="CL180" s="220"/>
      <c r="CM180" s="220"/>
      <c r="CN180" s="220"/>
      <c r="CO180" s="221"/>
      <c r="CP180" s="221"/>
      <c r="CQ180" s="221"/>
      <c r="CR180" s="221"/>
      <c r="CS180" s="221"/>
      <c r="CT180" s="221"/>
      <c r="CU180" s="220"/>
      <c r="CV180" s="220"/>
      <c r="CW180" s="220"/>
      <c r="CX180" s="220"/>
      <c r="CY180" s="220"/>
      <c r="CZ180" s="220"/>
      <c r="DA180" s="220"/>
      <c r="DB180" s="220"/>
      <c r="DC180" s="220"/>
      <c r="DD180" s="220"/>
      <c r="DE180" s="220"/>
      <c r="DF180" s="220"/>
      <c r="DG180" s="220"/>
      <c r="DH180" s="221"/>
      <c r="DI180" s="221"/>
      <c r="DJ180" s="221"/>
      <c r="DK180" s="221"/>
      <c r="DL180" s="221"/>
      <c r="DM180" s="221"/>
      <c r="DN180" s="220"/>
      <c r="DO180" s="220"/>
      <c r="DP180" s="220"/>
      <c r="DQ180" s="220"/>
      <c r="DR180" s="220"/>
      <c r="DS180" s="220"/>
      <c r="DT180" s="220"/>
      <c r="DU180" s="220"/>
      <c r="DV180" s="220"/>
      <c r="DW180" s="220"/>
      <c r="DX180" s="220"/>
      <c r="DY180" s="220"/>
      <c r="DZ180" s="220"/>
      <c r="EA180" s="221"/>
      <c r="EB180" s="221"/>
      <c r="EC180" s="221"/>
      <c r="ED180" s="221"/>
      <c r="EE180" s="221"/>
      <c r="EF180" s="221"/>
      <c r="EG180" s="220"/>
      <c r="EH180" s="220"/>
      <c r="EI180" s="220"/>
      <c r="EJ180" s="220"/>
      <c r="EK180" s="220"/>
      <c r="EL180" s="220"/>
      <c r="EM180" s="220"/>
      <c r="EN180" s="220"/>
      <c r="EO180" s="220"/>
      <c r="EP180" s="220"/>
      <c r="EQ180" s="220"/>
      <c r="ER180" s="220"/>
      <c r="ES180" s="220"/>
      <c r="ET180" s="221"/>
      <c r="EU180" s="221"/>
      <c r="EV180" s="221"/>
      <c r="EW180" s="221"/>
      <c r="EX180" s="221"/>
      <c r="EY180" s="221"/>
      <c r="EZ180" s="220"/>
      <c r="FA180" s="220"/>
      <c r="FB180" s="220"/>
      <c r="FC180" s="220"/>
      <c r="FD180" s="220"/>
      <c r="FE180" s="220"/>
      <c r="FF180" s="220"/>
      <c r="FG180" s="220"/>
      <c r="FH180" s="220"/>
      <c r="FI180" s="220"/>
      <c r="FJ180" s="220"/>
      <c r="FK180" s="220"/>
      <c r="FL180" s="220"/>
      <c r="FM180" s="221"/>
      <c r="FN180" s="221"/>
      <c r="FO180" s="221"/>
      <c r="FP180" s="221"/>
      <c r="FQ180" s="221"/>
      <c r="FR180" s="221"/>
      <c r="FS180" s="220"/>
      <c r="FT180" s="220"/>
      <c r="FU180" s="220"/>
      <c r="FV180" s="220"/>
      <c r="FW180" s="220"/>
      <c r="FX180" s="220"/>
      <c r="FY180" s="220"/>
      <c r="FZ180" s="220"/>
      <c r="GA180" s="220"/>
      <c r="GB180" s="220"/>
      <c r="GC180" s="220"/>
      <c r="GD180" s="220"/>
      <c r="GE180" s="220"/>
      <c r="GF180" s="221"/>
      <c r="GG180" s="221"/>
      <c r="GH180" s="221"/>
      <c r="GI180" s="221"/>
      <c r="GJ180" s="221"/>
      <c r="GK180" s="221"/>
      <c r="GL180" s="220"/>
      <c r="GM180" s="220"/>
      <c r="GN180" s="220"/>
      <c r="GO180" s="220"/>
      <c r="GP180" s="220"/>
      <c r="GQ180" s="220"/>
      <c r="GR180" s="220"/>
      <c r="GS180" s="220"/>
      <c r="GT180" s="220"/>
      <c r="GU180" s="220"/>
      <c r="GV180" s="220"/>
      <c r="GW180" s="220"/>
      <c r="GX180" s="220"/>
      <c r="GY180" s="221"/>
      <c r="GZ180" s="221"/>
      <c r="HA180" s="221"/>
      <c r="HB180" s="221"/>
      <c r="HC180" s="221"/>
      <c r="HD180" s="221"/>
      <c r="HE180" s="220"/>
      <c r="HF180" s="220"/>
      <c r="HG180" s="220"/>
      <c r="HH180" s="220"/>
      <c r="HI180" s="220"/>
      <c r="HJ180" s="220"/>
      <c r="HK180" s="220"/>
      <c r="HL180" s="220"/>
      <c r="HM180" s="220"/>
      <c r="HN180" s="220"/>
      <c r="HO180" s="220"/>
      <c r="HP180" s="220"/>
      <c r="HQ180" s="220"/>
      <c r="HR180" s="220"/>
      <c r="HS180" s="220"/>
      <c r="HT180" s="220"/>
      <c r="HU180" s="220"/>
      <c r="HV180" s="220"/>
      <c r="HW180" s="220"/>
      <c r="HX180" s="220"/>
      <c r="HY180" s="220"/>
      <c r="HZ180" s="220"/>
      <c r="IA180" s="220"/>
      <c r="IB180" s="220"/>
      <c r="IC180" s="220"/>
      <c r="ID180" s="220"/>
      <c r="IE180" s="220"/>
      <c r="IF180" s="220"/>
      <c r="IG180" s="220"/>
      <c r="IH180" s="220"/>
      <c r="II180" s="220"/>
      <c r="IJ180" s="220"/>
      <c r="IK180" s="221"/>
      <c r="IL180" s="221"/>
      <c r="IM180" s="220"/>
      <c r="IN180" s="220"/>
      <c r="IO180" s="220"/>
      <c r="IP180" s="220"/>
      <c r="IQ180" s="220"/>
      <c r="IR180" s="220"/>
      <c r="IS180" s="220"/>
      <c r="IT180" s="220"/>
      <c r="IU180" s="220"/>
      <c r="IV180" s="220"/>
      <c r="IW180" s="220"/>
      <c r="IX180" s="220"/>
      <c r="IY180" s="220"/>
      <c r="IZ180" s="220"/>
      <c r="JA180" s="220"/>
      <c r="JB180" s="220"/>
      <c r="JC180" s="220"/>
      <c r="JD180" s="220"/>
      <c r="JE180" s="157"/>
    </row>
    <row r="181" spans="1:265" s="135" customFormat="1">
      <c r="A181" s="157"/>
      <c r="B181" s="157"/>
      <c r="C181" s="143"/>
      <c r="D181" s="220"/>
      <c r="E181" s="220"/>
      <c r="F181" s="220"/>
      <c r="G181" s="220"/>
      <c r="H181" s="220"/>
      <c r="I181" s="220"/>
      <c r="J181" s="220"/>
      <c r="K181" s="220"/>
      <c r="L181" s="220"/>
      <c r="M181" s="220"/>
      <c r="N181" s="220"/>
      <c r="O181" s="220"/>
      <c r="P181" s="220"/>
      <c r="Q181" s="220"/>
      <c r="R181" s="220"/>
      <c r="S181" s="220"/>
      <c r="T181" s="220"/>
      <c r="U181" s="220"/>
      <c r="V181" s="220"/>
      <c r="W181" s="220"/>
      <c r="X181" s="220"/>
      <c r="Y181" s="220"/>
      <c r="Z181" s="220"/>
      <c r="AA181" s="220"/>
      <c r="AB181" s="220"/>
      <c r="AC181" s="220"/>
      <c r="AD181" s="220"/>
      <c r="AE181" s="220"/>
      <c r="AF181" s="220"/>
      <c r="AG181" s="220"/>
      <c r="AH181" s="220"/>
      <c r="AI181" s="220"/>
      <c r="AJ181" s="221"/>
      <c r="AK181" s="221"/>
      <c r="AL181" s="221"/>
      <c r="AM181" s="221"/>
      <c r="AN181" s="221"/>
      <c r="AO181" s="221"/>
      <c r="AP181" s="220"/>
      <c r="AQ181" s="220"/>
      <c r="AR181" s="220"/>
      <c r="AS181" s="220"/>
      <c r="AT181" s="220"/>
      <c r="AU181" s="220"/>
      <c r="AV181" s="220"/>
      <c r="AW181" s="220"/>
      <c r="AX181" s="220"/>
      <c r="AY181" s="220"/>
      <c r="AZ181" s="220"/>
      <c r="BA181" s="220"/>
      <c r="BB181" s="220"/>
      <c r="BC181" s="220"/>
      <c r="BD181" s="220"/>
      <c r="BE181" s="220"/>
      <c r="BF181" s="220"/>
      <c r="BG181" s="220"/>
      <c r="BH181" s="220"/>
      <c r="BI181" s="220"/>
      <c r="BJ181" s="220"/>
      <c r="BK181" s="220"/>
      <c r="BL181" s="220"/>
      <c r="BM181" s="220"/>
      <c r="BN181" s="220"/>
      <c r="BO181" s="220"/>
      <c r="BP181" s="220"/>
      <c r="BQ181" s="220"/>
      <c r="BR181" s="220"/>
      <c r="BS181" s="220"/>
      <c r="BT181" s="220"/>
      <c r="BU181" s="220"/>
      <c r="BV181" s="221"/>
      <c r="BW181" s="221"/>
      <c r="BX181" s="221"/>
      <c r="BY181" s="221"/>
      <c r="BZ181" s="221"/>
      <c r="CA181" s="221"/>
      <c r="CB181" s="220"/>
      <c r="CC181" s="220"/>
      <c r="CD181" s="220"/>
      <c r="CE181" s="220"/>
      <c r="CF181" s="220"/>
      <c r="CG181" s="220"/>
      <c r="CH181" s="220"/>
      <c r="CI181" s="220"/>
      <c r="CJ181" s="220"/>
      <c r="CK181" s="220"/>
      <c r="CL181" s="220"/>
      <c r="CM181" s="220"/>
      <c r="CN181" s="220"/>
      <c r="CO181" s="221"/>
      <c r="CP181" s="221"/>
      <c r="CQ181" s="221"/>
      <c r="CR181" s="221"/>
      <c r="CS181" s="221"/>
      <c r="CT181" s="221"/>
      <c r="CU181" s="220"/>
      <c r="CV181" s="220"/>
      <c r="CW181" s="220"/>
      <c r="CX181" s="220"/>
      <c r="CY181" s="220"/>
      <c r="CZ181" s="220"/>
      <c r="DA181" s="220"/>
      <c r="DB181" s="220"/>
      <c r="DC181" s="220"/>
      <c r="DD181" s="220"/>
      <c r="DE181" s="220"/>
      <c r="DF181" s="220"/>
      <c r="DG181" s="220"/>
      <c r="DH181" s="221"/>
      <c r="DI181" s="221"/>
      <c r="DJ181" s="221"/>
      <c r="DK181" s="221"/>
      <c r="DL181" s="221"/>
      <c r="DM181" s="221"/>
      <c r="DN181" s="220"/>
      <c r="DO181" s="220"/>
      <c r="DP181" s="220"/>
      <c r="DQ181" s="220"/>
      <c r="DR181" s="220"/>
      <c r="DS181" s="220"/>
      <c r="DT181" s="220"/>
      <c r="DU181" s="220"/>
      <c r="DV181" s="220"/>
      <c r="DW181" s="220"/>
      <c r="DX181" s="220"/>
      <c r="DY181" s="220"/>
      <c r="DZ181" s="220"/>
      <c r="EA181" s="221"/>
      <c r="EB181" s="221"/>
      <c r="EC181" s="221"/>
      <c r="ED181" s="221"/>
      <c r="EE181" s="221"/>
      <c r="EF181" s="221"/>
      <c r="EG181" s="220"/>
      <c r="EH181" s="220"/>
      <c r="EI181" s="220"/>
      <c r="EJ181" s="220"/>
      <c r="EK181" s="220"/>
      <c r="EL181" s="220"/>
      <c r="EM181" s="220"/>
      <c r="EN181" s="220"/>
      <c r="EO181" s="220"/>
      <c r="EP181" s="220"/>
      <c r="EQ181" s="220"/>
      <c r="ER181" s="220"/>
      <c r="ES181" s="220"/>
      <c r="ET181" s="221"/>
      <c r="EU181" s="221"/>
      <c r="EV181" s="221"/>
      <c r="EW181" s="221"/>
      <c r="EX181" s="221"/>
      <c r="EY181" s="221"/>
      <c r="EZ181" s="220"/>
      <c r="FA181" s="220"/>
      <c r="FB181" s="220"/>
      <c r="FC181" s="220"/>
      <c r="FD181" s="220"/>
      <c r="FE181" s="220"/>
      <c r="FF181" s="220"/>
      <c r="FG181" s="220"/>
      <c r="FH181" s="220"/>
      <c r="FI181" s="220"/>
      <c r="FJ181" s="220"/>
      <c r="FK181" s="220"/>
      <c r="FL181" s="220"/>
      <c r="FM181" s="221"/>
      <c r="FN181" s="221"/>
      <c r="FO181" s="221"/>
      <c r="FP181" s="221"/>
      <c r="FQ181" s="221"/>
      <c r="FR181" s="221"/>
      <c r="FS181" s="220"/>
      <c r="FT181" s="220"/>
      <c r="FU181" s="220"/>
      <c r="FV181" s="220"/>
      <c r="FW181" s="220"/>
      <c r="FX181" s="220"/>
      <c r="FY181" s="220"/>
      <c r="FZ181" s="220"/>
      <c r="GA181" s="220"/>
      <c r="GB181" s="220"/>
      <c r="GC181" s="220"/>
      <c r="GD181" s="220"/>
      <c r="GE181" s="220"/>
      <c r="GF181" s="221"/>
      <c r="GG181" s="221"/>
      <c r="GH181" s="221"/>
      <c r="GI181" s="221"/>
      <c r="GJ181" s="221"/>
      <c r="GK181" s="221"/>
      <c r="GL181" s="220"/>
      <c r="GM181" s="220"/>
      <c r="GN181" s="220"/>
      <c r="GO181" s="220"/>
      <c r="GP181" s="220"/>
      <c r="GQ181" s="220"/>
      <c r="GR181" s="220"/>
      <c r="GS181" s="220"/>
      <c r="GT181" s="220"/>
      <c r="GU181" s="220"/>
      <c r="GV181" s="220"/>
      <c r="GW181" s="220"/>
      <c r="GX181" s="220"/>
      <c r="GY181" s="221"/>
      <c r="GZ181" s="221"/>
      <c r="HA181" s="221"/>
      <c r="HB181" s="221"/>
      <c r="HC181" s="221"/>
      <c r="HD181" s="221"/>
      <c r="HE181" s="220"/>
      <c r="HF181" s="220"/>
      <c r="HG181" s="220"/>
      <c r="HH181" s="220"/>
      <c r="HI181" s="220"/>
      <c r="HJ181" s="220"/>
      <c r="HK181" s="220"/>
      <c r="HL181" s="220"/>
      <c r="HM181" s="220"/>
      <c r="HN181" s="220"/>
      <c r="HO181" s="220"/>
      <c r="HP181" s="220"/>
      <c r="HQ181" s="220"/>
      <c r="HR181" s="220"/>
      <c r="HS181" s="220"/>
      <c r="HT181" s="220"/>
      <c r="HU181" s="220"/>
      <c r="HV181" s="220"/>
      <c r="HW181" s="220"/>
      <c r="HX181" s="220"/>
      <c r="HY181" s="220"/>
      <c r="HZ181" s="220"/>
      <c r="IA181" s="220"/>
      <c r="IB181" s="220"/>
      <c r="IC181" s="220"/>
      <c r="ID181" s="220"/>
      <c r="IE181" s="220"/>
      <c r="IF181" s="220"/>
      <c r="IG181" s="220"/>
      <c r="IH181" s="220"/>
      <c r="II181" s="220"/>
      <c r="IJ181" s="220"/>
      <c r="IK181" s="221"/>
      <c r="IL181" s="221"/>
      <c r="IM181" s="220"/>
      <c r="IN181" s="220"/>
      <c r="IO181" s="220"/>
      <c r="IP181" s="220"/>
      <c r="IQ181" s="220"/>
      <c r="IR181" s="220"/>
      <c r="IS181" s="220"/>
      <c r="IT181" s="220"/>
      <c r="IU181" s="220"/>
      <c r="IV181" s="220"/>
      <c r="IW181" s="220"/>
      <c r="IX181" s="220"/>
      <c r="IY181" s="220"/>
      <c r="IZ181" s="220"/>
      <c r="JA181" s="220"/>
      <c r="JB181" s="220"/>
      <c r="JC181" s="220"/>
      <c r="JD181" s="220"/>
      <c r="JE181" s="157"/>
    </row>
    <row r="182" spans="1:265" s="135" customFormat="1">
      <c r="A182" s="157"/>
      <c r="B182" s="157"/>
      <c r="C182" s="143"/>
      <c r="D182" s="220"/>
      <c r="E182" s="220"/>
      <c r="F182" s="220"/>
      <c r="G182" s="220"/>
      <c r="H182" s="220"/>
      <c r="I182" s="220"/>
      <c r="J182" s="220"/>
      <c r="K182" s="220"/>
      <c r="L182" s="220"/>
      <c r="M182" s="220"/>
      <c r="N182" s="220"/>
      <c r="O182" s="220"/>
      <c r="P182" s="220"/>
      <c r="Q182" s="220"/>
      <c r="R182" s="220"/>
      <c r="S182" s="220"/>
      <c r="T182" s="220"/>
      <c r="U182" s="220"/>
      <c r="V182" s="220"/>
      <c r="W182" s="220"/>
      <c r="X182" s="220"/>
      <c r="Y182" s="220"/>
      <c r="Z182" s="220"/>
      <c r="AA182" s="220"/>
      <c r="AB182" s="220"/>
      <c r="AC182" s="220"/>
      <c r="AD182" s="220"/>
      <c r="AE182" s="220"/>
      <c r="AF182" s="220"/>
      <c r="AG182" s="220"/>
      <c r="AH182" s="220"/>
      <c r="AI182" s="220"/>
      <c r="AJ182" s="221"/>
      <c r="AK182" s="221"/>
      <c r="AL182" s="221"/>
      <c r="AM182" s="221"/>
      <c r="AN182" s="221"/>
      <c r="AO182" s="221"/>
      <c r="AP182" s="220"/>
      <c r="AQ182" s="220"/>
      <c r="AR182" s="220"/>
      <c r="AS182" s="220"/>
      <c r="AT182" s="220"/>
      <c r="AU182" s="220"/>
      <c r="AV182" s="220"/>
      <c r="AW182" s="220"/>
      <c r="AX182" s="220"/>
      <c r="AY182" s="220"/>
      <c r="AZ182" s="220"/>
      <c r="BA182" s="220"/>
      <c r="BB182" s="220"/>
      <c r="BC182" s="220"/>
      <c r="BD182" s="220"/>
      <c r="BE182" s="220"/>
      <c r="BF182" s="220"/>
      <c r="BG182" s="220"/>
      <c r="BH182" s="220"/>
      <c r="BI182" s="220"/>
      <c r="BJ182" s="220"/>
      <c r="BK182" s="220"/>
      <c r="BL182" s="220"/>
      <c r="BM182" s="220"/>
      <c r="BN182" s="220"/>
      <c r="BO182" s="220"/>
      <c r="BP182" s="220"/>
      <c r="BQ182" s="220"/>
      <c r="BR182" s="220"/>
      <c r="BS182" s="220"/>
      <c r="BT182" s="220"/>
      <c r="BU182" s="220"/>
      <c r="BV182" s="221"/>
      <c r="BW182" s="221"/>
      <c r="BX182" s="221"/>
      <c r="BY182" s="221"/>
      <c r="BZ182" s="221"/>
      <c r="CA182" s="221"/>
      <c r="CB182" s="220"/>
      <c r="CC182" s="220"/>
      <c r="CD182" s="220"/>
      <c r="CE182" s="220"/>
      <c r="CF182" s="220"/>
      <c r="CG182" s="220"/>
      <c r="CH182" s="220"/>
      <c r="CI182" s="220"/>
      <c r="CJ182" s="220"/>
      <c r="CK182" s="220"/>
      <c r="CL182" s="220"/>
      <c r="CM182" s="220"/>
      <c r="CN182" s="220"/>
      <c r="CO182" s="221"/>
      <c r="CP182" s="221"/>
      <c r="CQ182" s="221"/>
      <c r="CR182" s="221"/>
      <c r="CS182" s="221"/>
      <c r="CT182" s="221"/>
      <c r="CU182" s="220"/>
      <c r="CV182" s="220"/>
      <c r="CW182" s="220"/>
      <c r="CX182" s="220"/>
      <c r="CY182" s="220"/>
      <c r="CZ182" s="220"/>
      <c r="DA182" s="220"/>
      <c r="DB182" s="220"/>
      <c r="DC182" s="220"/>
      <c r="DD182" s="220"/>
      <c r="DE182" s="220"/>
      <c r="DF182" s="220"/>
      <c r="DG182" s="220"/>
      <c r="DH182" s="221"/>
      <c r="DI182" s="221"/>
      <c r="DJ182" s="221"/>
      <c r="DK182" s="221"/>
      <c r="DL182" s="221"/>
      <c r="DM182" s="221"/>
      <c r="DN182" s="220"/>
      <c r="DO182" s="220"/>
      <c r="DP182" s="220"/>
      <c r="DQ182" s="220"/>
      <c r="DR182" s="220"/>
      <c r="DS182" s="220"/>
      <c r="DT182" s="220"/>
      <c r="DU182" s="220"/>
      <c r="DV182" s="220"/>
      <c r="DW182" s="220"/>
      <c r="DX182" s="220"/>
      <c r="DY182" s="220"/>
      <c r="DZ182" s="220"/>
      <c r="EA182" s="221"/>
      <c r="EB182" s="221"/>
      <c r="EC182" s="221"/>
      <c r="ED182" s="221"/>
      <c r="EE182" s="221"/>
      <c r="EF182" s="221"/>
      <c r="EG182" s="220"/>
      <c r="EH182" s="220"/>
      <c r="EI182" s="220"/>
      <c r="EJ182" s="220"/>
      <c r="EK182" s="220"/>
      <c r="EL182" s="220"/>
      <c r="EM182" s="220"/>
      <c r="EN182" s="220"/>
      <c r="EO182" s="220"/>
      <c r="EP182" s="220"/>
      <c r="EQ182" s="220"/>
      <c r="ER182" s="220"/>
      <c r="ES182" s="220"/>
      <c r="ET182" s="221"/>
      <c r="EU182" s="221"/>
      <c r="EV182" s="221"/>
      <c r="EW182" s="221"/>
      <c r="EX182" s="221"/>
      <c r="EY182" s="221"/>
      <c r="EZ182" s="220"/>
      <c r="FA182" s="220"/>
      <c r="FB182" s="220"/>
      <c r="FC182" s="220"/>
      <c r="FD182" s="220"/>
      <c r="FE182" s="220"/>
      <c r="FF182" s="220"/>
      <c r="FG182" s="220"/>
      <c r="FH182" s="220"/>
      <c r="FI182" s="220"/>
      <c r="FJ182" s="220"/>
      <c r="FK182" s="220"/>
      <c r="FL182" s="220"/>
      <c r="FM182" s="221"/>
      <c r="FN182" s="221"/>
      <c r="FO182" s="221"/>
      <c r="FP182" s="221"/>
      <c r="FQ182" s="221"/>
      <c r="FR182" s="221"/>
      <c r="FS182" s="220"/>
      <c r="FT182" s="220"/>
      <c r="FU182" s="220"/>
      <c r="FV182" s="220"/>
      <c r="FW182" s="220"/>
      <c r="FX182" s="220"/>
      <c r="FY182" s="220"/>
      <c r="FZ182" s="220"/>
      <c r="GA182" s="220"/>
      <c r="GB182" s="220"/>
      <c r="GC182" s="220"/>
      <c r="GD182" s="220"/>
      <c r="GE182" s="220"/>
      <c r="GF182" s="221"/>
      <c r="GG182" s="221"/>
      <c r="GH182" s="221"/>
      <c r="GI182" s="221"/>
      <c r="GJ182" s="221"/>
      <c r="GK182" s="221"/>
      <c r="GL182" s="220"/>
      <c r="GM182" s="220"/>
      <c r="GN182" s="220"/>
      <c r="GO182" s="220"/>
      <c r="GP182" s="220"/>
      <c r="GQ182" s="220"/>
      <c r="GR182" s="220"/>
      <c r="GS182" s="220"/>
      <c r="GT182" s="220"/>
      <c r="GU182" s="220"/>
      <c r="GV182" s="220"/>
      <c r="GW182" s="220"/>
      <c r="GX182" s="220"/>
      <c r="GY182" s="221"/>
      <c r="GZ182" s="221"/>
      <c r="HA182" s="221"/>
      <c r="HB182" s="221"/>
      <c r="HC182" s="221"/>
      <c r="HD182" s="221"/>
      <c r="HE182" s="220"/>
      <c r="HF182" s="220"/>
      <c r="HG182" s="220"/>
      <c r="HH182" s="220"/>
      <c r="HI182" s="220"/>
      <c r="HJ182" s="220"/>
      <c r="HK182" s="220"/>
      <c r="HL182" s="220"/>
      <c r="HM182" s="220"/>
      <c r="HN182" s="220"/>
      <c r="HO182" s="220"/>
      <c r="HP182" s="220"/>
      <c r="HQ182" s="220"/>
      <c r="HR182" s="220"/>
      <c r="HS182" s="220"/>
      <c r="HT182" s="220"/>
      <c r="HU182" s="220"/>
      <c r="HV182" s="220"/>
      <c r="HW182" s="220"/>
      <c r="HX182" s="220"/>
      <c r="HY182" s="220"/>
      <c r="HZ182" s="220"/>
      <c r="IA182" s="220"/>
      <c r="IB182" s="220"/>
      <c r="IC182" s="220"/>
      <c r="ID182" s="220"/>
      <c r="IE182" s="220"/>
      <c r="IF182" s="220"/>
      <c r="IG182" s="220"/>
      <c r="IH182" s="220"/>
      <c r="II182" s="220"/>
      <c r="IJ182" s="220"/>
      <c r="IK182" s="221"/>
      <c r="IL182" s="221"/>
      <c r="IM182" s="220"/>
      <c r="IN182" s="220"/>
      <c r="IO182" s="220"/>
      <c r="IP182" s="220"/>
      <c r="IQ182" s="220"/>
      <c r="IR182" s="220"/>
      <c r="IS182" s="220"/>
      <c r="IT182" s="220"/>
      <c r="IU182" s="220"/>
      <c r="IV182" s="220"/>
      <c r="IW182" s="220"/>
      <c r="IX182" s="220"/>
      <c r="IY182" s="220"/>
      <c r="IZ182" s="220"/>
      <c r="JA182" s="220"/>
      <c r="JB182" s="220"/>
      <c r="JC182" s="220"/>
      <c r="JD182" s="220"/>
      <c r="JE182" s="157"/>
    </row>
    <row r="183" spans="1:265" s="135" customFormat="1">
      <c r="A183" s="157"/>
      <c r="B183" s="157"/>
      <c r="C183" s="143"/>
      <c r="D183" s="220"/>
      <c r="E183" s="220"/>
      <c r="F183" s="220"/>
      <c r="G183" s="220"/>
      <c r="H183" s="220"/>
      <c r="I183" s="220"/>
      <c r="J183" s="220"/>
      <c r="K183" s="220"/>
      <c r="L183" s="220"/>
      <c r="M183" s="220"/>
      <c r="N183" s="220"/>
      <c r="O183" s="220"/>
      <c r="P183" s="220"/>
      <c r="Q183" s="220"/>
      <c r="R183" s="220"/>
      <c r="S183" s="220"/>
      <c r="T183" s="220"/>
      <c r="U183" s="220"/>
      <c r="V183" s="220"/>
      <c r="W183" s="220"/>
      <c r="X183" s="220"/>
      <c r="Y183" s="220"/>
      <c r="Z183" s="220"/>
      <c r="AA183" s="220"/>
      <c r="AB183" s="220"/>
      <c r="AC183" s="220"/>
      <c r="AD183" s="220"/>
      <c r="AE183" s="220"/>
      <c r="AF183" s="220"/>
      <c r="AG183" s="220"/>
      <c r="AH183" s="220"/>
      <c r="AI183" s="220"/>
      <c r="AJ183" s="221"/>
      <c r="AK183" s="221"/>
      <c r="AL183" s="221"/>
      <c r="AM183" s="221"/>
      <c r="AN183" s="221"/>
      <c r="AO183" s="221"/>
      <c r="AP183" s="220"/>
      <c r="AQ183" s="220"/>
      <c r="AR183" s="220"/>
      <c r="AS183" s="220"/>
      <c r="AT183" s="220"/>
      <c r="AU183" s="220"/>
      <c r="AV183" s="220"/>
      <c r="AW183" s="220"/>
      <c r="AX183" s="220"/>
      <c r="AY183" s="220"/>
      <c r="AZ183" s="220"/>
      <c r="BA183" s="220"/>
      <c r="BB183" s="220"/>
      <c r="BC183" s="220"/>
      <c r="BD183" s="220"/>
      <c r="BE183" s="220"/>
      <c r="BF183" s="220"/>
      <c r="BG183" s="220"/>
      <c r="BH183" s="220"/>
      <c r="BI183" s="220"/>
      <c r="BJ183" s="220"/>
      <c r="BK183" s="220"/>
      <c r="BL183" s="220"/>
      <c r="BM183" s="220"/>
      <c r="BN183" s="220"/>
      <c r="BO183" s="220"/>
      <c r="BP183" s="220"/>
      <c r="BQ183" s="220"/>
      <c r="BR183" s="220"/>
      <c r="BS183" s="220"/>
      <c r="BT183" s="220"/>
      <c r="BU183" s="220"/>
      <c r="BV183" s="221"/>
      <c r="BW183" s="221"/>
      <c r="BX183" s="221"/>
      <c r="BY183" s="221"/>
      <c r="BZ183" s="221"/>
      <c r="CA183" s="221"/>
      <c r="CB183" s="220"/>
      <c r="CC183" s="220"/>
      <c r="CD183" s="220"/>
      <c r="CE183" s="220"/>
      <c r="CF183" s="220"/>
      <c r="CG183" s="220"/>
      <c r="CH183" s="220"/>
      <c r="CI183" s="220"/>
      <c r="CJ183" s="220"/>
      <c r="CK183" s="220"/>
      <c r="CL183" s="220"/>
      <c r="CM183" s="220"/>
      <c r="CN183" s="220"/>
      <c r="CO183" s="221"/>
      <c r="CP183" s="221"/>
      <c r="CQ183" s="221"/>
      <c r="CR183" s="221"/>
      <c r="CS183" s="221"/>
      <c r="CT183" s="221"/>
      <c r="CU183" s="220"/>
      <c r="CV183" s="220"/>
      <c r="CW183" s="220"/>
      <c r="CX183" s="220"/>
      <c r="CY183" s="220"/>
      <c r="CZ183" s="220"/>
      <c r="DA183" s="220"/>
      <c r="DB183" s="220"/>
      <c r="DC183" s="220"/>
      <c r="DD183" s="220"/>
      <c r="DE183" s="220"/>
      <c r="DF183" s="220"/>
      <c r="DG183" s="220"/>
      <c r="DH183" s="221"/>
      <c r="DI183" s="221"/>
      <c r="DJ183" s="221"/>
      <c r="DK183" s="221"/>
      <c r="DL183" s="221"/>
      <c r="DM183" s="221"/>
      <c r="DN183" s="220"/>
      <c r="DO183" s="220"/>
      <c r="DP183" s="220"/>
      <c r="DQ183" s="220"/>
      <c r="DR183" s="220"/>
      <c r="DS183" s="220"/>
      <c r="DT183" s="220"/>
      <c r="DU183" s="220"/>
      <c r="DV183" s="220"/>
      <c r="DW183" s="220"/>
      <c r="DX183" s="220"/>
      <c r="DY183" s="220"/>
      <c r="DZ183" s="220"/>
      <c r="EA183" s="221"/>
      <c r="EB183" s="221"/>
      <c r="EC183" s="221"/>
      <c r="ED183" s="221"/>
      <c r="EE183" s="221"/>
      <c r="EF183" s="221"/>
      <c r="EG183" s="220"/>
      <c r="EH183" s="220"/>
      <c r="EI183" s="220"/>
      <c r="EJ183" s="220"/>
      <c r="EK183" s="220"/>
      <c r="EL183" s="220"/>
      <c r="EM183" s="220"/>
      <c r="EN183" s="220"/>
      <c r="EO183" s="220"/>
      <c r="EP183" s="220"/>
      <c r="EQ183" s="220"/>
      <c r="ER183" s="220"/>
      <c r="ES183" s="220"/>
      <c r="ET183" s="221"/>
      <c r="EU183" s="221"/>
      <c r="EV183" s="221"/>
      <c r="EW183" s="221"/>
      <c r="EX183" s="221"/>
      <c r="EY183" s="221"/>
      <c r="EZ183" s="220"/>
      <c r="FA183" s="220"/>
      <c r="FB183" s="220"/>
      <c r="FC183" s="220"/>
      <c r="FD183" s="220"/>
      <c r="FE183" s="220"/>
      <c r="FF183" s="220"/>
      <c r="FG183" s="220"/>
      <c r="FH183" s="220"/>
      <c r="FI183" s="220"/>
      <c r="FJ183" s="220"/>
      <c r="FK183" s="220"/>
      <c r="FL183" s="220"/>
      <c r="FM183" s="221"/>
      <c r="FN183" s="221"/>
      <c r="FO183" s="221"/>
      <c r="FP183" s="221"/>
      <c r="FQ183" s="221"/>
      <c r="FR183" s="221"/>
      <c r="FS183" s="220"/>
      <c r="FT183" s="220"/>
      <c r="FU183" s="220"/>
      <c r="FV183" s="220"/>
      <c r="FW183" s="220"/>
      <c r="FX183" s="220"/>
      <c r="FY183" s="220"/>
      <c r="FZ183" s="220"/>
      <c r="GA183" s="220"/>
      <c r="GB183" s="220"/>
      <c r="GC183" s="220"/>
      <c r="GD183" s="220"/>
      <c r="GE183" s="220"/>
      <c r="GF183" s="221"/>
      <c r="GG183" s="221"/>
      <c r="GH183" s="221"/>
      <c r="GI183" s="221"/>
      <c r="GJ183" s="221"/>
      <c r="GK183" s="221"/>
      <c r="GL183" s="220"/>
      <c r="GM183" s="220"/>
      <c r="GN183" s="220"/>
      <c r="GO183" s="220"/>
      <c r="GP183" s="220"/>
      <c r="GQ183" s="220"/>
      <c r="GR183" s="220"/>
      <c r="GS183" s="220"/>
      <c r="GT183" s="220"/>
      <c r="GU183" s="220"/>
      <c r="GV183" s="220"/>
      <c r="GW183" s="220"/>
      <c r="GX183" s="220"/>
      <c r="GY183" s="221"/>
      <c r="GZ183" s="221"/>
      <c r="HA183" s="221"/>
      <c r="HB183" s="221"/>
      <c r="HC183" s="221"/>
      <c r="HD183" s="221"/>
      <c r="HE183" s="220"/>
      <c r="HF183" s="220"/>
      <c r="HG183" s="220"/>
      <c r="HH183" s="220"/>
      <c r="HI183" s="220"/>
      <c r="HJ183" s="220"/>
      <c r="HK183" s="220"/>
      <c r="HL183" s="220"/>
      <c r="HM183" s="220"/>
      <c r="HN183" s="220"/>
      <c r="HO183" s="220"/>
      <c r="HP183" s="220"/>
      <c r="HQ183" s="220"/>
      <c r="HR183" s="220"/>
      <c r="HS183" s="220"/>
      <c r="HT183" s="220"/>
      <c r="HU183" s="220"/>
      <c r="HV183" s="220"/>
      <c r="HW183" s="220"/>
      <c r="HX183" s="220"/>
      <c r="HY183" s="220"/>
      <c r="HZ183" s="220"/>
      <c r="IA183" s="220"/>
      <c r="IB183" s="220"/>
      <c r="IC183" s="220"/>
      <c r="ID183" s="220"/>
      <c r="IE183" s="220"/>
      <c r="IF183" s="220"/>
      <c r="IG183" s="220"/>
      <c r="IH183" s="220"/>
      <c r="II183" s="220"/>
      <c r="IJ183" s="220"/>
      <c r="IK183" s="221"/>
      <c r="IL183" s="221"/>
      <c r="IM183" s="220"/>
      <c r="IN183" s="220"/>
      <c r="IO183" s="220"/>
      <c r="IP183" s="220"/>
      <c r="IQ183" s="220"/>
      <c r="IR183" s="220"/>
      <c r="IS183" s="220"/>
      <c r="IT183" s="220"/>
      <c r="IU183" s="220"/>
      <c r="IV183" s="220"/>
      <c r="IW183" s="220"/>
      <c r="IX183" s="220"/>
      <c r="IY183" s="220"/>
      <c r="IZ183" s="220"/>
      <c r="JA183" s="220"/>
      <c r="JB183" s="220"/>
      <c r="JC183" s="220"/>
      <c r="JD183" s="220"/>
      <c r="JE183" s="157"/>
    </row>
    <row r="184" spans="1:265" s="135" customFormat="1">
      <c r="A184" s="157"/>
      <c r="B184" s="157"/>
      <c r="C184" s="143"/>
      <c r="D184" s="220"/>
      <c r="E184" s="220"/>
      <c r="F184" s="220"/>
      <c r="G184" s="220"/>
      <c r="H184" s="220"/>
      <c r="I184" s="220"/>
      <c r="J184" s="220"/>
      <c r="K184" s="220"/>
      <c r="L184" s="220"/>
      <c r="M184" s="220"/>
      <c r="N184" s="220"/>
      <c r="O184" s="220"/>
      <c r="P184" s="220"/>
      <c r="Q184" s="220"/>
      <c r="R184" s="220"/>
      <c r="S184" s="220"/>
      <c r="T184" s="220"/>
      <c r="U184" s="220"/>
      <c r="V184" s="220"/>
      <c r="W184" s="220"/>
      <c r="X184" s="220"/>
      <c r="Y184" s="220"/>
      <c r="Z184" s="220"/>
      <c r="AA184" s="220"/>
      <c r="AB184" s="220"/>
      <c r="AC184" s="220"/>
      <c r="AD184" s="220"/>
      <c r="AE184" s="220"/>
      <c r="AF184" s="220"/>
      <c r="AG184" s="220"/>
      <c r="AH184" s="220"/>
      <c r="AI184" s="220"/>
      <c r="AJ184" s="221"/>
      <c r="AK184" s="221"/>
      <c r="AL184" s="221"/>
      <c r="AM184" s="221"/>
      <c r="AN184" s="221"/>
      <c r="AO184" s="221"/>
      <c r="AP184" s="220"/>
      <c r="AQ184" s="220"/>
      <c r="AR184" s="220"/>
      <c r="AS184" s="220"/>
      <c r="AT184" s="220"/>
      <c r="AU184" s="220"/>
      <c r="AV184" s="220"/>
      <c r="AW184" s="220"/>
      <c r="AX184" s="220"/>
      <c r="AY184" s="220"/>
      <c r="AZ184" s="220"/>
      <c r="BA184" s="220"/>
      <c r="BB184" s="220"/>
      <c r="BC184" s="220"/>
      <c r="BD184" s="220"/>
      <c r="BE184" s="220"/>
      <c r="BF184" s="220"/>
      <c r="BG184" s="220"/>
      <c r="BH184" s="220"/>
      <c r="BI184" s="220"/>
      <c r="BJ184" s="220"/>
      <c r="BK184" s="220"/>
      <c r="BL184" s="220"/>
      <c r="BM184" s="220"/>
      <c r="BN184" s="220"/>
      <c r="BO184" s="220"/>
      <c r="BP184" s="220"/>
      <c r="BQ184" s="220"/>
      <c r="BR184" s="220"/>
      <c r="BS184" s="220"/>
      <c r="BT184" s="220"/>
      <c r="BU184" s="220"/>
      <c r="BV184" s="221"/>
      <c r="BW184" s="221"/>
      <c r="BX184" s="221"/>
      <c r="BY184" s="221"/>
      <c r="BZ184" s="221"/>
      <c r="CA184" s="221"/>
      <c r="CB184" s="220"/>
      <c r="CC184" s="220"/>
      <c r="CD184" s="220"/>
      <c r="CE184" s="220"/>
      <c r="CF184" s="220"/>
      <c r="CG184" s="220"/>
      <c r="CH184" s="220"/>
      <c r="CI184" s="220"/>
      <c r="CJ184" s="220"/>
      <c r="CK184" s="220"/>
      <c r="CL184" s="220"/>
      <c r="CM184" s="220"/>
      <c r="CN184" s="220"/>
      <c r="CO184" s="221"/>
      <c r="CP184" s="221"/>
      <c r="CQ184" s="221"/>
      <c r="CR184" s="221"/>
      <c r="CS184" s="221"/>
      <c r="CT184" s="221"/>
      <c r="CU184" s="220"/>
      <c r="CV184" s="220"/>
      <c r="CW184" s="220"/>
      <c r="CX184" s="220"/>
      <c r="CY184" s="220"/>
      <c r="CZ184" s="220"/>
      <c r="DA184" s="220"/>
      <c r="DB184" s="220"/>
      <c r="DC184" s="220"/>
      <c r="DD184" s="220"/>
      <c r="DE184" s="220"/>
      <c r="DF184" s="220"/>
      <c r="DG184" s="220"/>
      <c r="DH184" s="221"/>
      <c r="DI184" s="221"/>
      <c r="DJ184" s="221"/>
      <c r="DK184" s="221"/>
      <c r="DL184" s="221"/>
      <c r="DM184" s="221"/>
      <c r="DN184" s="220"/>
      <c r="DO184" s="220"/>
      <c r="DP184" s="220"/>
      <c r="DQ184" s="220"/>
      <c r="DR184" s="220"/>
      <c r="DS184" s="220"/>
      <c r="DT184" s="220"/>
      <c r="DU184" s="220"/>
      <c r="DV184" s="220"/>
      <c r="DW184" s="220"/>
      <c r="DX184" s="220"/>
      <c r="DY184" s="220"/>
      <c r="DZ184" s="220"/>
      <c r="EA184" s="221"/>
      <c r="EB184" s="221"/>
      <c r="EC184" s="221"/>
      <c r="ED184" s="221"/>
      <c r="EE184" s="221"/>
      <c r="EF184" s="221"/>
      <c r="EG184" s="220"/>
      <c r="EH184" s="220"/>
      <c r="EI184" s="220"/>
      <c r="EJ184" s="220"/>
      <c r="EK184" s="220"/>
      <c r="EL184" s="220"/>
      <c r="EM184" s="220"/>
      <c r="EN184" s="220"/>
      <c r="EO184" s="220"/>
      <c r="EP184" s="220"/>
      <c r="EQ184" s="220"/>
      <c r="ER184" s="220"/>
      <c r="ES184" s="220"/>
      <c r="ET184" s="221"/>
      <c r="EU184" s="221"/>
      <c r="EV184" s="221"/>
      <c r="EW184" s="221"/>
      <c r="EX184" s="221"/>
      <c r="EY184" s="221"/>
      <c r="EZ184" s="220"/>
      <c r="FA184" s="220"/>
      <c r="FB184" s="220"/>
      <c r="FC184" s="220"/>
      <c r="FD184" s="220"/>
      <c r="FE184" s="220"/>
      <c r="FF184" s="220"/>
      <c r="FG184" s="220"/>
      <c r="FH184" s="220"/>
      <c r="FI184" s="220"/>
      <c r="FJ184" s="220"/>
      <c r="FK184" s="220"/>
      <c r="FL184" s="220"/>
      <c r="FM184" s="221"/>
      <c r="FN184" s="221"/>
      <c r="FO184" s="221"/>
      <c r="FP184" s="221"/>
      <c r="FQ184" s="221"/>
      <c r="FR184" s="221"/>
      <c r="FS184" s="220"/>
      <c r="FT184" s="220"/>
      <c r="FU184" s="220"/>
      <c r="FV184" s="220"/>
      <c r="FW184" s="220"/>
      <c r="FX184" s="220"/>
      <c r="FY184" s="220"/>
      <c r="FZ184" s="220"/>
      <c r="GA184" s="220"/>
      <c r="GB184" s="220"/>
      <c r="GC184" s="220"/>
      <c r="GD184" s="220"/>
      <c r="GE184" s="220"/>
      <c r="GF184" s="221"/>
      <c r="GG184" s="221"/>
      <c r="GH184" s="221"/>
      <c r="GI184" s="221"/>
      <c r="GJ184" s="221"/>
      <c r="GK184" s="221"/>
      <c r="GL184" s="220"/>
      <c r="GM184" s="220"/>
      <c r="GN184" s="220"/>
      <c r="GO184" s="220"/>
      <c r="GP184" s="220"/>
      <c r="GQ184" s="220"/>
      <c r="GR184" s="220"/>
      <c r="GS184" s="220"/>
      <c r="GT184" s="220"/>
      <c r="GU184" s="220"/>
      <c r="GV184" s="220"/>
      <c r="GW184" s="220"/>
      <c r="GX184" s="220"/>
      <c r="GY184" s="221"/>
      <c r="GZ184" s="221"/>
      <c r="HA184" s="221"/>
      <c r="HB184" s="221"/>
      <c r="HC184" s="221"/>
      <c r="HD184" s="221"/>
      <c r="HE184" s="220"/>
      <c r="HF184" s="220"/>
      <c r="HG184" s="220"/>
      <c r="HH184" s="220"/>
      <c r="HI184" s="220"/>
      <c r="HJ184" s="220"/>
      <c r="HK184" s="220"/>
      <c r="HL184" s="220"/>
      <c r="HM184" s="220"/>
      <c r="HN184" s="220"/>
      <c r="HO184" s="220"/>
      <c r="HP184" s="220"/>
      <c r="HQ184" s="220"/>
      <c r="HR184" s="220"/>
      <c r="HS184" s="220"/>
      <c r="HT184" s="220"/>
      <c r="HU184" s="220"/>
      <c r="HV184" s="220"/>
      <c r="HW184" s="220"/>
      <c r="HX184" s="220"/>
      <c r="HY184" s="220"/>
      <c r="HZ184" s="220"/>
      <c r="IA184" s="220"/>
      <c r="IB184" s="220"/>
      <c r="IC184" s="220"/>
      <c r="ID184" s="220"/>
      <c r="IE184" s="220"/>
      <c r="IF184" s="220"/>
      <c r="IG184" s="220"/>
      <c r="IH184" s="220"/>
      <c r="II184" s="220"/>
      <c r="IJ184" s="220"/>
      <c r="IK184" s="221"/>
      <c r="IL184" s="221"/>
      <c r="IM184" s="220"/>
      <c r="IN184" s="220"/>
      <c r="IO184" s="220"/>
      <c r="IP184" s="220"/>
      <c r="IQ184" s="220"/>
      <c r="IR184" s="220"/>
      <c r="IS184" s="220"/>
      <c r="IT184" s="220"/>
      <c r="IU184" s="220"/>
      <c r="IV184" s="220"/>
      <c r="IW184" s="220"/>
      <c r="IX184" s="220"/>
      <c r="IY184" s="220"/>
      <c r="IZ184" s="220"/>
      <c r="JA184" s="220"/>
      <c r="JB184" s="220"/>
      <c r="JC184" s="220"/>
      <c r="JD184" s="220"/>
      <c r="JE184" s="157"/>
    </row>
    <row r="185" spans="1:265" s="135" customFormat="1">
      <c r="A185" s="157"/>
      <c r="B185" s="157"/>
      <c r="D185" s="220"/>
      <c r="E185" s="220"/>
      <c r="F185" s="220"/>
      <c r="G185" s="220"/>
      <c r="H185" s="220"/>
      <c r="I185" s="220"/>
      <c r="J185" s="220"/>
      <c r="K185" s="220"/>
      <c r="L185" s="220"/>
      <c r="M185" s="220"/>
      <c r="N185" s="220"/>
      <c r="O185" s="220"/>
      <c r="P185" s="220"/>
      <c r="Q185" s="220"/>
      <c r="R185" s="220"/>
      <c r="S185" s="220"/>
      <c r="T185" s="220"/>
      <c r="U185" s="220"/>
      <c r="V185" s="220"/>
      <c r="W185" s="220"/>
      <c r="X185" s="220"/>
      <c r="Y185" s="220"/>
      <c r="Z185" s="220"/>
      <c r="AA185" s="220"/>
      <c r="AB185" s="220"/>
      <c r="AC185" s="220"/>
      <c r="AD185" s="220"/>
      <c r="AE185" s="220"/>
      <c r="AF185" s="220"/>
      <c r="AG185" s="220"/>
      <c r="AH185" s="220"/>
      <c r="AI185" s="220"/>
      <c r="AJ185" s="221"/>
      <c r="AK185" s="221"/>
      <c r="AL185" s="221"/>
      <c r="AM185" s="221"/>
      <c r="AN185" s="221"/>
      <c r="AO185" s="221"/>
      <c r="AP185" s="220"/>
      <c r="AQ185" s="220"/>
      <c r="AR185" s="220"/>
      <c r="AS185" s="220"/>
      <c r="AT185" s="220"/>
      <c r="AU185" s="220"/>
      <c r="AV185" s="220"/>
      <c r="AW185" s="220"/>
      <c r="AX185" s="220"/>
      <c r="AY185" s="220"/>
      <c r="AZ185" s="220"/>
      <c r="BA185" s="220"/>
      <c r="BB185" s="220"/>
      <c r="BC185" s="220"/>
      <c r="BD185" s="220"/>
      <c r="BE185" s="220"/>
      <c r="BF185" s="220"/>
      <c r="BG185" s="220"/>
      <c r="BH185" s="220"/>
      <c r="BI185" s="220"/>
      <c r="BJ185" s="220"/>
      <c r="BK185" s="220"/>
      <c r="BL185" s="220"/>
      <c r="BM185" s="220"/>
      <c r="BN185" s="220"/>
      <c r="BO185" s="220"/>
      <c r="BP185" s="220"/>
      <c r="BQ185" s="220"/>
      <c r="BR185" s="220"/>
      <c r="BS185" s="220"/>
      <c r="BT185" s="220"/>
      <c r="BU185" s="220"/>
      <c r="BV185" s="221"/>
      <c r="BW185" s="221"/>
      <c r="BX185" s="221"/>
      <c r="BY185" s="221"/>
      <c r="BZ185" s="221"/>
      <c r="CA185" s="221"/>
      <c r="CB185" s="220"/>
      <c r="CC185" s="220"/>
      <c r="CD185" s="220"/>
      <c r="CE185" s="220"/>
      <c r="CF185" s="220"/>
      <c r="CG185" s="220"/>
      <c r="CH185" s="220"/>
      <c r="CI185" s="220"/>
      <c r="CJ185" s="220"/>
      <c r="CK185" s="220"/>
      <c r="CL185" s="220"/>
      <c r="CM185" s="220"/>
      <c r="CN185" s="220"/>
      <c r="CO185" s="221"/>
      <c r="CP185" s="221"/>
      <c r="CQ185" s="221"/>
      <c r="CR185" s="221"/>
      <c r="CS185" s="221"/>
      <c r="CT185" s="221"/>
      <c r="CU185" s="220"/>
      <c r="CV185" s="220"/>
      <c r="CW185" s="220"/>
      <c r="CX185" s="220"/>
      <c r="CY185" s="220"/>
      <c r="CZ185" s="220"/>
      <c r="DA185" s="220"/>
      <c r="DB185" s="220"/>
      <c r="DC185" s="220"/>
      <c r="DD185" s="220"/>
      <c r="DE185" s="220"/>
      <c r="DF185" s="220"/>
      <c r="DG185" s="220"/>
      <c r="DH185" s="221"/>
      <c r="DI185" s="221"/>
      <c r="DJ185" s="221"/>
      <c r="DK185" s="221"/>
      <c r="DL185" s="221"/>
      <c r="DM185" s="221"/>
      <c r="DN185" s="220"/>
      <c r="DO185" s="220"/>
      <c r="DP185" s="220"/>
      <c r="DQ185" s="220"/>
      <c r="DR185" s="220"/>
      <c r="DS185" s="220"/>
      <c r="DT185" s="220"/>
      <c r="DU185" s="220"/>
      <c r="DV185" s="220"/>
      <c r="DW185" s="220"/>
      <c r="DX185" s="220"/>
      <c r="DY185" s="220"/>
      <c r="DZ185" s="220"/>
      <c r="EA185" s="221"/>
      <c r="EB185" s="221"/>
      <c r="EC185" s="221"/>
      <c r="ED185" s="221"/>
      <c r="EE185" s="221"/>
      <c r="EF185" s="221"/>
      <c r="EG185" s="220"/>
      <c r="EH185" s="220"/>
      <c r="EI185" s="220"/>
      <c r="EJ185" s="220"/>
      <c r="EK185" s="220"/>
      <c r="EL185" s="220"/>
      <c r="EM185" s="220"/>
      <c r="EN185" s="220"/>
      <c r="EO185" s="220"/>
      <c r="EP185" s="220"/>
      <c r="EQ185" s="220"/>
      <c r="ER185" s="220"/>
      <c r="ES185" s="220"/>
      <c r="ET185" s="221"/>
      <c r="EU185" s="221"/>
      <c r="EV185" s="221"/>
      <c r="EW185" s="221"/>
      <c r="EX185" s="221"/>
      <c r="EY185" s="221"/>
      <c r="EZ185" s="220"/>
      <c r="FA185" s="220"/>
      <c r="FB185" s="220"/>
      <c r="FC185" s="220"/>
      <c r="FD185" s="220"/>
      <c r="FE185" s="220"/>
      <c r="FF185" s="220"/>
      <c r="FG185" s="220"/>
      <c r="FH185" s="220"/>
      <c r="FI185" s="220"/>
      <c r="FJ185" s="220"/>
      <c r="FK185" s="220"/>
      <c r="FL185" s="220"/>
      <c r="FM185" s="221"/>
      <c r="FN185" s="221"/>
      <c r="FO185" s="221"/>
      <c r="FP185" s="221"/>
      <c r="FQ185" s="221"/>
      <c r="FR185" s="221"/>
      <c r="FS185" s="220"/>
      <c r="FT185" s="220"/>
      <c r="FU185" s="220"/>
      <c r="FV185" s="220"/>
      <c r="FW185" s="220"/>
      <c r="FX185" s="220"/>
      <c r="FY185" s="220"/>
      <c r="FZ185" s="220"/>
      <c r="GA185" s="220"/>
      <c r="GB185" s="220"/>
      <c r="GC185" s="220"/>
      <c r="GD185" s="220"/>
      <c r="GE185" s="220"/>
      <c r="GF185" s="221"/>
      <c r="GG185" s="221"/>
      <c r="GH185" s="221"/>
      <c r="GI185" s="221"/>
      <c r="GJ185" s="221"/>
      <c r="GK185" s="221"/>
      <c r="GL185" s="220"/>
      <c r="GM185" s="220"/>
      <c r="GN185" s="220"/>
      <c r="GO185" s="220"/>
      <c r="GP185" s="220"/>
      <c r="GQ185" s="220"/>
      <c r="GR185" s="220"/>
      <c r="GS185" s="220"/>
      <c r="GT185" s="220"/>
      <c r="GU185" s="220"/>
      <c r="GV185" s="220"/>
      <c r="GW185" s="220"/>
      <c r="GX185" s="220"/>
      <c r="GY185" s="221"/>
      <c r="GZ185" s="221"/>
      <c r="HA185" s="221"/>
      <c r="HB185" s="221"/>
      <c r="HC185" s="221"/>
      <c r="HD185" s="221"/>
      <c r="HE185" s="220"/>
      <c r="HF185" s="220"/>
      <c r="HG185" s="220"/>
      <c r="HH185" s="220"/>
      <c r="HI185" s="220"/>
      <c r="HJ185" s="220"/>
      <c r="HK185" s="220"/>
      <c r="HL185" s="220"/>
      <c r="HM185" s="220"/>
      <c r="HN185" s="220"/>
      <c r="HO185" s="220"/>
      <c r="HP185" s="220"/>
      <c r="HQ185" s="220"/>
      <c r="HR185" s="220"/>
      <c r="HS185" s="220"/>
      <c r="HT185" s="220"/>
      <c r="HU185" s="220"/>
      <c r="HV185" s="220"/>
      <c r="HW185" s="220"/>
      <c r="HX185" s="220"/>
      <c r="HY185" s="220"/>
      <c r="HZ185" s="220"/>
      <c r="IA185" s="220"/>
      <c r="IB185" s="220"/>
      <c r="IC185" s="220"/>
      <c r="ID185" s="220"/>
      <c r="IE185" s="220"/>
      <c r="IF185" s="220"/>
      <c r="IG185" s="220"/>
      <c r="IH185" s="220"/>
      <c r="II185" s="220"/>
      <c r="IJ185" s="220"/>
      <c r="IK185" s="221"/>
      <c r="IL185" s="221"/>
      <c r="IM185" s="220"/>
      <c r="IN185" s="220"/>
      <c r="IO185" s="220"/>
      <c r="IP185" s="220"/>
      <c r="IQ185" s="220"/>
      <c r="IR185" s="220"/>
      <c r="IS185" s="220"/>
      <c r="IT185" s="220"/>
      <c r="IU185" s="220"/>
      <c r="IV185" s="220"/>
      <c r="IW185" s="220"/>
      <c r="IX185" s="220"/>
      <c r="IY185" s="220"/>
      <c r="IZ185" s="220"/>
      <c r="JA185" s="220"/>
      <c r="JB185" s="220"/>
      <c r="JC185" s="220"/>
      <c r="JD185" s="220"/>
      <c r="JE185" s="157"/>
    </row>
    <row r="186" spans="1:265" s="135" customFormat="1">
      <c r="A186" s="157"/>
      <c r="B186" s="157"/>
      <c r="D186" s="220"/>
      <c r="E186" s="220"/>
      <c r="F186" s="220"/>
      <c r="G186" s="220"/>
      <c r="H186" s="220"/>
      <c r="I186" s="220"/>
      <c r="J186" s="220"/>
      <c r="K186" s="220"/>
      <c r="L186" s="220"/>
      <c r="M186" s="220"/>
      <c r="N186" s="220"/>
      <c r="O186" s="220"/>
      <c r="P186" s="220"/>
      <c r="Q186" s="220"/>
      <c r="R186" s="220"/>
      <c r="S186" s="220"/>
      <c r="T186" s="220"/>
      <c r="U186" s="220"/>
      <c r="V186" s="220"/>
      <c r="W186" s="220"/>
      <c r="X186" s="220"/>
      <c r="Y186" s="220"/>
      <c r="Z186" s="220"/>
      <c r="AA186" s="220"/>
      <c r="AB186" s="220"/>
      <c r="AC186" s="220"/>
      <c r="AD186" s="220"/>
      <c r="AE186" s="220"/>
      <c r="AF186" s="220"/>
      <c r="AG186" s="220"/>
      <c r="AH186" s="220"/>
      <c r="AI186" s="220"/>
      <c r="AJ186" s="221"/>
      <c r="AK186" s="221"/>
      <c r="AL186" s="221"/>
      <c r="AM186" s="221"/>
      <c r="AN186" s="221"/>
      <c r="AO186" s="221"/>
      <c r="AP186" s="220"/>
      <c r="AQ186" s="220"/>
      <c r="AR186" s="220"/>
      <c r="AS186" s="220"/>
      <c r="AT186" s="220"/>
      <c r="AU186" s="220"/>
      <c r="AV186" s="220"/>
      <c r="AW186" s="220"/>
      <c r="AX186" s="220"/>
      <c r="AY186" s="220"/>
      <c r="AZ186" s="220"/>
      <c r="BA186" s="220"/>
      <c r="BB186" s="220"/>
      <c r="BC186" s="220"/>
      <c r="BD186" s="220"/>
      <c r="BE186" s="220"/>
      <c r="BF186" s="220"/>
      <c r="BG186" s="220"/>
      <c r="BH186" s="220"/>
      <c r="BI186" s="220"/>
      <c r="BJ186" s="220"/>
      <c r="BK186" s="220"/>
      <c r="BL186" s="220"/>
      <c r="BM186" s="220"/>
      <c r="BN186" s="220"/>
      <c r="BO186" s="220"/>
      <c r="BP186" s="220"/>
      <c r="BQ186" s="220"/>
      <c r="BR186" s="220"/>
      <c r="BS186" s="220"/>
      <c r="BT186" s="220"/>
      <c r="BU186" s="220"/>
      <c r="BV186" s="221"/>
      <c r="BW186" s="221"/>
      <c r="BX186" s="221"/>
      <c r="BY186" s="221"/>
      <c r="BZ186" s="221"/>
      <c r="CA186" s="221"/>
      <c r="CB186" s="220"/>
      <c r="CC186" s="220"/>
      <c r="CD186" s="220"/>
      <c r="CE186" s="220"/>
      <c r="CF186" s="220"/>
      <c r="CG186" s="220"/>
      <c r="CH186" s="220"/>
      <c r="CI186" s="220"/>
      <c r="CJ186" s="220"/>
      <c r="CK186" s="220"/>
      <c r="CL186" s="220"/>
      <c r="CM186" s="220"/>
      <c r="CN186" s="220"/>
      <c r="CO186" s="221"/>
      <c r="CP186" s="221"/>
      <c r="CQ186" s="221"/>
      <c r="CR186" s="221"/>
      <c r="CS186" s="221"/>
      <c r="CT186" s="221"/>
      <c r="CU186" s="220"/>
      <c r="CV186" s="220"/>
      <c r="CW186" s="220"/>
      <c r="CX186" s="220"/>
      <c r="CY186" s="220"/>
      <c r="CZ186" s="220"/>
      <c r="DA186" s="220"/>
      <c r="DB186" s="220"/>
      <c r="DC186" s="220"/>
      <c r="DD186" s="220"/>
      <c r="DE186" s="220"/>
      <c r="DF186" s="220"/>
      <c r="DG186" s="220"/>
      <c r="DH186" s="221"/>
      <c r="DI186" s="221"/>
      <c r="DJ186" s="221"/>
      <c r="DK186" s="221"/>
      <c r="DL186" s="221"/>
      <c r="DM186" s="221"/>
      <c r="DN186" s="220"/>
      <c r="DO186" s="220"/>
      <c r="DP186" s="220"/>
      <c r="DQ186" s="220"/>
      <c r="DR186" s="220"/>
      <c r="DS186" s="220"/>
      <c r="DT186" s="220"/>
      <c r="DU186" s="220"/>
      <c r="DV186" s="220"/>
      <c r="DW186" s="220"/>
      <c r="DX186" s="220"/>
      <c r="DY186" s="220"/>
      <c r="DZ186" s="220"/>
      <c r="EA186" s="221"/>
      <c r="EB186" s="221"/>
      <c r="EC186" s="221"/>
      <c r="ED186" s="221"/>
      <c r="EE186" s="221"/>
      <c r="EF186" s="221"/>
      <c r="EG186" s="220"/>
      <c r="EH186" s="220"/>
      <c r="EI186" s="220"/>
      <c r="EJ186" s="220"/>
      <c r="EK186" s="220"/>
      <c r="EL186" s="220"/>
      <c r="EM186" s="220"/>
      <c r="EN186" s="220"/>
      <c r="EO186" s="220"/>
      <c r="EP186" s="220"/>
      <c r="EQ186" s="220"/>
      <c r="ER186" s="220"/>
      <c r="ES186" s="220"/>
      <c r="ET186" s="221"/>
      <c r="EU186" s="221"/>
      <c r="EV186" s="221"/>
      <c r="EW186" s="221"/>
      <c r="EX186" s="221"/>
      <c r="EY186" s="221"/>
      <c r="EZ186" s="220"/>
      <c r="FA186" s="220"/>
      <c r="FB186" s="220"/>
      <c r="FC186" s="220"/>
      <c r="FD186" s="220"/>
      <c r="FE186" s="220"/>
      <c r="FF186" s="220"/>
      <c r="FG186" s="220"/>
      <c r="FH186" s="220"/>
      <c r="FI186" s="220"/>
      <c r="FJ186" s="220"/>
      <c r="FK186" s="220"/>
      <c r="FL186" s="220"/>
      <c r="FM186" s="221"/>
      <c r="FN186" s="221"/>
      <c r="FO186" s="221"/>
      <c r="FP186" s="221"/>
      <c r="FQ186" s="221"/>
      <c r="FR186" s="221"/>
      <c r="FS186" s="220"/>
      <c r="FT186" s="220"/>
      <c r="FU186" s="220"/>
      <c r="FV186" s="220"/>
      <c r="FW186" s="220"/>
      <c r="FX186" s="220"/>
      <c r="FY186" s="220"/>
      <c r="FZ186" s="220"/>
      <c r="GA186" s="220"/>
      <c r="GB186" s="220"/>
      <c r="GC186" s="220"/>
      <c r="GD186" s="220"/>
      <c r="GE186" s="220"/>
      <c r="GF186" s="221"/>
      <c r="GG186" s="221"/>
      <c r="GH186" s="221"/>
      <c r="GI186" s="221"/>
      <c r="GJ186" s="221"/>
      <c r="GK186" s="221"/>
      <c r="GL186" s="220"/>
      <c r="GM186" s="220"/>
      <c r="GN186" s="220"/>
      <c r="GO186" s="220"/>
      <c r="GP186" s="220"/>
      <c r="GQ186" s="220"/>
      <c r="GR186" s="220"/>
      <c r="GS186" s="220"/>
      <c r="GT186" s="220"/>
      <c r="GU186" s="220"/>
      <c r="GV186" s="220"/>
      <c r="GW186" s="220"/>
      <c r="GX186" s="220"/>
      <c r="GY186" s="221"/>
      <c r="GZ186" s="221"/>
      <c r="HA186" s="221"/>
      <c r="HB186" s="221"/>
      <c r="HC186" s="221"/>
      <c r="HD186" s="221"/>
      <c r="HE186" s="220"/>
      <c r="HF186" s="220"/>
      <c r="HG186" s="220"/>
      <c r="HH186" s="220"/>
      <c r="HI186" s="220"/>
      <c r="HJ186" s="220"/>
      <c r="HK186" s="220"/>
      <c r="HL186" s="220"/>
      <c r="HM186" s="220"/>
      <c r="HN186" s="220"/>
      <c r="HO186" s="220"/>
      <c r="HP186" s="220"/>
      <c r="HQ186" s="220"/>
      <c r="HR186" s="220"/>
      <c r="HS186" s="220"/>
      <c r="HT186" s="220"/>
      <c r="HU186" s="220"/>
      <c r="HV186" s="220"/>
      <c r="HW186" s="220"/>
      <c r="HX186" s="220"/>
      <c r="HY186" s="220"/>
      <c r="HZ186" s="220"/>
      <c r="IA186" s="220"/>
      <c r="IB186" s="220"/>
      <c r="IC186" s="220"/>
      <c r="ID186" s="220"/>
      <c r="IE186" s="220"/>
      <c r="IF186" s="220"/>
      <c r="IG186" s="220"/>
      <c r="IH186" s="220"/>
      <c r="II186" s="220"/>
      <c r="IJ186" s="220"/>
      <c r="IK186" s="221"/>
      <c r="IL186" s="221"/>
      <c r="IM186" s="220"/>
      <c r="IN186" s="220"/>
      <c r="IO186" s="220"/>
      <c r="IP186" s="220"/>
      <c r="IQ186" s="220"/>
      <c r="IR186" s="220"/>
      <c r="IS186" s="220"/>
      <c r="IT186" s="220"/>
      <c r="IU186" s="220"/>
      <c r="IV186" s="220"/>
      <c r="IW186" s="220"/>
      <c r="IX186" s="220"/>
      <c r="IY186" s="220"/>
      <c r="IZ186" s="220"/>
      <c r="JA186" s="220"/>
      <c r="JB186" s="220"/>
      <c r="JC186" s="220"/>
      <c r="JD186" s="220"/>
      <c r="JE186" s="157"/>
    </row>
    <row r="187" spans="1:265" s="135" customFormat="1">
      <c r="A187" s="157"/>
      <c r="B187" s="157"/>
      <c r="D187" s="220"/>
      <c r="E187" s="220"/>
      <c r="F187" s="220"/>
      <c r="G187" s="220"/>
      <c r="H187" s="220"/>
      <c r="I187" s="220"/>
      <c r="J187" s="220"/>
      <c r="K187" s="220"/>
      <c r="L187" s="220"/>
      <c r="M187" s="220"/>
      <c r="N187" s="220"/>
      <c r="O187" s="220"/>
      <c r="P187" s="220"/>
      <c r="Q187" s="220"/>
      <c r="R187" s="220"/>
      <c r="S187" s="220"/>
      <c r="T187" s="220"/>
      <c r="U187" s="220"/>
      <c r="V187" s="220"/>
      <c r="W187" s="220"/>
      <c r="X187" s="220"/>
      <c r="Y187" s="220"/>
      <c r="Z187" s="220"/>
      <c r="AA187" s="220"/>
      <c r="AB187" s="220"/>
      <c r="AC187" s="220"/>
      <c r="AD187" s="220"/>
      <c r="AE187" s="220"/>
      <c r="AF187" s="220"/>
      <c r="AG187" s="220"/>
      <c r="AH187" s="220"/>
      <c r="AI187" s="220"/>
      <c r="AJ187" s="221"/>
      <c r="AK187" s="221"/>
      <c r="AL187" s="221"/>
      <c r="AM187" s="221"/>
      <c r="AN187" s="221"/>
      <c r="AO187" s="221"/>
      <c r="AP187" s="220"/>
      <c r="AQ187" s="220"/>
      <c r="AR187" s="220"/>
      <c r="AS187" s="220"/>
      <c r="AT187" s="220"/>
      <c r="AU187" s="220"/>
      <c r="AV187" s="220"/>
      <c r="AW187" s="220"/>
      <c r="AX187" s="220"/>
      <c r="AY187" s="220"/>
      <c r="AZ187" s="220"/>
      <c r="BA187" s="220"/>
      <c r="BB187" s="220"/>
      <c r="BC187" s="220"/>
      <c r="BD187" s="220"/>
      <c r="BE187" s="220"/>
      <c r="BF187" s="220"/>
      <c r="BG187" s="220"/>
      <c r="BH187" s="220"/>
      <c r="BI187" s="220"/>
      <c r="BJ187" s="220"/>
      <c r="BK187" s="220"/>
      <c r="BL187" s="220"/>
      <c r="BM187" s="220"/>
      <c r="BN187" s="220"/>
      <c r="BO187" s="220"/>
      <c r="BP187" s="220"/>
      <c r="BQ187" s="220"/>
      <c r="BR187" s="220"/>
      <c r="BS187" s="220"/>
      <c r="BT187" s="220"/>
      <c r="BU187" s="220"/>
      <c r="BV187" s="221"/>
      <c r="BW187" s="221"/>
      <c r="BX187" s="221"/>
      <c r="BY187" s="221"/>
      <c r="BZ187" s="221"/>
      <c r="CA187" s="221"/>
      <c r="CB187" s="220"/>
      <c r="CC187" s="220"/>
      <c r="CD187" s="220"/>
      <c r="CE187" s="220"/>
      <c r="CF187" s="220"/>
      <c r="CG187" s="220"/>
      <c r="CH187" s="220"/>
      <c r="CI187" s="220"/>
      <c r="CJ187" s="220"/>
      <c r="CK187" s="220"/>
      <c r="CL187" s="220"/>
      <c r="CM187" s="220"/>
      <c r="CN187" s="220"/>
      <c r="CO187" s="221"/>
      <c r="CP187" s="221"/>
      <c r="CQ187" s="221"/>
      <c r="CR187" s="221"/>
      <c r="CS187" s="221"/>
      <c r="CT187" s="221"/>
      <c r="CU187" s="220"/>
      <c r="CV187" s="220"/>
      <c r="CW187" s="220"/>
      <c r="CX187" s="220"/>
      <c r="CY187" s="220"/>
      <c r="CZ187" s="220"/>
      <c r="DA187" s="220"/>
      <c r="DB187" s="220"/>
      <c r="DC187" s="220"/>
      <c r="DD187" s="220"/>
      <c r="DE187" s="220"/>
      <c r="DF187" s="220"/>
      <c r="DG187" s="220"/>
      <c r="DH187" s="221"/>
      <c r="DI187" s="221"/>
      <c r="DJ187" s="221"/>
      <c r="DK187" s="221"/>
      <c r="DL187" s="221"/>
      <c r="DM187" s="221"/>
      <c r="DN187" s="220"/>
      <c r="DO187" s="220"/>
      <c r="DP187" s="220"/>
      <c r="DQ187" s="220"/>
      <c r="DR187" s="220"/>
      <c r="DS187" s="220"/>
      <c r="DT187" s="220"/>
      <c r="DU187" s="220"/>
      <c r="DV187" s="220"/>
      <c r="DW187" s="220"/>
      <c r="DX187" s="220"/>
      <c r="DY187" s="220"/>
      <c r="DZ187" s="220"/>
      <c r="EA187" s="221"/>
      <c r="EB187" s="221"/>
      <c r="EC187" s="221"/>
      <c r="ED187" s="221"/>
      <c r="EE187" s="221"/>
      <c r="EF187" s="221"/>
      <c r="EG187" s="220"/>
      <c r="EH187" s="220"/>
      <c r="EI187" s="220"/>
      <c r="EJ187" s="220"/>
      <c r="EK187" s="220"/>
      <c r="EL187" s="220"/>
      <c r="EM187" s="220"/>
      <c r="EN187" s="220"/>
      <c r="EO187" s="220"/>
      <c r="EP187" s="220"/>
      <c r="EQ187" s="220"/>
      <c r="ER187" s="220"/>
      <c r="ES187" s="220"/>
      <c r="ET187" s="221"/>
      <c r="EU187" s="221"/>
      <c r="EV187" s="221"/>
      <c r="EW187" s="221"/>
      <c r="EX187" s="221"/>
      <c r="EY187" s="221"/>
      <c r="EZ187" s="220"/>
      <c r="FA187" s="220"/>
      <c r="FB187" s="220"/>
      <c r="FC187" s="220"/>
      <c r="FD187" s="220"/>
      <c r="FE187" s="220"/>
      <c r="FF187" s="220"/>
      <c r="FG187" s="220"/>
      <c r="FH187" s="220"/>
      <c r="FI187" s="220"/>
      <c r="FJ187" s="220"/>
      <c r="FK187" s="220"/>
      <c r="FL187" s="220"/>
      <c r="FM187" s="221"/>
      <c r="FN187" s="221"/>
      <c r="FO187" s="221"/>
      <c r="FP187" s="221"/>
      <c r="FQ187" s="221"/>
      <c r="FR187" s="221"/>
      <c r="FS187" s="220"/>
      <c r="FT187" s="220"/>
      <c r="FU187" s="220"/>
      <c r="FV187" s="220"/>
      <c r="FW187" s="220"/>
      <c r="FX187" s="220"/>
      <c r="FY187" s="220"/>
      <c r="FZ187" s="220"/>
      <c r="GA187" s="220"/>
      <c r="GB187" s="220"/>
      <c r="GC187" s="220"/>
      <c r="GD187" s="220"/>
      <c r="GE187" s="220"/>
      <c r="GF187" s="221"/>
      <c r="GG187" s="221"/>
      <c r="GH187" s="221"/>
      <c r="GI187" s="221"/>
      <c r="GJ187" s="221"/>
      <c r="GK187" s="221"/>
      <c r="GL187" s="220"/>
      <c r="GM187" s="220"/>
      <c r="GN187" s="220"/>
      <c r="GO187" s="220"/>
      <c r="GP187" s="220"/>
      <c r="GQ187" s="220"/>
      <c r="GR187" s="220"/>
      <c r="GS187" s="220"/>
      <c r="GT187" s="220"/>
      <c r="GU187" s="220"/>
      <c r="GV187" s="220"/>
      <c r="GW187" s="220"/>
      <c r="GX187" s="220"/>
      <c r="GY187" s="221"/>
      <c r="GZ187" s="221"/>
      <c r="HA187" s="221"/>
      <c r="HB187" s="221"/>
      <c r="HC187" s="221"/>
      <c r="HD187" s="221"/>
      <c r="HE187" s="220"/>
      <c r="HF187" s="220"/>
      <c r="HG187" s="220"/>
      <c r="HH187" s="220"/>
      <c r="HI187" s="220"/>
      <c r="HJ187" s="220"/>
      <c r="HK187" s="220"/>
      <c r="HL187" s="220"/>
      <c r="HM187" s="220"/>
      <c r="HN187" s="220"/>
      <c r="HO187" s="220"/>
      <c r="HP187" s="220"/>
      <c r="HQ187" s="220"/>
      <c r="HR187" s="220"/>
      <c r="HS187" s="220"/>
      <c r="HT187" s="220"/>
      <c r="HU187" s="220"/>
      <c r="HV187" s="220"/>
      <c r="HW187" s="220"/>
      <c r="HX187" s="220"/>
      <c r="HY187" s="220"/>
      <c r="HZ187" s="220"/>
      <c r="IA187" s="220"/>
      <c r="IB187" s="220"/>
      <c r="IC187" s="220"/>
      <c r="ID187" s="220"/>
      <c r="IE187" s="220"/>
      <c r="IF187" s="220"/>
      <c r="IG187" s="220"/>
      <c r="IH187" s="220"/>
      <c r="II187" s="220"/>
      <c r="IJ187" s="220"/>
      <c r="IK187" s="221"/>
      <c r="IL187" s="221"/>
      <c r="IM187" s="220"/>
      <c r="IN187" s="220"/>
      <c r="IO187" s="220"/>
      <c r="IP187" s="220"/>
      <c r="IQ187" s="220"/>
      <c r="IR187" s="220"/>
      <c r="IS187" s="220"/>
      <c r="IT187" s="220"/>
      <c r="IU187" s="220"/>
      <c r="IV187" s="220"/>
      <c r="IW187" s="220"/>
      <c r="IX187" s="220"/>
      <c r="IY187" s="220"/>
      <c r="IZ187" s="220"/>
      <c r="JA187" s="220"/>
      <c r="JB187" s="220"/>
      <c r="JC187" s="220"/>
      <c r="JD187" s="220"/>
      <c r="JE187" s="157"/>
    </row>
    <row r="188" spans="1:265" s="135" customFormat="1">
      <c r="A188" s="157"/>
      <c r="B188" s="157"/>
      <c r="D188" s="220"/>
      <c r="E188" s="220"/>
      <c r="F188" s="220"/>
      <c r="G188" s="220"/>
      <c r="H188" s="220"/>
      <c r="I188" s="220"/>
      <c r="J188" s="220"/>
      <c r="K188" s="220"/>
      <c r="L188" s="220"/>
      <c r="M188" s="220"/>
      <c r="N188" s="220"/>
      <c r="O188" s="220"/>
      <c r="P188" s="220"/>
      <c r="Q188" s="220"/>
      <c r="R188" s="220"/>
      <c r="S188" s="220"/>
      <c r="T188" s="220"/>
      <c r="U188" s="220"/>
      <c r="V188" s="220"/>
      <c r="W188" s="220"/>
      <c r="X188" s="220"/>
      <c r="Y188" s="220"/>
      <c r="Z188" s="220"/>
      <c r="AA188" s="220"/>
      <c r="AB188" s="220"/>
      <c r="AC188" s="220"/>
      <c r="AD188" s="220"/>
      <c r="AE188" s="220"/>
      <c r="AF188" s="220"/>
      <c r="AG188" s="220"/>
      <c r="AH188" s="220"/>
      <c r="AI188" s="220"/>
      <c r="AJ188" s="221"/>
      <c r="AK188" s="221"/>
      <c r="AL188" s="221"/>
      <c r="AM188" s="221"/>
      <c r="AN188" s="221"/>
      <c r="AO188" s="221"/>
      <c r="AP188" s="220"/>
      <c r="AQ188" s="220"/>
      <c r="AR188" s="220"/>
      <c r="AS188" s="220"/>
      <c r="AT188" s="220"/>
      <c r="AU188" s="220"/>
      <c r="AV188" s="220"/>
      <c r="AW188" s="220"/>
      <c r="AX188" s="220"/>
      <c r="AY188" s="220"/>
      <c r="AZ188" s="220"/>
      <c r="BA188" s="220"/>
      <c r="BB188" s="220"/>
      <c r="BC188" s="220"/>
      <c r="BD188" s="220"/>
      <c r="BE188" s="220"/>
      <c r="BF188" s="220"/>
      <c r="BG188" s="220"/>
      <c r="BH188" s="220"/>
      <c r="BI188" s="220"/>
      <c r="BJ188" s="220"/>
      <c r="BK188" s="220"/>
      <c r="BL188" s="220"/>
      <c r="BM188" s="220"/>
      <c r="BN188" s="220"/>
      <c r="BO188" s="220"/>
      <c r="BP188" s="220"/>
      <c r="BQ188" s="220"/>
      <c r="BR188" s="220"/>
      <c r="BS188" s="220"/>
      <c r="BT188" s="220"/>
      <c r="BU188" s="220"/>
      <c r="BV188" s="221"/>
      <c r="BW188" s="221"/>
      <c r="BX188" s="221"/>
      <c r="BY188" s="221"/>
      <c r="BZ188" s="221"/>
      <c r="CA188" s="221"/>
      <c r="CB188" s="220"/>
      <c r="CC188" s="220"/>
      <c r="CD188" s="220"/>
      <c r="CE188" s="220"/>
      <c r="CF188" s="220"/>
      <c r="CG188" s="220"/>
      <c r="CH188" s="220"/>
      <c r="CI188" s="220"/>
      <c r="CJ188" s="220"/>
      <c r="CK188" s="220"/>
      <c r="CL188" s="220"/>
      <c r="CM188" s="220"/>
      <c r="CN188" s="220"/>
      <c r="CO188" s="221"/>
      <c r="CP188" s="221"/>
      <c r="CQ188" s="221"/>
      <c r="CR188" s="221"/>
      <c r="CS188" s="221"/>
      <c r="CT188" s="221"/>
      <c r="CU188" s="220"/>
      <c r="CV188" s="220"/>
      <c r="CW188" s="220"/>
      <c r="CX188" s="220"/>
      <c r="CY188" s="220"/>
      <c r="CZ188" s="220"/>
      <c r="DA188" s="220"/>
      <c r="DB188" s="220"/>
      <c r="DC188" s="220"/>
      <c r="DD188" s="220"/>
      <c r="DE188" s="220"/>
      <c r="DF188" s="220"/>
      <c r="DG188" s="220"/>
      <c r="DH188" s="221"/>
      <c r="DI188" s="221"/>
      <c r="DJ188" s="221"/>
      <c r="DK188" s="221"/>
      <c r="DL188" s="221"/>
      <c r="DM188" s="221"/>
      <c r="DN188" s="220"/>
      <c r="DO188" s="220"/>
      <c r="DP188" s="220"/>
      <c r="DQ188" s="220"/>
      <c r="DR188" s="220"/>
      <c r="DS188" s="220"/>
      <c r="DT188" s="220"/>
      <c r="DU188" s="220"/>
      <c r="DV188" s="220"/>
      <c r="DW188" s="220"/>
      <c r="DX188" s="220"/>
      <c r="DY188" s="220"/>
      <c r="DZ188" s="220"/>
      <c r="EA188" s="221"/>
      <c r="EB188" s="221"/>
      <c r="EC188" s="221"/>
      <c r="ED188" s="221"/>
      <c r="EE188" s="221"/>
      <c r="EF188" s="221"/>
      <c r="EG188" s="220"/>
      <c r="EH188" s="220"/>
      <c r="EI188" s="220"/>
      <c r="EJ188" s="220"/>
      <c r="EK188" s="220"/>
      <c r="EL188" s="220"/>
      <c r="EM188" s="220"/>
      <c r="EN188" s="220"/>
      <c r="EO188" s="220"/>
      <c r="EP188" s="220"/>
      <c r="EQ188" s="220"/>
      <c r="ER188" s="220"/>
      <c r="ES188" s="220"/>
      <c r="ET188" s="221"/>
      <c r="EU188" s="221"/>
      <c r="EV188" s="221"/>
      <c r="EW188" s="221"/>
      <c r="EX188" s="221"/>
      <c r="EY188" s="221"/>
      <c r="EZ188" s="220"/>
      <c r="FA188" s="220"/>
      <c r="FB188" s="220"/>
      <c r="FC188" s="220"/>
      <c r="FD188" s="220"/>
      <c r="FE188" s="220"/>
      <c r="FF188" s="220"/>
      <c r="FG188" s="220"/>
      <c r="FH188" s="220"/>
      <c r="FI188" s="220"/>
      <c r="FJ188" s="220"/>
      <c r="FK188" s="220"/>
      <c r="FL188" s="220"/>
      <c r="FM188" s="221"/>
      <c r="FN188" s="221"/>
      <c r="FO188" s="221"/>
      <c r="FP188" s="221"/>
      <c r="FQ188" s="221"/>
      <c r="FR188" s="221"/>
      <c r="FS188" s="220"/>
      <c r="FT188" s="220"/>
      <c r="FU188" s="220"/>
      <c r="FV188" s="220"/>
      <c r="FW188" s="220"/>
      <c r="FX188" s="220"/>
      <c r="FY188" s="220"/>
      <c r="FZ188" s="220"/>
      <c r="GA188" s="220"/>
      <c r="GB188" s="220"/>
      <c r="GC188" s="220"/>
      <c r="GD188" s="220"/>
      <c r="GE188" s="220"/>
      <c r="GF188" s="221"/>
      <c r="GG188" s="221"/>
      <c r="GH188" s="221"/>
      <c r="GI188" s="221"/>
      <c r="GJ188" s="221"/>
      <c r="GK188" s="221"/>
      <c r="GL188" s="220"/>
      <c r="GM188" s="220"/>
      <c r="GN188" s="220"/>
      <c r="GO188" s="220"/>
      <c r="GP188" s="220"/>
      <c r="GQ188" s="220"/>
      <c r="GR188" s="220"/>
      <c r="GS188" s="220"/>
      <c r="GT188" s="220"/>
      <c r="GU188" s="220"/>
      <c r="GV188" s="220"/>
      <c r="GW188" s="220"/>
      <c r="GX188" s="220"/>
      <c r="GY188" s="221"/>
      <c r="GZ188" s="221"/>
      <c r="HA188" s="221"/>
      <c r="HB188" s="221"/>
      <c r="HC188" s="221"/>
      <c r="HD188" s="221"/>
      <c r="HE188" s="220"/>
      <c r="HF188" s="220"/>
      <c r="HG188" s="220"/>
      <c r="HH188" s="220"/>
      <c r="HI188" s="220"/>
      <c r="HJ188" s="220"/>
      <c r="HK188" s="220"/>
      <c r="HL188" s="220"/>
      <c r="HM188" s="220"/>
      <c r="HN188" s="220"/>
      <c r="HO188" s="220"/>
      <c r="HP188" s="220"/>
      <c r="HQ188" s="220"/>
      <c r="HR188" s="220"/>
      <c r="HS188" s="220"/>
      <c r="HT188" s="220"/>
      <c r="HU188" s="220"/>
      <c r="HV188" s="220"/>
      <c r="HW188" s="220"/>
      <c r="HX188" s="220"/>
      <c r="HY188" s="220"/>
      <c r="HZ188" s="220"/>
      <c r="IA188" s="220"/>
      <c r="IB188" s="220"/>
      <c r="IC188" s="220"/>
      <c r="ID188" s="220"/>
      <c r="IE188" s="220"/>
      <c r="IF188" s="220"/>
      <c r="IG188" s="220"/>
      <c r="IH188" s="220"/>
      <c r="II188" s="220"/>
      <c r="IJ188" s="220"/>
      <c r="IK188" s="221"/>
      <c r="IL188" s="221"/>
      <c r="IM188" s="220"/>
      <c r="IN188" s="220"/>
      <c r="IO188" s="220"/>
      <c r="IP188" s="220"/>
      <c r="IQ188" s="220"/>
      <c r="IR188" s="220"/>
      <c r="IS188" s="220"/>
      <c r="IT188" s="220"/>
      <c r="IU188" s="220"/>
      <c r="IV188" s="220"/>
      <c r="IW188" s="220"/>
      <c r="IX188" s="220"/>
      <c r="IY188" s="220"/>
      <c r="IZ188" s="220"/>
      <c r="JA188" s="220"/>
      <c r="JB188" s="220"/>
      <c r="JC188" s="220"/>
      <c r="JD188" s="220"/>
      <c r="JE188" s="157"/>
    </row>
    <row r="189" spans="1:265" s="135" customFormat="1">
      <c r="A189" s="157"/>
      <c r="B189" s="157"/>
      <c r="D189" s="220"/>
      <c r="E189" s="220"/>
      <c r="F189" s="220"/>
      <c r="G189" s="220"/>
      <c r="H189" s="220"/>
      <c r="I189" s="220"/>
      <c r="J189" s="220"/>
      <c r="K189" s="220"/>
      <c r="L189" s="220"/>
      <c r="M189" s="220"/>
      <c r="N189" s="220"/>
      <c r="O189" s="220"/>
      <c r="P189" s="220"/>
      <c r="Q189" s="220"/>
      <c r="R189" s="220"/>
      <c r="S189" s="220"/>
      <c r="T189" s="220"/>
      <c r="U189" s="220"/>
      <c r="V189" s="220"/>
      <c r="W189" s="220"/>
      <c r="X189" s="220"/>
      <c r="Y189" s="220"/>
      <c r="Z189" s="220"/>
      <c r="AA189" s="220"/>
      <c r="AB189" s="220"/>
      <c r="AC189" s="220"/>
      <c r="AD189" s="220"/>
      <c r="AE189" s="220"/>
      <c r="AF189" s="220"/>
      <c r="AG189" s="220"/>
      <c r="AH189" s="220"/>
      <c r="AI189" s="220"/>
      <c r="AJ189" s="221"/>
      <c r="AK189" s="221"/>
      <c r="AL189" s="221"/>
      <c r="AM189" s="221"/>
      <c r="AN189" s="221"/>
      <c r="AO189" s="221"/>
      <c r="AP189" s="220"/>
      <c r="AQ189" s="220"/>
      <c r="AR189" s="220"/>
      <c r="AS189" s="220"/>
      <c r="AT189" s="220"/>
      <c r="AU189" s="220"/>
      <c r="AV189" s="220"/>
      <c r="AW189" s="220"/>
      <c r="AX189" s="220"/>
      <c r="AY189" s="220"/>
      <c r="AZ189" s="220"/>
      <c r="BA189" s="220"/>
      <c r="BB189" s="220"/>
      <c r="BC189" s="220"/>
      <c r="BD189" s="220"/>
      <c r="BE189" s="220"/>
      <c r="BF189" s="220"/>
      <c r="BG189" s="220"/>
      <c r="BH189" s="220"/>
      <c r="BI189" s="220"/>
      <c r="BJ189" s="220"/>
      <c r="BK189" s="220"/>
      <c r="BL189" s="220"/>
      <c r="BM189" s="220"/>
      <c r="BN189" s="220"/>
      <c r="BO189" s="220"/>
      <c r="BP189" s="220"/>
      <c r="BQ189" s="220"/>
      <c r="BR189" s="220"/>
      <c r="BS189" s="220"/>
      <c r="BT189" s="220"/>
      <c r="BU189" s="220"/>
      <c r="BV189" s="221"/>
      <c r="BW189" s="221"/>
      <c r="BX189" s="221"/>
      <c r="BY189" s="221"/>
      <c r="BZ189" s="221"/>
      <c r="CA189" s="221"/>
      <c r="CB189" s="220"/>
      <c r="CC189" s="220"/>
      <c r="CD189" s="220"/>
      <c r="CE189" s="220"/>
      <c r="CF189" s="220"/>
      <c r="CG189" s="220"/>
      <c r="CH189" s="220"/>
      <c r="CI189" s="220"/>
      <c r="CJ189" s="220"/>
      <c r="CK189" s="220"/>
      <c r="CL189" s="220"/>
      <c r="CM189" s="220"/>
      <c r="CN189" s="220"/>
      <c r="CO189" s="221"/>
      <c r="CP189" s="221"/>
      <c r="CQ189" s="221"/>
      <c r="CR189" s="221"/>
      <c r="CS189" s="221"/>
      <c r="CT189" s="221"/>
      <c r="CU189" s="220"/>
      <c r="CV189" s="220"/>
      <c r="CW189" s="220"/>
      <c r="CX189" s="220"/>
      <c r="CY189" s="220"/>
      <c r="CZ189" s="220"/>
      <c r="DA189" s="220"/>
      <c r="DB189" s="220"/>
      <c r="DC189" s="220"/>
      <c r="DD189" s="220"/>
      <c r="DE189" s="220"/>
      <c r="DF189" s="220"/>
      <c r="DG189" s="220"/>
      <c r="DH189" s="221"/>
      <c r="DI189" s="221"/>
      <c r="DJ189" s="221"/>
      <c r="DK189" s="221"/>
      <c r="DL189" s="221"/>
      <c r="DM189" s="221"/>
      <c r="DN189" s="220"/>
      <c r="DO189" s="220"/>
      <c r="DP189" s="220"/>
      <c r="DQ189" s="220"/>
      <c r="DR189" s="220"/>
      <c r="DS189" s="220"/>
      <c r="DT189" s="220"/>
      <c r="DU189" s="220"/>
      <c r="DV189" s="220"/>
      <c r="DW189" s="220"/>
      <c r="DX189" s="220"/>
      <c r="DY189" s="220"/>
      <c r="DZ189" s="220"/>
      <c r="EA189" s="221"/>
      <c r="EB189" s="221"/>
      <c r="EC189" s="221"/>
      <c r="ED189" s="221"/>
      <c r="EE189" s="221"/>
      <c r="EF189" s="221"/>
      <c r="EG189" s="220"/>
      <c r="EH189" s="220"/>
      <c r="EI189" s="220"/>
      <c r="EJ189" s="220"/>
      <c r="EK189" s="220"/>
      <c r="EL189" s="220"/>
      <c r="EM189" s="220"/>
      <c r="EN189" s="220"/>
      <c r="EO189" s="220"/>
      <c r="EP189" s="220"/>
      <c r="EQ189" s="220"/>
      <c r="ER189" s="220"/>
      <c r="ES189" s="220"/>
      <c r="ET189" s="221"/>
      <c r="EU189" s="221"/>
      <c r="EV189" s="221"/>
      <c r="EW189" s="221"/>
      <c r="EX189" s="221"/>
      <c r="EY189" s="221"/>
      <c r="EZ189" s="220"/>
      <c r="FA189" s="220"/>
      <c r="FB189" s="220"/>
      <c r="FC189" s="220"/>
      <c r="FD189" s="220"/>
      <c r="FE189" s="220"/>
      <c r="FF189" s="220"/>
      <c r="FG189" s="220"/>
      <c r="FH189" s="220"/>
      <c r="FI189" s="220"/>
      <c r="FJ189" s="220"/>
      <c r="FK189" s="220"/>
      <c r="FL189" s="220"/>
      <c r="FM189" s="221"/>
      <c r="FN189" s="221"/>
      <c r="FO189" s="221"/>
      <c r="FP189" s="221"/>
      <c r="FQ189" s="221"/>
      <c r="FR189" s="221"/>
      <c r="FS189" s="220"/>
      <c r="FT189" s="220"/>
      <c r="FU189" s="220"/>
      <c r="FV189" s="220"/>
      <c r="FW189" s="220"/>
      <c r="FX189" s="220"/>
      <c r="FY189" s="220"/>
      <c r="FZ189" s="220"/>
      <c r="GA189" s="220"/>
      <c r="GB189" s="220"/>
      <c r="GC189" s="220"/>
      <c r="GD189" s="220"/>
      <c r="GE189" s="220"/>
      <c r="GF189" s="221"/>
      <c r="GG189" s="221"/>
      <c r="GH189" s="221"/>
      <c r="GI189" s="221"/>
      <c r="GJ189" s="221"/>
      <c r="GK189" s="221"/>
      <c r="GL189" s="220"/>
      <c r="GM189" s="220"/>
      <c r="GN189" s="220"/>
      <c r="GO189" s="220"/>
      <c r="GP189" s="220"/>
      <c r="GQ189" s="220"/>
      <c r="GR189" s="220"/>
      <c r="GS189" s="220"/>
      <c r="GT189" s="220"/>
      <c r="GU189" s="220"/>
      <c r="GV189" s="220"/>
      <c r="GW189" s="220"/>
      <c r="GX189" s="220"/>
      <c r="GY189" s="221"/>
      <c r="GZ189" s="221"/>
      <c r="HA189" s="221"/>
      <c r="HB189" s="221"/>
      <c r="HC189" s="221"/>
      <c r="HD189" s="221"/>
      <c r="HE189" s="220"/>
      <c r="HF189" s="220"/>
      <c r="HG189" s="220"/>
      <c r="HH189" s="220"/>
      <c r="HI189" s="220"/>
      <c r="HJ189" s="220"/>
      <c r="HK189" s="220"/>
      <c r="HL189" s="220"/>
      <c r="HM189" s="220"/>
      <c r="HN189" s="220"/>
      <c r="HO189" s="220"/>
      <c r="HP189" s="220"/>
      <c r="HQ189" s="220"/>
      <c r="HR189" s="220"/>
      <c r="HS189" s="220"/>
      <c r="HT189" s="220"/>
      <c r="HU189" s="220"/>
      <c r="HV189" s="220"/>
      <c r="HW189" s="220"/>
      <c r="HX189" s="220"/>
      <c r="HY189" s="220"/>
      <c r="HZ189" s="220"/>
      <c r="IA189" s="220"/>
      <c r="IB189" s="220"/>
      <c r="IC189" s="220"/>
      <c r="ID189" s="220"/>
      <c r="IE189" s="220"/>
      <c r="IF189" s="220"/>
      <c r="IG189" s="220"/>
      <c r="IH189" s="220"/>
      <c r="II189" s="220"/>
      <c r="IJ189" s="220"/>
      <c r="IK189" s="221"/>
      <c r="IL189" s="221"/>
      <c r="IM189" s="220"/>
      <c r="IN189" s="220"/>
      <c r="IO189" s="220"/>
      <c r="IP189" s="220"/>
      <c r="IQ189" s="220"/>
      <c r="IR189" s="220"/>
      <c r="IS189" s="220"/>
      <c r="IT189" s="220"/>
      <c r="IU189" s="220"/>
      <c r="IV189" s="220"/>
      <c r="IW189" s="220"/>
      <c r="IX189" s="220"/>
      <c r="IY189" s="220"/>
      <c r="IZ189" s="220"/>
      <c r="JA189" s="220"/>
      <c r="JB189" s="220"/>
      <c r="JC189" s="220"/>
      <c r="JD189" s="220"/>
      <c r="JE189" s="157"/>
    </row>
    <row r="190" spans="1:265" s="135" customFormat="1">
      <c r="A190" s="157"/>
      <c r="B190" s="157"/>
      <c r="D190" s="220"/>
      <c r="E190" s="220"/>
      <c r="F190" s="220"/>
      <c r="G190" s="220"/>
      <c r="H190" s="220"/>
      <c r="I190" s="220"/>
      <c r="J190" s="220"/>
      <c r="K190" s="220"/>
      <c r="L190" s="220"/>
      <c r="M190" s="220"/>
      <c r="N190" s="220"/>
      <c r="O190" s="220"/>
      <c r="P190" s="220"/>
      <c r="Q190" s="220"/>
      <c r="R190" s="220"/>
      <c r="S190" s="220"/>
      <c r="T190" s="220"/>
      <c r="U190" s="220"/>
      <c r="V190" s="220"/>
      <c r="W190" s="220"/>
      <c r="X190" s="220"/>
      <c r="Y190" s="220"/>
      <c r="Z190" s="220"/>
      <c r="AA190" s="220"/>
      <c r="AB190" s="220"/>
      <c r="AC190" s="220"/>
      <c r="AD190" s="220"/>
      <c r="AE190" s="220"/>
      <c r="AF190" s="220"/>
      <c r="AG190" s="220"/>
      <c r="AH190" s="220"/>
      <c r="AI190" s="220"/>
      <c r="AJ190" s="221"/>
      <c r="AK190" s="221"/>
      <c r="AL190" s="221"/>
      <c r="AM190" s="221"/>
      <c r="AN190" s="221"/>
      <c r="AO190" s="221"/>
      <c r="AP190" s="220"/>
      <c r="AQ190" s="220"/>
      <c r="AR190" s="220"/>
      <c r="AS190" s="220"/>
      <c r="AT190" s="220"/>
      <c r="AU190" s="220"/>
      <c r="AV190" s="220"/>
      <c r="AW190" s="220"/>
      <c r="AX190" s="220"/>
      <c r="AY190" s="220"/>
      <c r="AZ190" s="220"/>
      <c r="BA190" s="220"/>
      <c r="BB190" s="220"/>
      <c r="BC190" s="220"/>
      <c r="BD190" s="220"/>
      <c r="BE190" s="220"/>
      <c r="BF190" s="220"/>
      <c r="BG190" s="220"/>
      <c r="BH190" s="220"/>
      <c r="BI190" s="220"/>
      <c r="BJ190" s="220"/>
      <c r="BK190" s="220"/>
      <c r="BL190" s="220"/>
      <c r="BM190" s="220"/>
      <c r="BN190" s="220"/>
      <c r="BO190" s="220"/>
      <c r="BP190" s="220"/>
      <c r="BQ190" s="220"/>
      <c r="BR190" s="220"/>
      <c r="BS190" s="220"/>
      <c r="BT190" s="220"/>
      <c r="BU190" s="220"/>
      <c r="BV190" s="221"/>
      <c r="BW190" s="221"/>
      <c r="BX190" s="221"/>
      <c r="BY190" s="221"/>
      <c r="BZ190" s="221"/>
      <c r="CA190" s="221"/>
      <c r="CB190" s="220"/>
      <c r="CC190" s="220"/>
      <c r="CD190" s="220"/>
      <c r="CE190" s="220"/>
      <c r="CF190" s="220"/>
      <c r="CG190" s="220"/>
      <c r="CH190" s="220"/>
      <c r="CI190" s="220"/>
      <c r="CJ190" s="220"/>
      <c r="CK190" s="220"/>
      <c r="CL190" s="220"/>
      <c r="CM190" s="220"/>
      <c r="CN190" s="220"/>
      <c r="CO190" s="221"/>
      <c r="CP190" s="221"/>
      <c r="CQ190" s="221"/>
      <c r="CR190" s="221"/>
      <c r="CS190" s="221"/>
      <c r="CT190" s="221"/>
      <c r="CU190" s="220"/>
      <c r="CV190" s="220"/>
      <c r="CW190" s="220"/>
      <c r="CX190" s="220"/>
      <c r="CY190" s="220"/>
      <c r="CZ190" s="220"/>
      <c r="DA190" s="220"/>
      <c r="DB190" s="220"/>
      <c r="DC190" s="220"/>
      <c r="DD190" s="220"/>
      <c r="DE190" s="220"/>
      <c r="DF190" s="220"/>
      <c r="DG190" s="220"/>
      <c r="DH190" s="221"/>
      <c r="DI190" s="221"/>
      <c r="DJ190" s="221"/>
      <c r="DK190" s="221"/>
      <c r="DL190" s="221"/>
      <c r="DM190" s="221"/>
      <c r="DN190" s="220"/>
      <c r="DO190" s="220"/>
      <c r="DP190" s="220"/>
      <c r="DQ190" s="220"/>
      <c r="DR190" s="220"/>
      <c r="DS190" s="220"/>
      <c r="DT190" s="220"/>
      <c r="DU190" s="220"/>
      <c r="DV190" s="220"/>
      <c r="DW190" s="220"/>
      <c r="DX190" s="220"/>
      <c r="DY190" s="220"/>
      <c r="DZ190" s="220"/>
      <c r="EA190" s="221"/>
      <c r="EB190" s="221"/>
      <c r="EC190" s="221"/>
      <c r="ED190" s="221"/>
      <c r="EE190" s="221"/>
      <c r="EF190" s="221"/>
      <c r="EG190" s="220"/>
      <c r="EH190" s="220"/>
      <c r="EI190" s="220"/>
      <c r="EJ190" s="220"/>
      <c r="EK190" s="220"/>
      <c r="EL190" s="220"/>
      <c r="EM190" s="220"/>
      <c r="EN190" s="220"/>
      <c r="EO190" s="220"/>
      <c r="EP190" s="220"/>
      <c r="EQ190" s="220"/>
      <c r="ER190" s="220"/>
      <c r="ES190" s="220"/>
      <c r="ET190" s="221"/>
      <c r="EU190" s="221"/>
      <c r="EV190" s="221"/>
      <c r="EW190" s="221"/>
      <c r="EX190" s="221"/>
      <c r="EY190" s="221"/>
      <c r="EZ190" s="220"/>
      <c r="FA190" s="220"/>
      <c r="FB190" s="220"/>
      <c r="FC190" s="220"/>
      <c r="FD190" s="220"/>
      <c r="FE190" s="220"/>
      <c r="FF190" s="220"/>
      <c r="FG190" s="220"/>
      <c r="FH190" s="220"/>
      <c r="FI190" s="220"/>
      <c r="FJ190" s="220"/>
      <c r="FK190" s="220"/>
      <c r="FL190" s="220"/>
      <c r="FM190" s="221"/>
      <c r="FN190" s="221"/>
      <c r="FO190" s="221"/>
      <c r="FP190" s="221"/>
      <c r="FQ190" s="221"/>
      <c r="FR190" s="221"/>
      <c r="FS190" s="220"/>
      <c r="FT190" s="220"/>
      <c r="FU190" s="220"/>
      <c r="FV190" s="220"/>
      <c r="FW190" s="220"/>
      <c r="FX190" s="220"/>
      <c r="FY190" s="220"/>
      <c r="FZ190" s="220"/>
      <c r="GA190" s="220"/>
      <c r="GB190" s="220"/>
      <c r="GC190" s="220"/>
      <c r="GD190" s="220"/>
      <c r="GE190" s="220"/>
      <c r="GF190" s="221"/>
      <c r="GG190" s="221"/>
      <c r="GH190" s="221"/>
      <c r="GI190" s="221"/>
      <c r="GJ190" s="221"/>
      <c r="GK190" s="221"/>
      <c r="GL190" s="220"/>
      <c r="GM190" s="220"/>
      <c r="GN190" s="220"/>
      <c r="GO190" s="220"/>
      <c r="GP190" s="220"/>
      <c r="GQ190" s="220"/>
      <c r="GR190" s="220"/>
      <c r="GS190" s="220"/>
      <c r="GT190" s="220"/>
      <c r="GU190" s="220"/>
      <c r="GV190" s="220"/>
      <c r="GW190" s="220"/>
      <c r="GX190" s="220"/>
      <c r="GY190" s="221"/>
      <c r="GZ190" s="221"/>
      <c r="HA190" s="221"/>
      <c r="HB190" s="221"/>
      <c r="HC190" s="221"/>
      <c r="HD190" s="221"/>
      <c r="HE190" s="220"/>
      <c r="HF190" s="220"/>
      <c r="HG190" s="220"/>
      <c r="HH190" s="220"/>
      <c r="HI190" s="220"/>
      <c r="HJ190" s="220"/>
      <c r="HK190" s="220"/>
      <c r="HL190" s="220"/>
      <c r="HM190" s="220"/>
      <c r="HN190" s="220"/>
      <c r="HO190" s="220"/>
      <c r="HP190" s="220"/>
      <c r="HQ190" s="220"/>
      <c r="HR190" s="220"/>
      <c r="HS190" s="220"/>
      <c r="HT190" s="220"/>
      <c r="HU190" s="220"/>
      <c r="HV190" s="220"/>
      <c r="HW190" s="220"/>
      <c r="HX190" s="220"/>
      <c r="HY190" s="220"/>
      <c r="HZ190" s="220"/>
      <c r="IA190" s="220"/>
      <c r="IB190" s="220"/>
      <c r="IC190" s="220"/>
      <c r="ID190" s="220"/>
      <c r="IE190" s="220"/>
      <c r="IF190" s="220"/>
      <c r="IG190" s="220"/>
      <c r="IH190" s="220"/>
      <c r="II190" s="220"/>
      <c r="IJ190" s="220"/>
      <c r="IK190" s="221"/>
      <c r="IL190" s="221"/>
      <c r="IM190" s="220"/>
      <c r="IN190" s="220"/>
      <c r="IO190" s="220"/>
      <c r="IP190" s="220"/>
      <c r="IQ190" s="220"/>
      <c r="IR190" s="220"/>
      <c r="IS190" s="220"/>
      <c r="IT190" s="220"/>
      <c r="IU190" s="220"/>
      <c r="IV190" s="220"/>
      <c r="IW190" s="220"/>
      <c r="IX190" s="220"/>
      <c r="IY190" s="220"/>
      <c r="IZ190" s="220"/>
      <c r="JA190" s="220"/>
      <c r="JB190" s="220"/>
      <c r="JC190" s="220"/>
      <c r="JD190" s="220"/>
      <c r="JE190" s="157"/>
    </row>
    <row r="191" spans="1:265" s="135" customFormat="1">
      <c r="A191" s="157"/>
      <c r="B191" s="157"/>
      <c r="D191" s="220"/>
      <c r="E191" s="220"/>
      <c r="F191" s="220"/>
      <c r="G191" s="220"/>
      <c r="H191" s="220"/>
      <c r="I191" s="220"/>
      <c r="J191" s="220"/>
      <c r="K191" s="220"/>
      <c r="L191" s="220"/>
      <c r="M191" s="220"/>
      <c r="N191" s="220"/>
      <c r="O191" s="220"/>
      <c r="P191" s="220"/>
      <c r="Q191" s="220"/>
      <c r="R191" s="220"/>
      <c r="S191" s="220"/>
      <c r="T191" s="220"/>
      <c r="U191" s="220"/>
      <c r="V191" s="220"/>
      <c r="W191" s="220"/>
      <c r="X191" s="220"/>
      <c r="Y191" s="220"/>
      <c r="Z191" s="220"/>
      <c r="AA191" s="220"/>
      <c r="AB191" s="220"/>
      <c r="AC191" s="220"/>
      <c r="AD191" s="220"/>
      <c r="AE191" s="220"/>
      <c r="AF191" s="220"/>
      <c r="AG191" s="220"/>
      <c r="AH191" s="220"/>
      <c r="AI191" s="220"/>
      <c r="AJ191" s="221"/>
      <c r="AK191" s="221"/>
      <c r="AL191" s="221"/>
      <c r="AM191" s="221"/>
      <c r="AN191" s="221"/>
      <c r="AO191" s="221"/>
      <c r="AP191" s="220"/>
      <c r="AQ191" s="220"/>
      <c r="AR191" s="220"/>
      <c r="AS191" s="220"/>
      <c r="AT191" s="220"/>
      <c r="AU191" s="220"/>
      <c r="AV191" s="220"/>
      <c r="AW191" s="220"/>
      <c r="AX191" s="220"/>
      <c r="AY191" s="220"/>
      <c r="AZ191" s="220"/>
      <c r="BA191" s="220"/>
      <c r="BB191" s="220"/>
      <c r="BC191" s="220"/>
      <c r="BD191" s="220"/>
      <c r="BE191" s="220"/>
      <c r="BF191" s="220"/>
      <c r="BG191" s="220"/>
      <c r="BH191" s="220"/>
      <c r="BI191" s="220"/>
      <c r="BJ191" s="220"/>
      <c r="BK191" s="220"/>
      <c r="BL191" s="220"/>
      <c r="BM191" s="220"/>
      <c r="BN191" s="220"/>
      <c r="BO191" s="220"/>
      <c r="BP191" s="220"/>
      <c r="BQ191" s="220"/>
      <c r="BR191" s="220"/>
      <c r="BS191" s="220"/>
      <c r="BT191" s="220"/>
      <c r="BU191" s="220"/>
      <c r="BV191" s="221"/>
      <c r="BW191" s="221"/>
      <c r="BX191" s="221"/>
      <c r="BY191" s="221"/>
      <c r="BZ191" s="221"/>
      <c r="CA191" s="221"/>
      <c r="CB191" s="220"/>
      <c r="CC191" s="220"/>
      <c r="CD191" s="220"/>
      <c r="CE191" s="220"/>
      <c r="CF191" s="220"/>
      <c r="CG191" s="220"/>
      <c r="CH191" s="220"/>
      <c r="CI191" s="220"/>
      <c r="CJ191" s="220"/>
      <c r="CK191" s="220"/>
      <c r="CL191" s="220"/>
      <c r="CM191" s="220"/>
      <c r="CN191" s="220"/>
      <c r="CO191" s="221"/>
      <c r="CP191" s="221"/>
      <c r="CQ191" s="221"/>
      <c r="CR191" s="221"/>
      <c r="CS191" s="221"/>
      <c r="CT191" s="221"/>
      <c r="CU191" s="220"/>
      <c r="CV191" s="220"/>
      <c r="CW191" s="220"/>
      <c r="CX191" s="220"/>
      <c r="CY191" s="220"/>
      <c r="CZ191" s="220"/>
      <c r="DA191" s="220"/>
      <c r="DB191" s="220"/>
      <c r="DC191" s="220"/>
      <c r="DD191" s="220"/>
      <c r="DE191" s="220"/>
      <c r="DF191" s="220"/>
      <c r="DG191" s="220"/>
      <c r="DH191" s="221"/>
      <c r="DI191" s="221"/>
      <c r="DJ191" s="221"/>
      <c r="DK191" s="221"/>
      <c r="DL191" s="221"/>
      <c r="DM191" s="221"/>
      <c r="DN191" s="220"/>
      <c r="DO191" s="220"/>
      <c r="DP191" s="220"/>
      <c r="DQ191" s="220"/>
      <c r="DR191" s="220"/>
      <c r="DS191" s="220"/>
      <c r="DT191" s="220"/>
      <c r="DU191" s="220"/>
      <c r="DV191" s="220"/>
      <c r="DW191" s="220"/>
      <c r="DX191" s="220"/>
      <c r="DY191" s="220"/>
      <c r="DZ191" s="220"/>
      <c r="EA191" s="221"/>
      <c r="EB191" s="221"/>
      <c r="EC191" s="221"/>
      <c r="ED191" s="221"/>
      <c r="EE191" s="221"/>
      <c r="EF191" s="221"/>
      <c r="EG191" s="220"/>
      <c r="EH191" s="220"/>
      <c r="EI191" s="220"/>
      <c r="EJ191" s="220"/>
      <c r="EK191" s="220"/>
      <c r="EL191" s="220"/>
      <c r="EM191" s="220"/>
      <c r="EN191" s="220"/>
      <c r="EO191" s="220"/>
      <c r="EP191" s="220"/>
      <c r="EQ191" s="220"/>
      <c r="ER191" s="220"/>
      <c r="ES191" s="220"/>
      <c r="ET191" s="221"/>
      <c r="EU191" s="221"/>
      <c r="EV191" s="221"/>
      <c r="EW191" s="221"/>
      <c r="EX191" s="221"/>
      <c r="EY191" s="221"/>
      <c r="EZ191" s="220"/>
      <c r="FA191" s="220"/>
      <c r="FB191" s="220"/>
      <c r="FC191" s="220"/>
      <c r="FD191" s="220"/>
      <c r="FE191" s="220"/>
      <c r="FF191" s="220"/>
      <c r="FG191" s="220"/>
      <c r="FH191" s="220"/>
      <c r="FI191" s="220"/>
      <c r="FJ191" s="220"/>
      <c r="FK191" s="220"/>
      <c r="FL191" s="220"/>
      <c r="FM191" s="221"/>
      <c r="FN191" s="221"/>
      <c r="FO191" s="221"/>
      <c r="FP191" s="221"/>
      <c r="FQ191" s="221"/>
      <c r="FR191" s="221"/>
      <c r="FS191" s="220"/>
      <c r="FT191" s="220"/>
      <c r="FU191" s="220"/>
      <c r="FV191" s="220"/>
      <c r="FW191" s="220"/>
      <c r="FX191" s="220"/>
      <c r="FY191" s="220"/>
      <c r="FZ191" s="220"/>
      <c r="GA191" s="220"/>
      <c r="GB191" s="220"/>
      <c r="GC191" s="220"/>
      <c r="GD191" s="220"/>
      <c r="GE191" s="220"/>
      <c r="GF191" s="221"/>
      <c r="GG191" s="221"/>
      <c r="GH191" s="221"/>
      <c r="GI191" s="221"/>
      <c r="GJ191" s="221"/>
      <c r="GK191" s="221"/>
      <c r="GL191" s="220"/>
      <c r="GM191" s="220"/>
      <c r="GN191" s="220"/>
      <c r="GO191" s="220"/>
      <c r="GP191" s="220"/>
      <c r="GQ191" s="220"/>
      <c r="GR191" s="220"/>
      <c r="GS191" s="220"/>
      <c r="GT191" s="220"/>
      <c r="GU191" s="220"/>
      <c r="GV191" s="220"/>
      <c r="GW191" s="220"/>
      <c r="GX191" s="220"/>
      <c r="GY191" s="221"/>
      <c r="GZ191" s="221"/>
      <c r="HA191" s="221"/>
      <c r="HB191" s="221"/>
      <c r="HC191" s="221"/>
      <c r="HD191" s="221"/>
      <c r="HE191" s="220"/>
      <c r="HF191" s="220"/>
      <c r="HG191" s="220"/>
      <c r="HH191" s="220"/>
      <c r="HI191" s="220"/>
      <c r="HJ191" s="220"/>
      <c r="HK191" s="220"/>
      <c r="HL191" s="220"/>
      <c r="HM191" s="220"/>
      <c r="HN191" s="220"/>
      <c r="HO191" s="220"/>
      <c r="HP191" s="220"/>
      <c r="HQ191" s="220"/>
      <c r="HR191" s="220"/>
      <c r="HS191" s="220"/>
      <c r="HT191" s="220"/>
      <c r="HU191" s="220"/>
      <c r="HV191" s="220"/>
      <c r="HW191" s="220"/>
      <c r="HX191" s="220"/>
      <c r="HY191" s="220"/>
      <c r="HZ191" s="220"/>
      <c r="IA191" s="220"/>
      <c r="IB191" s="220"/>
      <c r="IC191" s="220"/>
      <c r="ID191" s="220"/>
      <c r="IE191" s="220"/>
      <c r="IF191" s="220"/>
      <c r="IG191" s="220"/>
      <c r="IH191" s="220"/>
      <c r="II191" s="220"/>
      <c r="IJ191" s="220"/>
      <c r="IK191" s="221"/>
      <c r="IL191" s="221"/>
      <c r="IM191" s="220"/>
      <c r="IN191" s="220"/>
      <c r="IO191" s="220"/>
      <c r="IP191" s="220"/>
      <c r="IQ191" s="220"/>
      <c r="IR191" s="220"/>
      <c r="IS191" s="220"/>
      <c r="IT191" s="220"/>
      <c r="IU191" s="220"/>
      <c r="IV191" s="220"/>
      <c r="IW191" s="220"/>
      <c r="IX191" s="220"/>
      <c r="IY191" s="220"/>
      <c r="IZ191" s="220"/>
      <c r="JA191" s="220"/>
      <c r="JB191" s="220"/>
      <c r="JC191" s="220"/>
      <c r="JD191" s="220"/>
      <c r="JE191" s="157"/>
    </row>
    <row r="192" spans="1:265" s="135" customFormat="1">
      <c r="A192" s="157"/>
      <c r="B192" s="157"/>
      <c r="D192" s="220"/>
      <c r="E192" s="220"/>
      <c r="F192" s="220"/>
      <c r="G192" s="220"/>
      <c r="H192" s="220"/>
      <c r="I192" s="220"/>
      <c r="J192" s="220"/>
      <c r="K192" s="220"/>
      <c r="L192" s="220"/>
      <c r="M192" s="220"/>
      <c r="N192" s="220"/>
      <c r="O192" s="220"/>
      <c r="P192" s="220"/>
      <c r="Q192" s="220"/>
      <c r="R192" s="220"/>
      <c r="S192" s="220"/>
      <c r="T192" s="220"/>
      <c r="U192" s="220"/>
      <c r="V192" s="220"/>
      <c r="W192" s="220"/>
      <c r="X192" s="220"/>
      <c r="Y192" s="220"/>
      <c r="Z192" s="220"/>
      <c r="AA192" s="220"/>
      <c r="AB192" s="220"/>
      <c r="AC192" s="220"/>
      <c r="AD192" s="220"/>
      <c r="AE192" s="220"/>
      <c r="AF192" s="220"/>
      <c r="AG192" s="220"/>
      <c r="AH192" s="220"/>
      <c r="AI192" s="220"/>
      <c r="AJ192" s="221"/>
      <c r="AK192" s="221"/>
      <c r="AL192" s="221"/>
      <c r="AM192" s="221"/>
      <c r="AN192" s="221"/>
      <c r="AO192" s="221"/>
      <c r="AP192" s="220"/>
      <c r="AQ192" s="220"/>
      <c r="AR192" s="220"/>
      <c r="AS192" s="220"/>
      <c r="AT192" s="220"/>
      <c r="AU192" s="220"/>
      <c r="AV192" s="220"/>
      <c r="AW192" s="220"/>
      <c r="AX192" s="220"/>
      <c r="AY192" s="220"/>
      <c r="AZ192" s="220"/>
      <c r="BA192" s="220"/>
      <c r="BB192" s="220"/>
      <c r="BC192" s="220"/>
      <c r="BD192" s="220"/>
      <c r="BE192" s="220"/>
      <c r="BF192" s="220"/>
      <c r="BG192" s="220"/>
      <c r="BH192" s="220"/>
      <c r="BI192" s="220"/>
      <c r="BJ192" s="220"/>
      <c r="BK192" s="220"/>
      <c r="BL192" s="220"/>
      <c r="BM192" s="220"/>
      <c r="BN192" s="220"/>
      <c r="BO192" s="220"/>
      <c r="BP192" s="220"/>
      <c r="BQ192" s="220"/>
      <c r="BR192" s="220"/>
      <c r="BS192" s="220"/>
      <c r="BT192" s="220"/>
      <c r="BU192" s="220"/>
      <c r="BV192" s="221"/>
      <c r="BW192" s="221"/>
      <c r="BX192" s="221"/>
      <c r="BY192" s="221"/>
      <c r="BZ192" s="221"/>
      <c r="CA192" s="221"/>
      <c r="CB192" s="220"/>
      <c r="CC192" s="220"/>
      <c r="CD192" s="220"/>
      <c r="CE192" s="220"/>
      <c r="CF192" s="220"/>
      <c r="CG192" s="220"/>
      <c r="CH192" s="220"/>
      <c r="CI192" s="220"/>
      <c r="CJ192" s="220"/>
      <c r="CK192" s="220"/>
      <c r="CL192" s="220"/>
      <c r="CM192" s="220"/>
      <c r="CN192" s="220"/>
      <c r="CO192" s="221"/>
      <c r="CP192" s="221"/>
      <c r="CQ192" s="221"/>
      <c r="CR192" s="221"/>
      <c r="CS192" s="221"/>
      <c r="CT192" s="221"/>
      <c r="CU192" s="220"/>
      <c r="CV192" s="220"/>
      <c r="CW192" s="220"/>
      <c r="CX192" s="220"/>
      <c r="CY192" s="220"/>
      <c r="CZ192" s="220"/>
      <c r="DA192" s="220"/>
      <c r="DB192" s="220"/>
      <c r="DC192" s="220"/>
      <c r="DD192" s="220"/>
      <c r="DE192" s="220"/>
      <c r="DF192" s="220"/>
      <c r="DG192" s="220"/>
      <c r="DH192" s="221"/>
      <c r="DI192" s="221"/>
      <c r="DJ192" s="221"/>
      <c r="DK192" s="221"/>
      <c r="DL192" s="221"/>
      <c r="DM192" s="221"/>
      <c r="DN192" s="220"/>
      <c r="DO192" s="220"/>
      <c r="DP192" s="220"/>
      <c r="DQ192" s="220"/>
      <c r="DR192" s="220"/>
      <c r="DS192" s="220"/>
      <c r="DT192" s="220"/>
      <c r="DU192" s="220"/>
      <c r="DV192" s="220"/>
      <c r="DW192" s="220"/>
      <c r="DX192" s="220"/>
      <c r="DY192" s="220"/>
      <c r="DZ192" s="220"/>
      <c r="EA192" s="221"/>
      <c r="EB192" s="221"/>
      <c r="EC192" s="221"/>
      <c r="ED192" s="221"/>
      <c r="EE192" s="221"/>
      <c r="EF192" s="221"/>
      <c r="EG192" s="220"/>
      <c r="EH192" s="220"/>
      <c r="EI192" s="220"/>
      <c r="EJ192" s="220"/>
      <c r="EK192" s="220"/>
      <c r="EL192" s="220"/>
      <c r="EM192" s="220"/>
      <c r="EN192" s="220"/>
      <c r="EO192" s="220"/>
      <c r="EP192" s="220"/>
      <c r="EQ192" s="220"/>
      <c r="ER192" s="220"/>
      <c r="ES192" s="220"/>
      <c r="ET192" s="221"/>
      <c r="EU192" s="221"/>
      <c r="EV192" s="221"/>
      <c r="EW192" s="221"/>
      <c r="EX192" s="221"/>
      <c r="EY192" s="221"/>
      <c r="EZ192" s="220"/>
      <c r="FA192" s="220"/>
      <c r="FB192" s="220"/>
      <c r="FC192" s="220"/>
      <c r="FD192" s="220"/>
      <c r="FE192" s="220"/>
      <c r="FF192" s="220"/>
      <c r="FG192" s="220"/>
      <c r="FH192" s="220"/>
      <c r="FI192" s="220"/>
      <c r="FJ192" s="220"/>
      <c r="FK192" s="220"/>
      <c r="FL192" s="220"/>
      <c r="FM192" s="221"/>
      <c r="FN192" s="221"/>
      <c r="FO192" s="221"/>
      <c r="FP192" s="221"/>
      <c r="FQ192" s="221"/>
      <c r="FR192" s="221"/>
      <c r="FS192" s="220"/>
      <c r="FT192" s="220"/>
      <c r="FU192" s="220"/>
      <c r="FV192" s="220"/>
      <c r="FW192" s="220"/>
      <c r="FX192" s="220"/>
      <c r="FY192" s="220"/>
      <c r="FZ192" s="220"/>
      <c r="GA192" s="220"/>
      <c r="GB192" s="220"/>
      <c r="GC192" s="220"/>
      <c r="GD192" s="220"/>
      <c r="GE192" s="220"/>
      <c r="GF192" s="221"/>
      <c r="GG192" s="221"/>
      <c r="GH192" s="221"/>
      <c r="GI192" s="221"/>
      <c r="GJ192" s="221"/>
      <c r="GK192" s="221"/>
      <c r="GL192" s="220"/>
      <c r="GM192" s="220"/>
      <c r="GN192" s="220"/>
      <c r="GO192" s="220"/>
      <c r="GP192" s="220"/>
      <c r="GQ192" s="220"/>
      <c r="GR192" s="220"/>
      <c r="GS192" s="220"/>
      <c r="GT192" s="220"/>
      <c r="GU192" s="220"/>
      <c r="GV192" s="220"/>
      <c r="GW192" s="220"/>
      <c r="GX192" s="220"/>
      <c r="GY192" s="221"/>
      <c r="GZ192" s="221"/>
      <c r="HA192" s="221"/>
      <c r="HB192" s="221"/>
      <c r="HC192" s="221"/>
      <c r="HD192" s="221"/>
      <c r="HE192" s="220"/>
      <c r="HF192" s="220"/>
      <c r="HG192" s="220"/>
      <c r="HH192" s="220"/>
      <c r="HI192" s="220"/>
      <c r="HJ192" s="220"/>
      <c r="HK192" s="220"/>
      <c r="HL192" s="220"/>
      <c r="HM192" s="220"/>
      <c r="HN192" s="220"/>
      <c r="HO192" s="220"/>
      <c r="HP192" s="220"/>
      <c r="HQ192" s="220"/>
      <c r="HR192" s="220"/>
      <c r="HS192" s="220"/>
      <c r="HT192" s="220"/>
      <c r="HU192" s="220"/>
      <c r="HV192" s="220"/>
      <c r="HW192" s="220"/>
      <c r="HX192" s="220"/>
      <c r="HY192" s="220"/>
      <c r="HZ192" s="220"/>
      <c r="IA192" s="220"/>
      <c r="IB192" s="220"/>
      <c r="IC192" s="220"/>
      <c r="ID192" s="220"/>
      <c r="IE192" s="220"/>
      <c r="IF192" s="220"/>
      <c r="IG192" s="220"/>
      <c r="IH192" s="220"/>
      <c r="II192" s="220"/>
      <c r="IJ192" s="220"/>
      <c r="IK192" s="221"/>
      <c r="IL192" s="221"/>
      <c r="IM192" s="220"/>
      <c r="IN192" s="220"/>
      <c r="IO192" s="220"/>
      <c r="IP192" s="220"/>
      <c r="IQ192" s="220"/>
      <c r="IR192" s="220"/>
      <c r="IS192" s="220"/>
      <c r="IT192" s="220"/>
      <c r="IU192" s="220"/>
      <c r="IV192" s="220"/>
      <c r="IW192" s="220"/>
      <c r="IX192" s="220"/>
      <c r="IY192" s="220"/>
      <c r="IZ192" s="220"/>
      <c r="JA192" s="220"/>
      <c r="JB192" s="220"/>
      <c r="JC192" s="220"/>
      <c r="JD192" s="220"/>
      <c r="JE192" s="157"/>
    </row>
    <row r="193" spans="1:265" s="135" customFormat="1">
      <c r="A193" s="157"/>
      <c r="B193" s="157"/>
      <c r="D193" s="220"/>
      <c r="E193" s="220"/>
      <c r="F193" s="220"/>
      <c r="G193" s="220"/>
      <c r="H193" s="220"/>
      <c r="I193" s="220"/>
      <c r="J193" s="220"/>
      <c r="K193" s="220"/>
      <c r="L193" s="220"/>
      <c r="M193" s="220"/>
      <c r="N193" s="220"/>
      <c r="O193" s="220"/>
      <c r="P193" s="220"/>
      <c r="Q193" s="220"/>
      <c r="R193" s="220"/>
      <c r="S193" s="220"/>
      <c r="T193" s="220"/>
      <c r="U193" s="220"/>
      <c r="V193" s="220"/>
      <c r="W193" s="220"/>
      <c r="X193" s="220"/>
      <c r="Y193" s="220"/>
      <c r="Z193" s="220"/>
      <c r="AA193" s="220"/>
      <c r="AB193" s="220"/>
      <c r="AC193" s="220"/>
      <c r="AD193" s="220"/>
      <c r="AE193" s="220"/>
      <c r="AF193" s="220"/>
      <c r="AG193" s="220"/>
      <c r="AH193" s="220"/>
      <c r="AI193" s="220"/>
      <c r="AJ193" s="221"/>
      <c r="AK193" s="221"/>
      <c r="AL193" s="221"/>
      <c r="AM193" s="221"/>
      <c r="AN193" s="221"/>
      <c r="AO193" s="221"/>
      <c r="AP193" s="220"/>
      <c r="AQ193" s="220"/>
      <c r="AR193" s="220"/>
      <c r="AS193" s="220"/>
      <c r="AT193" s="220"/>
      <c r="AU193" s="220"/>
      <c r="AV193" s="220"/>
      <c r="AW193" s="220"/>
      <c r="AX193" s="220"/>
      <c r="AY193" s="220"/>
      <c r="AZ193" s="220"/>
      <c r="BA193" s="220"/>
      <c r="BB193" s="220"/>
      <c r="BC193" s="220"/>
      <c r="BD193" s="220"/>
      <c r="BE193" s="220"/>
      <c r="BF193" s="220"/>
      <c r="BG193" s="220"/>
      <c r="BH193" s="220"/>
      <c r="BI193" s="220"/>
      <c r="BJ193" s="220"/>
      <c r="BK193" s="220"/>
      <c r="BL193" s="220"/>
      <c r="BM193" s="220"/>
      <c r="BN193" s="220"/>
      <c r="BO193" s="220"/>
      <c r="BP193" s="220"/>
      <c r="BQ193" s="220"/>
      <c r="BR193" s="220"/>
      <c r="BS193" s="220"/>
      <c r="BT193" s="220"/>
      <c r="BU193" s="220"/>
      <c r="BV193" s="221"/>
      <c r="BW193" s="221"/>
      <c r="BX193" s="221"/>
      <c r="BY193" s="221"/>
      <c r="BZ193" s="221"/>
      <c r="CA193" s="221"/>
      <c r="CB193" s="220"/>
      <c r="CC193" s="220"/>
      <c r="CD193" s="220"/>
      <c r="CE193" s="220"/>
      <c r="CF193" s="220"/>
      <c r="CG193" s="220"/>
      <c r="CH193" s="220"/>
      <c r="CI193" s="220"/>
      <c r="CJ193" s="220"/>
      <c r="CK193" s="220"/>
      <c r="CL193" s="220"/>
      <c r="CM193" s="220"/>
      <c r="CN193" s="220"/>
      <c r="CO193" s="221"/>
      <c r="CP193" s="221"/>
      <c r="CQ193" s="221"/>
      <c r="CR193" s="221"/>
      <c r="CS193" s="221"/>
      <c r="CT193" s="221"/>
      <c r="CU193" s="220"/>
      <c r="CV193" s="220"/>
      <c r="CW193" s="220"/>
      <c r="CX193" s="220"/>
      <c r="CY193" s="220"/>
      <c r="CZ193" s="220"/>
      <c r="DA193" s="220"/>
      <c r="DB193" s="220"/>
      <c r="DC193" s="220"/>
      <c r="DD193" s="220"/>
      <c r="DE193" s="220"/>
      <c r="DF193" s="220"/>
      <c r="DG193" s="220"/>
      <c r="DH193" s="221"/>
      <c r="DI193" s="221"/>
      <c r="DJ193" s="221"/>
      <c r="DK193" s="221"/>
      <c r="DL193" s="221"/>
      <c r="DM193" s="221"/>
      <c r="DN193" s="220"/>
      <c r="DO193" s="220"/>
      <c r="DP193" s="220"/>
      <c r="DQ193" s="220"/>
      <c r="DR193" s="220"/>
      <c r="DS193" s="220"/>
      <c r="DT193" s="220"/>
      <c r="DU193" s="220"/>
      <c r="DV193" s="220"/>
      <c r="DW193" s="220"/>
      <c r="DX193" s="220"/>
      <c r="DY193" s="220"/>
      <c r="DZ193" s="220"/>
      <c r="EA193" s="221"/>
      <c r="EB193" s="221"/>
      <c r="EC193" s="221"/>
      <c r="ED193" s="221"/>
      <c r="EE193" s="221"/>
      <c r="EF193" s="221"/>
      <c r="EG193" s="220"/>
      <c r="EH193" s="220"/>
      <c r="EI193" s="220"/>
      <c r="EJ193" s="220"/>
      <c r="EK193" s="220"/>
      <c r="EL193" s="220"/>
      <c r="EM193" s="220"/>
      <c r="EN193" s="220"/>
      <c r="EO193" s="220"/>
      <c r="EP193" s="220"/>
      <c r="EQ193" s="220"/>
      <c r="ER193" s="220"/>
      <c r="ES193" s="220"/>
      <c r="ET193" s="221"/>
      <c r="EU193" s="221"/>
      <c r="EV193" s="221"/>
      <c r="EW193" s="221"/>
      <c r="EX193" s="221"/>
      <c r="EY193" s="221"/>
      <c r="EZ193" s="220"/>
      <c r="FA193" s="220"/>
      <c r="FB193" s="220"/>
      <c r="FC193" s="220"/>
      <c r="FD193" s="220"/>
      <c r="FE193" s="220"/>
      <c r="FF193" s="220"/>
      <c r="FG193" s="220"/>
      <c r="FH193" s="220"/>
      <c r="FI193" s="220"/>
      <c r="FJ193" s="220"/>
      <c r="FK193" s="220"/>
      <c r="FL193" s="220"/>
      <c r="FM193" s="221"/>
      <c r="FN193" s="221"/>
      <c r="FO193" s="221"/>
      <c r="FP193" s="221"/>
      <c r="FQ193" s="221"/>
      <c r="FR193" s="221"/>
      <c r="FS193" s="220"/>
      <c r="FT193" s="220"/>
      <c r="FU193" s="220"/>
      <c r="FV193" s="220"/>
      <c r="FW193" s="220"/>
      <c r="FX193" s="220"/>
      <c r="FY193" s="220"/>
      <c r="FZ193" s="220"/>
      <c r="GA193" s="220"/>
      <c r="GB193" s="220"/>
      <c r="GC193" s="220"/>
      <c r="GD193" s="220"/>
      <c r="GE193" s="220"/>
      <c r="GF193" s="221"/>
      <c r="GG193" s="221"/>
      <c r="GH193" s="221"/>
      <c r="GI193" s="221"/>
      <c r="GJ193" s="221"/>
      <c r="GK193" s="221"/>
      <c r="GL193" s="220"/>
      <c r="GM193" s="220"/>
      <c r="GN193" s="220"/>
      <c r="GO193" s="220"/>
      <c r="GP193" s="220"/>
      <c r="GQ193" s="220"/>
      <c r="GR193" s="220"/>
      <c r="GS193" s="220"/>
      <c r="GT193" s="220"/>
      <c r="GU193" s="220"/>
      <c r="GV193" s="220"/>
      <c r="GW193" s="220"/>
      <c r="GX193" s="220"/>
      <c r="GY193" s="221"/>
      <c r="GZ193" s="221"/>
      <c r="HA193" s="221"/>
      <c r="HB193" s="221"/>
      <c r="HC193" s="221"/>
      <c r="HD193" s="221"/>
      <c r="HE193" s="220"/>
      <c r="HF193" s="220"/>
      <c r="HG193" s="220"/>
      <c r="HH193" s="220"/>
      <c r="HI193" s="220"/>
      <c r="HJ193" s="220"/>
      <c r="HK193" s="220"/>
      <c r="HL193" s="220"/>
      <c r="HM193" s="220"/>
      <c r="HN193" s="220"/>
      <c r="HO193" s="220"/>
      <c r="HP193" s="220"/>
      <c r="HQ193" s="220"/>
      <c r="HR193" s="220"/>
      <c r="HS193" s="220"/>
      <c r="HT193" s="220"/>
      <c r="HU193" s="220"/>
      <c r="HV193" s="220"/>
      <c r="HW193" s="220"/>
      <c r="HX193" s="220"/>
      <c r="HY193" s="220"/>
      <c r="HZ193" s="220"/>
      <c r="IA193" s="220"/>
      <c r="IB193" s="220"/>
      <c r="IC193" s="220"/>
      <c r="ID193" s="220"/>
      <c r="IE193" s="220"/>
      <c r="IF193" s="220"/>
      <c r="IG193" s="220"/>
      <c r="IH193" s="220"/>
      <c r="II193" s="220"/>
      <c r="IJ193" s="220"/>
      <c r="IK193" s="221"/>
      <c r="IL193" s="221"/>
      <c r="IM193" s="220"/>
      <c r="IN193" s="220"/>
      <c r="IO193" s="220"/>
      <c r="IP193" s="220"/>
      <c r="IQ193" s="220"/>
      <c r="IR193" s="220"/>
      <c r="IS193" s="220"/>
      <c r="IT193" s="220"/>
      <c r="IU193" s="220"/>
      <c r="IV193" s="220"/>
      <c r="IW193" s="220"/>
      <c r="IX193" s="220"/>
      <c r="IY193" s="220"/>
      <c r="IZ193" s="220"/>
      <c r="JA193" s="220"/>
      <c r="JB193" s="220"/>
      <c r="JC193" s="220"/>
      <c r="JD193" s="220"/>
      <c r="JE193" s="157"/>
    </row>
    <row r="194" spans="1:265" s="135" customFormat="1">
      <c r="A194" s="157"/>
      <c r="B194" s="157"/>
      <c r="D194" s="220"/>
      <c r="E194" s="220"/>
      <c r="F194" s="220"/>
      <c r="G194" s="220"/>
      <c r="H194" s="220"/>
      <c r="I194" s="220"/>
      <c r="J194" s="220"/>
      <c r="K194" s="220"/>
      <c r="L194" s="220"/>
      <c r="M194" s="220"/>
      <c r="N194" s="220"/>
      <c r="O194" s="220"/>
      <c r="P194" s="220"/>
      <c r="Q194" s="220"/>
      <c r="R194" s="220"/>
      <c r="S194" s="220"/>
      <c r="T194" s="220"/>
      <c r="U194" s="220"/>
      <c r="V194" s="220"/>
      <c r="W194" s="220"/>
      <c r="X194" s="220"/>
      <c r="Y194" s="220"/>
      <c r="Z194" s="220"/>
      <c r="AA194" s="220"/>
      <c r="AB194" s="220"/>
      <c r="AC194" s="220"/>
      <c r="AD194" s="220"/>
      <c r="AE194" s="220"/>
      <c r="AF194" s="220"/>
      <c r="AG194" s="220"/>
      <c r="AH194" s="220"/>
      <c r="AI194" s="220"/>
      <c r="AJ194" s="221"/>
      <c r="AK194" s="221"/>
      <c r="AL194" s="221"/>
      <c r="AM194" s="221"/>
      <c r="AN194" s="221"/>
      <c r="AO194" s="221"/>
      <c r="AP194" s="220"/>
      <c r="AQ194" s="220"/>
      <c r="AR194" s="220"/>
      <c r="AS194" s="220"/>
      <c r="AT194" s="220"/>
      <c r="AU194" s="220"/>
      <c r="AV194" s="220"/>
      <c r="AW194" s="220"/>
      <c r="AX194" s="220"/>
      <c r="AY194" s="220"/>
      <c r="AZ194" s="220"/>
      <c r="BA194" s="220"/>
      <c r="BB194" s="220"/>
      <c r="BC194" s="220"/>
      <c r="BD194" s="220"/>
      <c r="BE194" s="220"/>
      <c r="BF194" s="220"/>
      <c r="BG194" s="220"/>
      <c r="BH194" s="220"/>
      <c r="BI194" s="220"/>
      <c r="BJ194" s="220"/>
      <c r="BK194" s="220"/>
      <c r="BL194" s="220"/>
      <c r="BM194" s="220"/>
      <c r="BN194" s="220"/>
      <c r="BO194" s="220"/>
      <c r="BP194" s="220"/>
      <c r="BQ194" s="220"/>
      <c r="BR194" s="220"/>
      <c r="BS194" s="220"/>
      <c r="BT194" s="220"/>
      <c r="BU194" s="220"/>
      <c r="BV194" s="221"/>
      <c r="BW194" s="221"/>
      <c r="BX194" s="221"/>
      <c r="BY194" s="221"/>
      <c r="BZ194" s="221"/>
      <c r="CA194" s="221"/>
      <c r="CB194" s="220"/>
      <c r="CC194" s="220"/>
      <c r="CD194" s="220"/>
      <c r="CE194" s="220"/>
      <c r="CF194" s="220"/>
      <c r="CG194" s="220"/>
      <c r="CH194" s="220"/>
      <c r="CI194" s="220"/>
      <c r="CJ194" s="220"/>
      <c r="CK194" s="220"/>
      <c r="CL194" s="220"/>
      <c r="CM194" s="220"/>
      <c r="CN194" s="220"/>
      <c r="CO194" s="221"/>
      <c r="CP194" s="221"/>
      <c r="CQ194" s="221"/>
      <c r="CR194" s="221"/>
      <c r="CS194" s="221"/>
      <c r="CT194" s="221"/>
      <c r="CU194" s="220"/>
      <c r="CV194" s="220"/>
      <c r="CW194" s="220"/>
      <c r="CX194" s="220"/>
      <c r="CY194" s="220"/>
      <c r="CZ194" s="220"/>
      <c r="DA194" s="220"/>
      <c r="DB194" s="220"/>
      <c r="DC194" s="220"/>
      <c r="DD194" s="220"/>
      <c r="DE194" s="220"/>
      <c r="DF194" s="220"/>
      <c r="DG194" s="220"/>
      <c r="DH194" s="221"/>
      <c r="DI194" s="221"/>
      <c r="DJ194" s="221"/>
      <c r="DK194" s="221"/>
      <c r="DL194" s="221"/>
      <c r="DM194" s="221"/>
      <c r="DN194" s="220"/>
      <c r="DO194" s="220"/>
      <c r="DP194" s="220"/>
      <c r="DQ194" s="220"/>
      <c r="DR194" s="220"/>
      <c r="DS194" s="220"/>
      <c r="DT194" s="220"/>
      <c r="DU194" s="220"/>
      <c r="DV194" s="220"/>
      <c r="DW194" s="220"/>
      <c r="DX194" s="220"/>
      <c r="DY194" s="220"/>
      <c r="DZ194" s="220"/>
      <c r="EA194" s="221"/>
      <c r="EB194" s="221"/>
      <c r="EC194" s="221"/>
      <c r="ED194" s="221"/>
      <c r="EE194" s="221"/>
      <c r="EF194" s="221"/>
      <c r="EG194" s="220"/>
      <c r="EH194" s="220"/>
      <c r="EI194" s="220"/>
      <c r="EJ194" s="220"/>
      <c r="EK194" s="220"/>
      <c r="EL194" s="220"/>
      <c r="EM194" s="220"/>
      <c r="EN194" s="220"/>
      <c r="EO194" s="220"/>
      <c r="EP194" s="220"/>
      <c r="EQ194" s="220"/>
      <c r="ER194" s="220"/>
      <c r="ES194" s="220"/>
      <c r="ET194" s="221"/>
      <c r="EU194" s="221"/>
      <c r="EV194" s="221"/>
      <c r="EW194" s="221"/>
      <c r="EX194" s="221"/>
      <c r="EY194" s="221"/>
      <c r="EZ194" s="220"/>
      <c r="FA194" s="220"/>
      <c r="FB194" s="220"/>
      <c r="FC194" s="220"/>
      <c r="FD194" s="220"/>
      <c r="FE194" s="220"/>
      <c r="FF194" s="220"/>
      <c r="FG194" s="220"/>
      <c r="FH194" s="220"/>
      <c r="FI194" s="220"/>
      <c r="FJ194" s="220"/>
      <c r="FK194" s="220"/>
      <c r="FL194" s="220"/>
      <c r="FM194" s="221"/>
      <c r="FN194" s="221"/>
      <c r="FO194" s="221"/>
      <c r="FP194" s="221"/>
      <c r="FQ194" s="221"/>
      <c r="FR194" s="221"/>
      <c r="FS194" s="220"/>
      <c r="FT194" s="220"/>
      <c r="FU194" s="220"/>
      <c r="FV194" s="220"/>
      <c r="FW194" s="220"/>
      <c r="FX194" s="220"/>
      <c r="FY194" s="220"/>
      <c r="FZ194" s="220"/>
      <c r="GA194" s="220"/>
      <c r="GB194" s="220"/>
      <c r="GC194" s="220"/>
      <c r="GD194" s="220"/>
      <c r="GE194" s="220"/>
      <c r="GF194" s="221"/>
      <c r="GG194" s="221"/>
      <c r="GH194" s="221"/>
      <c r="GI194" s="221"/>
      <c r="GJ194" s="221"/>
      <c r="GK194" s="221"/>
      <c r="GL194" s="220"/>
      <c r="GM194" s="220"/>
      <c r="GN194" s="220"/>
      <c r="GO194" s="220"/>
      <c r="GP194" s="220"/>
      <c r="GQ194" s="220"/>
      <c r="GR194" s="220"/>
      <c r="GS194" s="220"/>
      <c r="GT194" s="220"/>
      <c r="GU194" s="220"/>
      <c r="GV194" s="220"/>
      <c r="GW194" s="220"/>
      <c r="GX194" s="220"/>
      <c r="GY194" s="221"/>
      <c r="GZ194" s="221"/>
      <c r="HA194" s="221"/>
      <c r="HB194" s="221"/>
      <c r="HC194" s="221"/>
      <c r="HD194" s="221"/>
      <c r="HE194" s="220"/>
      <c r="HF194" s="220"/>
      <c r="HG194" s="220"/>
      <c r="HH194" s="220"/>
      <c r="HI194" s="220"/>
      <c r="HJ194" s="220"/>
      <c r="HK194" s="220"/>
      <c r="HL194" s="220"/>
      <c r="HM194" s="220"/>
      <c r="HN194" s="220"/>
      <c r="HO194" s="220"/>
      <c r="HP194" s="220"/>
      <c r="HQ194" s="220"/>
      <c r="HR194" s="220"/>
      <c r="HS194" s="220"/>
      <c r="HT194" s="220"/>
      <c r="HU194" s="220"/>
      <c r="HV194" s="220"/>
      <c r="HW194" s="220"/>
      <c r="HX194" s="220"/>
      <c r="HY194" s="220"/>
      <c r="HZ194" s="220"/>
      <c r="IA194" s="220"/>
      <c r="IB194" s="220"/>
      <c r="IC194" s="220"/>
      <c r="ID194" s="220"/>
      <c r="IE194" s="220"/>
      <c r="IF194" s="220"/>
      <c r="IG194" s="220"/>
      <c r="IH194" s="220"/>
      <c r="II194" s="220"/>
      <c r="IJ194" s="220"/>
      <c r="IK194" s="221"/>
      <c r="IL194" s="221"/>
      <c r="IM194" s="220"/>
      <c r="IN194" s="220"/>
      <c r="IO194" s="220"/>
      <c r="IP194" s="220"/>
      <c r="IQ194" s="220"/>
      <c r="IR194" s="220"/>
      <c r="IS194" s="220"/>
      <c r="IT194" s="220"/>
      <c r="IU194" s="220"/>
      <c r="IV194" s="220"/>
      <c r="IW194" s="220"/>
      <c r="IX194" s="220"/>
      <c r="IY194" s="220"/>
      <c r="IZ194" s="220"/>
      <c r="JA194" s="220"/>
      <c r="JB194" s="220"/>
      <c r="JC194" s="220"/>
      <c r="JD194" s="220"/>
      <c r="JE194" s="157"/>
    </row>
    <row r="195" spans="1:265" s="135" customFormat="1">
      <c r="A195" s="157"/>
      <c r="B195" s="157"/>
      <c r="C195" s="157"/>
      <c r="D195" s="220"/>
      <c r="E195" s="220"/>
      <c r="F195" s="220"/>
      <c r="G195" s="220"/>
      <c r="H195" s="220"/>
      <c r="I195" s="220"/>
      <c r="J195" s="220"/>
      <c r="K195" s="220"/>
      <c r="L195" s="220"/>
      <c r="M195" s="220"/>
      <c r="N195" s="220"/>
      <c r="O195" s="220"/>
      <c r="P195" s="220"/>
      <c r="Q195" s="220"/>
      <c r="R195" s="220"/>
      <c r="S195" s="220"/>
      <c r="T195" s="220"/>
      <c r="U195" s="220"/>
      <c r="V195" s="220"/>
      <c r="W195" s="220"/>
      <c r="X195" s="220"/>
      <c r="Y195" s="220"/>
      <c r="Z195" s="220"/>
      <c r="AA195" s="220"/>
      <c r="AB195" s="220"/>
      <c r="AC195" s="220"/>
      <c r="AD195" s="220"/>
      <c r="AE195" s="220"/>
      <c r="AF195" s="220"/>
      <c r="AG195" s="220"/>
      <c r="AH195" s="220"/>
      <c r="AI195" s="220"/>
      <c r="AJ195" s="221"/>
      <c r="AK195" s="221"/>
      <c r="AL195" s="221"/>
      <c r="AM195" s="221"/>
      <c r="AN195" s="221"/>
      <c r="AO195" s="221"/>
      <c r="AP195" s="220"/>
      <c r="AQ195" s="220"/>
      <c r="AR195" s="220"/>
      <c r="AS195" s="220"/>
      <c r="AT195" s="220"/>
      <c r="AU195" s="220"/>
      <c r="AV195" s="220"/>
      <c r="AW195" s="220"/>
      <c r="AX195" s="220"/>
      <c r="AY195" s="220"/>
      <c r="AZ195" s="220"/>
      <c r="BA195" s="220"/>
      <c r="BB195" s="220"/>
      <c r="BC195" s="220"/>
      <c r="BD195" s="220"/>
      <c r="BE195" s="220"/>
      <c r="BF195" s="220"/>
      <c r="BG195" s="220"/>
      <c r="BH195" s="220"/>
      <c r="BI195" s="220"/>
      <c r="BJ195" s="220"/>
      <c r="BK195" s="220"/>
      <c r="BL195" s="220"/>
      <c r="BM195" s="220"/>
      <c r="BN195" s="220"/>
      <c r="BO195" s="220"/>
      <c r="BP195" s="220"/>
      <c r="BQ195" s="220"/>
      <c r="BR195" s="220"/>
      <c r="BS195" s="220"/>
      <c r="BT195" s="220"/>
      <c r="BU195" s="220"/>
      <c r="BV195" s="221"/>
      <c r="BW195" s="221"/>
      <c r="BX195" s="221"/>
      <c r="BY195" s="221"/>
      <c r="BZ195" s="221"/>
      <c r="CA195" s="221"/>
      <c r="CB195" s="220"/>
      <c r="CC195" s="220"/>
      <c r="CD195" s="220"/>
      <c r="CE195" s="220"/>
      <c r="CF195" s="220"/>
      <c r="CG195" s="220"/>
      <c r="CH195" s="220"/>
      <c r="CI195" s="220"/>
      <c r="CJ195" s="220"/>
      <c r="CK195" s="220"/>
      <c r="CL195" s="220"/>
      <c r="CM195" s="220"/>
      <c r="CN195" s="220"/>
      <c r="CO195" s="221"/>
      <c r="CP195" s="221"/>
      <c r="CQ195" s="221"/>
      <c r="CR195" s="221"/>
      <c r="CS195" s="221"/>
      <c r="CT195" s="221"/>
      <c r="CU195" s="220"/>
      <c r="CV195" s="220"/>
      <c r="CW195" s="220"/>
      <c r="CX195" s="220"/>
      <c r="CY195" s="220"/>
      <c r="CZ195" s="220"/>
      <c r="DA195" s="220"/>
      <c r="DB195" s="220"/>
      <c r="DC195" s="220"/>
      <c r="DD195" s="220"/>
      <c r="DE195" s="220"/>
      <c r="DF195" s="220"/>
      <c r="DG195" s="220"/>
      <c r="DH195" s="221"/>
      <c r="DI195" s="221"/>
      <c r="DJ195" s="221"/>
      <c r="DK195" s="221"/>
      <c r="DL195" s="221"/>
      <c r="DM195" s="221"/>
      <c r="DN195" s="220"/>
      <c r="DO195" s="220"/>
      <c r="DP195" s="220"/>
      <c r="DQ195" s="220"/>
      <c r="DR195" s="220"/>
      <c r="DS195" s="220"/>
      <c r="DT195" s="220"/>
      <c r="DU195" s="220"/>
      <c r="DV195" s="220"/>
      <c r="DW195" s="220"/>
      <c r="DX195" s="220"/>
      <c r="DY195" s="220"/>
      <c r="DZ195" s="220"/>
      <c r="EA195" s="221"/>
      <c r="EB195" s="221"/>
      <c r="EC195" s="221"/>
      <c r="ED195" s="221"/>
      <c r="EE195" s="221"/>
      <c r="EF195" s="221"/>
      <c r="EG195" s="220"/>
      <c r="EH195" s="220"/>
      <c r="EI195" s="220"/>
      <c r="EJ195" s="220"/>
      <c r="EK195" s="220"/>
      <c r="EL195" s="220"/>
      <c r="EM195" s="220"/>
      <c r="EN195" s="220"/>
      <c r="EO195" s="220"/>
      <c r="EP195" s="220"/>
      <c r="EQ195" s="220"/>
      <c r="ER195" s="220"/>
      <c r="ES195" s="220"/>
      <c r="ET195" s="221"/>
      <c r="EU195" s="221"/>
      <c r="EV195" s="221"/>
      <c r="EW195" s="221"/>
      <c r="EX195" s="221"/>
      <c r="EY195" s="221"/>
      <c r="EZ195" s="220"/>
      <c r="FA195" s="220"/>
      <c r="FB195" s="220"/>
      <c r="FC195" s="220"/>
      <c r="FD195" s="220"/>
      <c r="FE195" s="220"/>
      <c r="FF195" s="220"/>
      <c r="FG195" s="220"/>
      <c r="FH195" s="220"/>
      <c r="FI195" s="220"/>
      <c r="FJ195" s="220"/>
      <c r="FK195" s="220"/>
      <c r="FL195" s="220"/>
      <c r="FM195" s="221"/>
      <c r="FN195" s="221"/>
      <c r="FO195" s="221"/>
      <c r="FP195" s="221"/>
      <c r="FQ195" s="221"/>
      <c r="FR195" s="221"/>
      <c r="FS195" s="220"/>
      <c r="FT195" s="220"/>
      <c r="FU195" s="220"/>
      <c r="FV195" s="220"/>
      <c r="FW195" s="220"/>
      <c r="FX195" s="220"/>
      <c r="FY195" s="220"/>
      <c r="FZ195" s="220"/>
      <c r="GA195" s="220"/>
      <c r="GB195" s="220"/>
      <c r="GC195" s="220"/>
      <c r="GD195" s="220"/>
      <c r="GE195" s="220"/>
      <c r="GF195" s="221"/>
      <c r="GG195" s="221"/>
      <c r="GH195" s="221"/>
      <c r="GI195" s="221"/>
      <c r="GJ195" s="221"/>
      <c r="GK195" s="221"/>
      <c r="GL195" s="220"/>
      <c r="GM195" s="220"/>
      <c r="GN195" s="220"/>
      <c r="GO195" s="220"/>
      <c r="GP195" s="220"/>
      <c r="GQ195" s="220"/>
      <c r="GR195" s="220"/>
      <c r="GS195" s="220"/>
      <c r="GT195" s="220"/>
      <c r="GU195" s="220"/>
      <c r="GV195" s="220"/>
      <c r="GW195" s="220"/>
      <c r="GX195" s="220"/>
      <c r="GY195" s="221"/>
      <c r="GZ195" s="221"/>
      <c r="HA195" s="221"/>
      <c r="HB195" s="221"/>
      <c r="HC195" s="221"/>
      <c r="HD195" s="221"/>
      <c r="HE195" s="220"/>
      <c r="HF195" s="220"/>
      <c r="HG195" s="220"/>
      <c r="HH195" s="220"/>
      <c r="HI195" s="220"/>
      <c r="HJ195" s="220"/>
      <c r="HK195" s="220"/>
      <c r="HL195" s="220"/>
      <c r="HM195" s="220"/>
      <c r="HN195" s="220"/>
      <c r="HO195" s="220"/>
      <c r="HP195" s="220"/>
      <c r="HQ195" s="220"/>
      <c r="HR195" s="220"/>
      <c r="HS195" s="220"/>
      <c r="HT195" s="220"/>
      <c r="HU195" s="220"/>
      <c r="HV195" s="220"/>
      <c r="HW195" s="220"/>
      <c r="HX195" s="220"/>
      <c r="HY195" s="220"/>
      <c r="HZ195" s="220"/>
      <c r="IA195" s="220"/>
      <c r="IB195" s="220"/>
      <c r="IC195" s="220"/>
      <c r="ID195" s="220"/>
      <c r="IE195" s="220"/>
      <c r="IF195" s="220"/>
      <c r="IG195" s="220"/>
      <c r="IH195" s="220"/>
      <c r="II195" s="220"/>
      <c r="IJ195" s="220"/>
      <c r="IK195" s="221"/>
      <c r="IL195" s="221"/>
      <c r="IM195" s="220"/>
      <c r="IN195" s="220"/>
      <c r="IO195" s="220"/>
      <c r="IP195" s="220"/>
      <c r="IQ195" s="220"/>
      <c r="IR195" s="220"/>
      <c r="IS195" s="220"/>
      <c r="IT195" s="220"/>
      <c r="IU195" s="220"/>
      <c r="IV195" s="220"/>
      <c r="IW195" s="220"/>
      <c r="IX195" s="220"/>
      <c r="IY195" s="220"/>
      <c r="IZ195" s="220"/>
      <c r="JA195" s="220"/>
      <c r="JB195" s="220"/>
      <c r="JC195" s="220"/>
      <c r="JD195" s="220"/>
      <c r="JE195" s="157"/>
    </row>
    <row r="196" spans="1:265" s="135" customFormat="1">
      <c r="A196" s="157"/>
      <c r="B196" s="157"/>
      <c r="C196" s="157"/>
      <c r="D196" s="220"/>
      <c r="E196" s="220"/>
      <c r="F196" s="220"/>
      <c r="G196" s="220"/>
      <c r="H196" s="220"/>
      <c r="I196" s="220"/>
      <c r="J196" s="220"/>
      <c r="K196" s="220"/>
      <c r="L196" s="220"/>
      <c r="M196" s="220"/>
      <c r="N196" s="220"/>
      <c r="O196" s="220"/>
      <c r="P196" s="220"/>
      <c r="Q196" s="220"/>
      <c r="R196" s="220"/>
      <c r="S196" s="220"/>
      <c r="T196" s="220"/>
      <c r="U196" s="220"/>
      <c r="V196" s="220"/>
      <c r="W196" s="220"/>
      <c r="X196" s="220"/>
      <c r="Y196" s="220"/>
      <c r="Z196" s="220"/>
      <c r="AA196" s="220"/>
      <c r="AB196" s="220"/>
      <c r="AC196" s="220"/>
      <c r="AD196" s="220"/>
      <c r="AE196" s="220"/>
      <c r="AF196" s="220"/>
      <c r="AG196" s="220"/>
      <c r="AH196" s="220"/>
      <c r="AI196" s="220"/>
      <c r="AJ196" s="221"/>
      <c r="AK196" s="221"/>
      <c r="AL196" s="221"/>
      <c r="AM196" s="221"/>
      <c r="AN196" s="221"/>
      <c r="AO196" s="221"/>
      <c r="AP196" s="220"/>
      <c r="AQ196" s="220"/>
      <c r="AR196" s="220"/>
      <c r="AS196" s="220"/>
      <c r="AT196" s="220"/>
      <c r="AU196" s="220"/>
      <c r="AV196" s="220"/>
      <c r="AW196" s="220"/>
      <c r="AX196" s="220"/>
      <c r="AY196" s="220"/>
      <c r="AZ196" s="220"/>
      <c r="BA196" s="220"/>
      <c r="BB196" s="220"/>
      <c r="BC196" s="220"/>
      <c r="BD196" s="157"/>
      <c r="BE196" s="157"/>
      <c r="BF196" s="157"/>
      <c r="BG196" s="157"/>
      <c r="BH196" s="157"/>
      <c r="BI196" s="220"/>
      <c r="BJ196" s="220"/>
      <c r="BK196" s="220"/>
      <c r="BL196" s="220"/>
      <c r="BM196" s="220"/>
      <c r="BN196" s="220"/>
      <c r="BO196" s="220"/>
      <c r="BP196" s="220"/>
      <c r="BQ196" s="220"/>
      <c r="BR196" s="220"/>
      <c r="BS196" s="220"/>
      <c r="BT196" s="220"/>
      <c r="BU196" s="220"/>
      <c r="BV196" s="221"/>
      <c r="BW196" s="221"/>
      <c r="BX196" s="221"/>
      <c r="BY196" s="221"/>
      <c r="BZ196" s="221"/>
      <c r="CA196" s="221"/>
      <c r="CB196" s="220"/>
      <c r="CC196" s="220"/>
      <c r="CD196" s="220"/>
      <c r="CE196" s="220"/>
      <c r="CF196" s="220"/>
      <c r="CG196" s="220"/>
      <c r="CH196" s="220"/>
      <c r="CI196" s="220"/>
      <c r="CJ196" s="220"/>
      <c r="CK196" s="220"/>
      <c r="CL196" s="220"/>
      <c r="CM196" s="220"/>
      <c r="CN196" s="220"/>
      <c r="CO196" s="221"/>
      <c r="CP196" s="221"/>
      <c r="CQ196" s="221"/>
      <c r="CR196" s="221"/>
      <c r="CS196" s="221"/>
      <c r="CT196" s="221"/>
      <c r="CU196" s="220"/>
      <c r="CV196" s="220"/>
      <c r="CW196" s="220"/>
      <c r="CX196" s="220"/>
      <c r="CY196" s="220"/>
      <c r="CZ196" s="220"/>
      <c r="DA196" s="220"/>
      <c r="DB196" s="220"/>
      <c r="DC196" s="220"/>
      <c r="DD196" s="220"/>
      <c r="DE196" s="220"/>
      <c r="DF196" s="220"/>
      <c r="DG196" s="220"/>
      <c r="DH196" s="221"/>
      <c r="DI196" s="221"/>
      <c r="DJ196" s="221"/>
      <c r="DK196" s="221"/>
      <c r="DL196" s="221"/>
      <c r="DM196" s="221"/>
      <c r="DN196" s="220"/>
      <c r="DO196" s="220"/>
      <c r="DP196" s="220"/>
      <c r="DQ196" s="220"/>
      <c r="DR196" s="220"/>
      <c r="DS196" s="220"/>
      <c r="DT196" s="220"/>
      <c r="DU196" s="220"/>
      <c r="DV196" s="220"/>
      <c r="DW196" s="220"/>
      <c r="DX196" s="220"/>
      <c r="DY196" s="220"/>
      <c r="DZ196" s="220"/>
      <c r="EA196" s="221"/>
      <c r="EB196" s="221"/>
      <c r="EC196" s="221"/>
      <c r="ED196" s="221"/>
      <c r="EE196" s="221"/>
      <c r="EF196" s="221"/>
      <c r="EG196" s="220"/>
      <c r="EH196" s="220"/>
      <c r="EI196" s="220"/>
      <c r="EJ196" s="220"/>
      <c r="EK196" s="220"/>
      <c r="EL196" s="220"/>
      <c r="EM196" s="220"/>
      <c r="EN196" s="220"/>
      <c r="EO196" s="220"/>
      <c r="EP196" s="220"/>
      <c r="EQ196" s="220"/>
      <c r="ER196" s="220"/>
      <c r="ES196" s="220"/>
      <c r="ET196" s="221"/>
      <c r="EU196" s="221"/>
      <c r="EV196" s="221"/>
      <c r="EW196" s="221"/>
      <c r="EX196" s="221"/>
      <c r="EY196" s="221"/>
      <c r="EZ196" s="220"/>
      <c r="FA196" s="220"/>
      <c r="FB196" s="220"/>
      <c r="FC196" s="220"/>
      <c r="FD196" s="220"/>
      <c r="FE196" s="220"/>
      <c r="FF196" s="220"/>
      <c r="FG196" s="220"/>
      <c r="FH196" s="220"/>
      <c r="FI196" s="220"/>
      <c r="FJ196" s="220"/>
      <c r="FK196" s="220"/>
      <c r="FL196" s="220"/>
      <c r="FM196" s="221"/>
      <c r="FN196" s="221"/>
      <c r="FO196" s="221"/>
      <c r="FP196" s="221"/>
      <c r="FQ196" s="221"/>
      <c r="FR196" s="221"/>
      <c r="FS196" s="220"/>
      <c r="FT196" s="220"/>
      <c r="FU196" s="220"/>
      <c r="FV196" s="220"/>
      <c r="FW196" s="220"/>
      <c r="FX196" s="220"/>
      <c r="FY196" s="220"/>
      <c r="FZ196" s="220"/>
      <c r="GA196" s="220"/>
      <c r="GB196" s="220"/>
      <c r="GC196" s="220"/>
      <c r="GD196" s="220"/>
      <c r="GE196" s="220"/>
      <c r="GF196" s="221"/>
      <c r="GG196" s="221"/>
      <c r="GH196" s="221"/>
      <c r="GI196" s="221"/>
      <c r="GJ196" s="221"/>
      <c r="GK196" s="221"/>
      <c r="GL196" s="220"/>
      <c r="GM196" s="220"/>
      <c r="GN196" s="220"/>
      <c r="GO196" s="220"/>
      <c r="GP196" s="220"/>
      <c r="GQ196" s="220"/>
      <c r="GR196" s="220"/>
      <c r="GS196" s="220"/>
      <c r="GT196" s="220"/>
      <c r="GU196" s="220"/>
      <c r="GV196" s="220"/>
      <c r="GW196" s="220"/>
      <c r="GX196" s="220"/>
      <c r="GY196" s="221"/>
      <c r="GZ196" s="221"/>
      <c r="HA196" s="221"/>
      <c r="HB196" s="221"/>
      <c r="HC196" s="221"/>
      <c r="HD196" s="221"/>
      <c r="HE196" s="220"/>
      <c r="HF196" s="220"/>
      <c r="HG196" s="220"/>
      <c r="HH196" s="220"/>
      <c r="HI196" s="220"/>
      <c r="HJ196" s="220"/>
      <c r="HK196" s="220"/>
      <c r="HL196" s="220"/>
      <c r="HM196" s="220"/>
      <c r="HN196" s="220"/>
      <c r="HO196" s="220"/>
      <c r="HP196" s="220"/>
      <c r="HQ196" s="220"/>
      <c r="HR196" s="220"/>
      <c r="HS196" s="220"/>
      <c r="HT196" s="220"/>
      <c r="HU196" s="220"/>
      <c r="HV196" s="220"/>
      <c r="HW196" s="220"/>
      <c r="HX196" s="220"/>
      <c r="HY196" s="220"/>
      <c r="HZ196" s="220"/>
      <c r="IA196" s="220"/>
      <c r="IB196" s="220"/>
      <c r="IC196" s="220"/>
      <c r="ID196" s="220"/>
      <c r="IE196" s="220"/>
      <c r="IF196" s="220"/>
      <c r="IG196" s="220"/>
      <c r="IH196" s="220"/>
      <c r="II196" s="220"/>
      <c r="IJ196" s="220"/>
      <c r="IK196" s="221"/>
      <c r="IL196" s="221"/>
      <c r="IM196" s="220"/>
      <c r="IN196" s="220"/>
      <c r="IO196" s="220"/>
      <c r="IP196" s="220"/>
      <c r="IQ196" s="220"/>
      <c r="IR196" s="220"/>
      <c r="IS196" s="220"/>
      <c r="IT196" s="220"/>
      <c r="IU196" s="220"/>
      <c r="IV196" s="220"/>
      <c r="IW196" s="220"/>
      <c r="IX196" s="220"/>
      <c r="IY196" s="220"/>
      <c r="IZ196" s="220"/>
      <c r="JA196" s="220"/>
      <c r="JB196" s="220"/>
      <c r="JC196" s="220"/>
      <c r="JD196" s="220"/>
      <c r="JE196" s="157"/>
    </row>
    <row r="197" spans="1:265" s="135" customFormat="1">
      <c r="A197" s="157"/>
      <c r="B197" s="157"/>
      <c r="C197" s="157"/>
      <c r="D197" s="157"/>
      <c r="E197" s="157"/>
      <c r="F197" s="157"/>
      <c r="G197" s="157"/>
      <c r="H197" s="157"/>
      <c r="I197" s="157"/>
      <c r="J197" s="157"/>
      <c r="K197" s="157"/>
      <c r="L197" s="157"/>
      <c r="M197" s="157"/>
      <c r="N197" s="157"/>
      <c r="O197" s="157"/>
      <c r="P197" s="157"/>
      <c r="Q197" s="157"/>
      <c r="R197" s="157"/>
      <c r="S197" s="157"/>
      <c r="T197" s="157"/>
      <c r="U197" s="157"/>
      <c r="V197" s="157"/>
      <c r="W197" s="157"/>
      <c r="X197" s="157"/>
      <c r="Y197" s="157"/>
      <c r="Z197" s="157"/>
      <c r="AA197" s="157"/>
      <c r="AB197" s="157"/>
      <c r="AC197" s="157"/>
      <c r="AD197" s="157"/>
      <c r="AE197" s="157"/>
      <c r="AF197" s="157"/>
      <c r="AG197" s="157"/>
      <c r="AH197" s="157"/>
      <c r="AI197" s="157"/>
      <c r="AJ197" s="221"/>
      <c r="AK197" s="221"/>
      <c r="AL197" s="221"/>
      <c r="AM197" s="221"/>
      <c r="AN197" s="221"/>
      <c r="AO197" s="221"/>
      <c r="AP197" s="157"/>
      <c r="AQ197" s="157"/>
      <c r="AR197" s="157"/>
      <c r="AS197" s="157"/>
      <c r="AT197" s="157"/>
      <c r="AU197" s="157"/>
      <c r="AV197" s="157"/>
      <c r="AW197" s="157"/>
      <c r="AX197" s="157"/>
      <c r="AY197" s="157"/>
      <c r="AZ197" s="157"/>
      <c r="BA197" s="157"/>
      <c r="BB197" s="157"/>
      <c r="BC197" s="157"/>
      <c r="BD197" s="157"/>
      <c r="BE197" s="157"/>
      <c r="BF197" s="157"/>
      <c r="BG197" s="157"/>
      <c r="BH197" s="157"/>
      <c r="BI197" s="157"/>
      <c r="BJ197" s="157"/>
      <c r="BK197" s="157"/>
      <c r="BL197" s="157"/>
      <c r="BM197" s="157"/>
      <c r="BN197" s="157"/>
      <c r="BO197" s="157"/>
      <c r="BP197" s="157"/>
      <c r="BQ197" s="157"/>
      <c r="BR197" s="157"/>
      <c r="BS197" s="157"/>
      <c r="BT197" s="157"/>
      <c r="BU197" s="157"/>
      <c r="BV197" s="221"/>
      <c r="BW197" s="221"/>
      <c r="BX197" s="221"/>
      <c r="BY197" s="221"/>
      <c r="BZ197" s="221"/>
      <c r="CA197" s="221"/>
      <c r="CB197" s="157"/>
      <c r="CC197" s="157"/>
      <c r="CD197" s="157"/>
      <c r="CE197" s="157"/>
      <c r="CF197" s="157"/>
      <c r="CG197" s="157"/>
      <c r="CH197" s="157"/>
      <c r="CI197" s="157"/>
      <c r="CJ197" s="157"/>
      <c r="CK197" s="157"/>
      <c r="CL197" s="157"/>
      <c r="CM197" s="157"/>
      <c r="CN197" s="157"/>
      <c r="CO197" s="221"/>
      <c r="CP197" s="221"/>
      <c r="CQ197" s="221"/>
      <c r="CR197" s="221"/>
      <c r="CS197" s="221"/>
      <c r="CT197" s="221"/>
      <c r="CU197" s="157"/>
      <c r="CV197" s="157"/>
      <c r="CW197" s="157"/>
      <c r="CX197" s="157"/>
      <c r="CY197" s="157"/>
      <c r="CZ197" s="157"/>
      <c r="DA197" s="157"/>
      <c r="DB197" s="157"/>
      <c r="DC197" s="157"/>
      <c r="DD197" s="157"/>
      <c r="DE197" s="157"/>
      <c r="DF197" s="157"/>
      <c r="DG197" s="157"/>
      <c r="DH197" s="221"/>
      <c r="DI197" s="221"/>
      <c r="DJ197" s="221"/>
      <c r="DK197" s="221"/>
      <c r="DL197" s="221"/>
      <c r="DM197" s="221"/>
      <c r="DN197" s="157"/>
      <c r="DO197" s="157"/>
      <c r="DP197" s="157"/>
      <c r="DQ197" s="157"/>
      <c r="DR197" s="157"/>
      <c r="DS197" s="157"/>
      <c r="DT197" s="157"/>
      <c r="DU197" s="157"/>
      <c r="DV197" s="157"/>
      <c r="DW197" s="157"/>
      <c r="DX197" s="157"/>
      <c r="DY197" s="157"/>
      <c r="DZ197" s="157"/>
      <c r="EA197" s="221"/>
      <c r="EB197" s="221"/>
      <c r="EC197" s="221"/>
      <c r="ED197" s="221"/>
      <c r="EE197" s="221"/>
      <c r="EF197" s="221"/>
      <c r="EG197" s="157"/>
      <c r="EH197" s="157"/>
      <c r="EI197" s="157"/>
      <c r="EJ197" s="157"/>
      <c r="EK197" s="157"/>
      <c r="EL197" s="157"/>
      <c r="EM197" s="157"/>
      <c r="EN197" s="157"/>
      <c r="EO197" s="157"/>
      <c r="EP197" s="157"/>
      <c r="EQ197" s="157"/>
      <c r="ER197" s="157"/>
      <c r="ES197" s="157"/>
      <c r="ET197" s="221"/>
      <c r="EU197" s="221"/>
      <c r="EV197" s="221"/>
      <c r="EW197" s="221"/>
      <c r="EX197" s="221"/>
      <c r="EY197" s="221"/>
      <c r="EZ197" s="220"/>
      <c r="FA197" s="157"/>
      <c r="FB197" s="157"/>
      <c r="FC197" s="157"/>
      <c r="FD197" s="157"/>
      <c r="FE197" s="157"/>
      <c r="FF197" s="157"/>
      <c r="FG197" s="157"/>
      <c r="FH197" s="157"/>
      <c r="FI197" s="157"/>
      <c r="FJ197" s="157"/>
      <c r="FK197" s="157"/>
      <c r="FL197" s="157"/>
      <c r="FM197" s="221"/>
      <c r="FN197" s="221"/>
      <c r="FO197" s="221"/>
      <c r="FP197" s="221"/>
      <c r="FQ197" s="221"/>
      <c r="FR197" s="221"/>
      <c r="FS197" s="157"/>
      <c r="FT197" s="157"/>
      <c r="FU197" s="157"/>
      <c r="FV197" s="157"/>
      <c r="FW197" s="157"/>
      <c r="FX197" s="157"/>
      <c r="FY197" s="157"/>
      <c r="FZ197" s="157"/>
      <c r="GA197" s="157"/>
      <c r="GB197" s="157"/>
      <c r="GC197" s="157"/>
      <c r="GD197" s="157"/>
      <c r="GE197" s="157"/>
      <c r="GF197" s="221"/>
      <c r="GG197" s="221"/>
      <c r="GH197" s="221"/>
      <c r="GI197" s="221"/>
      <c r="GJ197" s="221"/>
      <c r="GK197" s="221"/>
      <c r="GL197" s="157"/>
      <c r="GM197" s="157"/>
      <c r="GN197" s="157"/>
      <c r="GO197" s="157"/>
      <c r="GP197" s="157"/>
      <c r="GQ197" s="157"/>
      <c r="GR197" s="157"/>
      <c r="GS197" s="157"/>
      <c r="GT197" s="157"/>
      <c r="GU197" s="157"/>
      <c r="GV197" s="157"/>
      <c r="GW197" s="157"/>
      <c r="GX197" s="157"/>
      <c r="GY197" s="221"/>
      <c r="GZ197" s="221"/>
      <c r="HA197" s="221"/>
      <c r="HB197" s="221"/>
      <c r="HC197" s="221"/>
      <c r="HD197" s="221"/>
      <c r="HE197" s="220"/>
      <c r="HF197" s="220"/>
      <c r="HG197" s="157"/>
      <c r="HH197" s="157"/>
      <c r="HI197" s="157"/>
      <c r="HJ197" s="157"/>
      <c r="HK197" s="157"/>
      <c r="HL197" s="157"/>
      <c r="HM197" s="157"/>
      <c r="HN197" s="157"/>
      <c r="HO197" s="157"/>
      <c r="HP197" s="157"/>
      <c r="HQ197" s="157"/>
      <c r="HR197" s="221"/>
      <c r="HS197" s="221"/>
      <c r="HT197" s="221"/>
      <c r="HU197" s="221"/>
      <c r="HV197" s="221"/>
      <c r="HW197" s="221"/>
      <c r="HX197" s="157"/>
      <c r="HY197" s="222"/>
      <c r="HZ197" s="157"/>
      <c r="IA197" s="157"/>
      <c r="IB197" s="157"/>
      <c r="IC197" s="157"/>
      <c r="ID197" s="157"/>
      <c r="IE197" s="157"/>
      <c r="IF197" s="157"/>
      <c r="IG197" s="157"/>
      <c r="IH197" s="157"/>
      <c r="II197" s="157"/>
      <c r="IJ197" s="157"/>
      <c r="IK197" s="221"/>
      <c r="IL197" s="221"/>
      <c r="IM197" s="157"/>
      <c r="IN197" s="157"/>
      <c r="IO197" s="157"/>
      <c r="IP197" s="157"/>
      <c r="IQ197" s="157"/>
      <c r="IR197" s="157"/>
      <c r="IS197" s="157"/>
      <c r="IT197" s="157"/>
      <c r="IU197" s="157"/>
      <c r="IV197" s="157"/>
      <c r="IW197" s="157"/>
      <c r="IX197" s="157"/>
      <c r="IY197" s="157"/>
      <c r="IZ197" s="157"/>
      <c r="JA197" s="157"/>
      <c r="JB197" s="157"/>
      <c r="JC197" s="157"/>
      <c r="JD197" s="157"/>
      <c r="JE197" s="157"/>
    </row>
    <row r="198" spans="1:265" s="135" customFormat="1">
      <c r="A198" s="157"/>
      <c r="B198" s="157"/>
      <c r="C198" s="157"/>
      <c r="D198" s="157"/>
      <c r="E198" s="157"/>
      <c r="F198" s="157"/>
      <c r="G198" s="157"/>
      <c r="H198" s="157"/>
      <c r="I198" s="157"/>
      <c r="J198" s="157"/>
      <c r="K198" s="157"/>
      <c r="L198" s="157"/>
      <c r="M198" s="157"/>
      <c r="N198" s="157"/>
      <c r="O198" s="157"/>
      <c r="P198" s="157"/>
      <c r="Q198" s="157"/>
      <c r="R198" s="157"/>
      <c r="S198" s="157"/>
      <c r="T198" s="157"/>
      <c r="U198" s="157"/>
      <c r="V198" s="157"/>
      <c r="W198" s="157"/>
      <c r="X198" s="157"/>
      <c r="Y198" s="157"/>
      <c r="Z198" s="157"/>
      <c r="AA198" s="157"/>
      <c r="AB198" s="157"/>
      <c r="AC198" s="157"/>
      <c r="AD198" s="157"/>
      <c r="AE198" s="157"/>
      <c r="AF198" s="157"/>
      <c r="AG198" s="157"/>
      <c r="AH198" s="157"/>
      <c r="AI198" s="157"/>
      <c r="AJ198" s="221"/>
      <c r="AK198" s="221"/>
      <c r="AL198" s="221"/>
      <c r="AM198" s="221"/>
      <c r="AN198" s="221"/>
      <c r="AO198" s="221"/>
      <c r="AP198" s="222"/>
      <c r="AQ198" s="222"/>
      <c r="AR198" s="157"/>
      <c r="AS198" s="157"/>
      <c r="AT198" s="157"/>
      <c r="AU198" s="157"/>
      <c r="AV198" s="157"/>
      <c r="AW198" s="157"/>
      <c r="AX198" s="157"/>
      <c r="AY198" s="157"/>
      <c r="AZ198" s="157"/>
      <c r="BA198" s="157"/>
      <c r="BB198" s="157"/>
      <c r="BC198" s="157"/>
      <c r="BD198" s="157"/>
      <c r="BE198" s="157"/>
      <c r="BF198" s="157"/>
      <c r="BG198" s="157"/>
      <c r="BH198" s="157"/>
      <c r="BI198" s="157"/>
      <c r="BJ198" s="157"/>
      <c r="BK198" s="157"/>
      <c r="BL198" s="157"/>
      <c r="BM198" s="157"/>
      <c r="BN198" s="157"/>
      <c r="BO198" s="157"/>
      <c r="BP198" s="157"/>
      <c r="BQ198" s="157"/>
      <c r="BR198" s="157"/>
      <c r="BS198" s="157"/>
      <c r="BT198" s="157"/>
      <c r="BU198" s="157"/>
      <c r="BV198" s="221"/>
      <c r="BW198" s="221"/>
      <c r="BX198" s="221"/>
      <c r="BY198" s="221"/>
      <c r="BZ198" s="221"/>
      <c r="CA198" s="221"/>
      <c r="CB198" s="157"/>
      <c r="CC198" s="157"/>
      <c r="CD198" s="157"/>
      <c r="CE198" s="157"/>
      <c r="CF198" s="157"/>
      <c r="CG198" s="157"/>
      <c r="CH198" s="157"/>
      <c r="CI198" s="157"/>
      <c r="CJ198" s="157"/>
      <c r="CK198" s="157"/>
      <c r="CL198" s="157"/>
      <c r="CM198" s="157"/>
      <c r="CN198" s="157"/>
      <c r="CO198" s="221"/>
      <c r="CP198" s="221"/>
      <c r="CQ198" s="221"/>
      <c r="CR198" s="221"/>
      <c r="CS198" s="221"/>
      <c r="CT198" s="221"/>
      <c r="CU198" s="157"/>
      <c r="CV198" s="157"/>
      <c r="CW198" s="157"/>
      <c r="CX198" s="157"/>
      <c r="CY198" s="157"/>
      <c r="CZ198" s="157"/>
      <c r="DA198" s="157"/>
      <c r="DB198" s="157"/>
      <c r="DC198" s="157"/>
      <c r="DD198" s="157"/>
      <c r="DE198" s="157"/>
      <c r="DF198" s="157"/>
      <c r="DG198" s="157"/>
      <c r="DH198" s="221"/>
      <c r="DI198" s="221"/>
      <c r="DJ198" s="221"/>
      <c r="DK198" s="221"/>
      <c r="DL198" s="221"/>
      <c r="DM198" s="221"/>
      <c r="DN198" s="157"/>
      <c r="DO198" s="157"/>
      <c r="DP198" s="157"/>
      <c r="DQ198" s="157"/>
      <c r="DR198" s="157"/>
      <c r="DS198" s="157"/>
      <c r="DT198" s="157"/>
      <c r="DU198" s="157"/>
      <c r="DV198" s="157"/>
      <c r="DW198" s="157"/>
      <c r="DX198" s="157"/>
      <c r="DY198" s="157"/>
      <c r="DZ198" s="157"/>
      <c r="EA198" s="221"/>
      <c r="EB198" s="221"/>
      <c r="EC198" s="221"/>
      <c r="ED198" s="221"/>
      <c r="EE198" s="221"/>
      <c r="EF198" s="221"/>
      <c r="EG198" s="157"/>
      <c r="EH198" s="157"/>
      <c r="EI198" s="157"/>
      <c r="EJ198" s="157"/>
      <c r="EK198" s="157"/>
      <c r="EL198" s="157"/>
      <c r="EM198" s="157"/>
      <c r="EN198" s="157"/>
      <c r="EO198" s="157"/>
      <c r="EP198" s="157"/>
      <c r="EQ198" s="157"/>
      <c r="ER198" s="157"/>
      <c r="ES198" s="157"/>
      <c r="ET198" s="221"/>
      <c r="EU198" s="221"/>
      <c r="EV198" s="221"/>
      <c r="EW198" s="221"/>
      <c r="EX198" s="221"/>
      <c r="EY198" s="221"/>
      <c r="EZ198" s="220"/>
      <c r="FA198" s="157"/>
      <c r="FB198" s="157"/>
      <c r="FC198" s="157"/>
      <c r="FD198" s="157"/>
      <c r="FE198" s="157"/>
      <c r="FF198" s="157"/>
      <c r="FG198" s="157"/>
      <c r="FH198" s="157"/>
      <c r="FI198" s="157"/>
      <c r="FJ198" s="157"/>
      <c r="FK198" s="157"/>
      <c r="FL198" s="157"/>
      <c r="FM198" s="221"/>
      <c r="FN198" s="221"/>
      <c r="FO198" s="221"/>
      <c r="FP198" s="221"/>
      <c r="FQ198" s="221"/>
      <c r="FR198" s="221"/>
      <c r="FS198" s="157"/>
      <c r="FT198" s="157"/>
      <c r="FU198" s="157"/>
      <c r="FV198" s="157"/>
      <c r="FW198" s="157"/>
      <c r="FX198" s="157"/>
      <c r="FY198" s="157"/>
      <c r="FZ198" s="157"/>
      <c r="GA198" s="157"/>
      <c r="GB198" s="157"/>
      <c r="GC198" s="157"/>
      <c r="GD198" s="157"/>
      <c r="GE198" s="157"/>
      <c r="GF198" s="221"/>
      <c r="GG198" s="221"/>
      <c r="GH198" s="221"/>
      <c r="GI198" s="221"/>
      <c r="GJ198" s="221"/>
      <c r="GK198" s="221"/>
      <c r="GL198" s="157"/>
      <c r="GM198" s="157"/>
      <c r="GN198" s="157"/>
      <c r="GO198" s="157"/>
      <c r="GP198" s="157"/>
      <c r="GQ198" s="157"/>
      <c r="GR198" s="157"/>
      <c r="GS198" s="157"/>
      <c r="GT198" s="157"/>
      <c r="GU198" s="157"/>
      <c r="GV198" s="157"/>
      <c r="GW198" s="157"/>
      <c r="GX198" s="157"/>
      <c r="GY198" s="221"/>
      <c r="GZ198" s="221"/>
      <c r="HA198" s="221"/>
      <c r="HB198" s="221"/>
      <c r="HC198" s="221"/>
      <c r="HD198" s="221"/>
      <c r="HE198" s="157"/>
      <c r="HF198" s="157"/>
      <c r="HG198" s="157"/>
      <c r="HH198" s="157"/>
      <c r="HI198" s="157"/>
      <c r="HJ198" s="157"/>
      <c r="HK198" s="157"/>
      <c r="HL198" s="157"/>
      <c r="HM198" s="157"/>
      <c r="HN198" s="157"/>
      <c r="HO198" s="157"/>
      <c r="HP198" s="157"/>
      <c r="HQ198" s="157"/>
      <c r="HR198" s="221"/>
      <c r="HS198" s="221"/>
      <c r="HT198" s="221"/>
      <c r="HU198" s="221"/>
      <c r="HV198" s="221"/>
      <c r="HW198" s="221"/>
      <c r="HX198" s="157"/>
      <c r="HY198" s="157"/>
      <c r="HZ198" s="157"/>
      <c r="IA198" s="157"/>
      <c r="IB198" s="157"/>
      <c r="IC198" s="157"/>
      <c r="ID198" s="157"/>
      <c r="IE198" s="157"/>
      <c r="IF198" s="157"/>
      <c r="IG198" s="157"/>
      <c r="IH198" s="157"/>
      <c r="II198" s="157"/>
      <c r="IJ198" s="157"/>
      <c r="IK198" s="221"/>
      <c r="IL198" s="221"/>
      <c r="IM198" s="157"/>
      <c r="IN198" s="157"/>
      <c r="IO198" s="157"/>
      <c r="IP198" s="157"/>
      <c r="IQ198" s="157"/>
      <c r="IR198" s="157"/>
      <c r="IS198" s="157"/>
      <c r="IT198" s="157"/>
      <c r="IU198" s="157"/>
      <c r="IV198" s="157"/>
      <c r="IW198" s="157"/>
      <c r="IX198" s="157"/>
      <c r="IY198" s="157"/>
      <c r="IZ198" s="157"/>
      <c r="JA198" s="157"/>
      <c r="JB198" s="157"/>
      <c r="JC198" s="157"/>
      <c r="JD198" s="157"/>
      <c r="JE198" s="157"/>
    </row>
    <row r="199" spans="1:265" s="135" customFormat="1" ht="15.75">
      <c r="A199" s="157"/>
      <c r="B199" s="157"/>
      <c r="C199" s="157"/>
      <c r="D199" s="223"/>
      <c r="E199" s="157"/>
      <c r="F199" s="157"/>
      <c r="G199" s="157"/>
      <c r="H199" s="157"/>
      <c r="I199" s="157"/>
      <c r="J199" s="157"/>
      <c r="K199" s="157"/>
      <c r="L199" s="157"/>
      <c r="M199" s="157"/>
      <c r="N199" s="157"/>
      <c r="O199" s="157"/>
      <c r="P199" s="157"/>
      <c r="Q199" s="157"/>
      <c r="R199" s="157"/>
      <c r="S199" s="157"/>
      <c r="T199" s="157"/>
      <c r="U199" s="157"/>
      <c r="V199" s="157"/>
      <c r="W199" s="223"/>
      <c r="X199" s="157"/>
      <c r="Y199" s="157"/>
      <c r="Z199" s="157"/>
      <c r="AA199" s="157"/>
      <c r="AB199" s="157"/>
      <c r="AC199" s="157"/>
      <c r="AD199" s="157"/>
      <c r="AE199" s="157"/>
      <c r="AF199" s="157"/>
      <c r="AG199" s="157"/>
      <c r="AH199" s="157"/>
      <c r="AI199" s="157"/>
      <c r="AJ199" s="221"/>
      <c r="AK199" s="221"/>
      <c r="AL199" s="221"/>
      <c r="AM199" s="221"/>
      <c r="AN199" s="221"/>
      <c r="AO199" s="221"/>
      <c r="AP199" s="223"/>
      <c r="AQ199" s="157"/>
      <c r="AR199" s="157"/>
      <c r="AS199" s="157"/>
      <c r="AT199" s="157"/>
      <c r="AU199" s="157"/>
      <c r="AV199" s="157"/>
      <c r="AW199" s="157"/>
      <c r="AX199" s="157"/>
      <c r="AY199" s="157"/>
      <c r="AZ199" s="157"/>
      <c r="BA199" s="157"/>
      <c r="BB199" s="157"/>
      <c r="BC199" s="157"/>
      <c r="BD199" s="157"/>
      <c r="BE199" s="157"/>
      <c r="BF199" s="157"/>
      <c r="BG199" s="157"/>
      <c r="BH199" s="157"/>
      <c r="BI199" s="223"/>
      <c r="BJ199" s="157"/>
      <c r="BK199" s="157"/>
      <c r="BL199" s="157"/>
      <c r="BM199" s="157"/>
      <c r="BN199" s="157"/>
      <c r="BO199" s="157"/>
      <c r="BP199" s="157"/>
      <c r="BQ199" s="157"/>
      <c r="BR199" s="157"/>
      <c r="BS199" s="157"/>
      <c r="BT199" s="157"/>
      <c r="BU199" s="157"/>
      <c r="BV199" s="221"/>
      <c r="BW199" s="221"/>
      <c r="BX199" s="221"/>
      <c r="BY199" s="221"/>
      <c r="BZ199" s="221"/>
      <c r="CA199" s="221"/>
      <c r="CB199" s="223"/>
      <c r="CC199" s="157"/>
      <c r="CD199" s="157"/>
      <c r="CE199" s="157"/>
      <c r="CF199" s="157"/>
      <c r="CG199" s="157"/>
      <c r="CH199" s="157"/>
      <c r="CI199" s="157"/>
      <c r="CJ199" s="157"/>
      <c r="CK199" s="157"/>
      <c r="CL199" s="157"/>
      <c r="CM199" s="157"/>
      <c r="CN199" s="157"/>
      <c r="CO199" s="221"/>
      <c r="CP199" s="221"/>
      <c r="CQ199" s="221"/>
      <c r="CR199" s="221"/>
      <c r="CS199" s="221"/>
      <c r="CT199" s="221"/>
      <c r="CU199" s="223"/>
      <c r="CV199" s="157"/>
      <c r="CW199" s="157"/>
      <c r="CX199" s="157"/>
      <c r="CY199" s="157"/>
      <c r="CZ199" s="157"/>
      <c r="DA199" s="157"/>
      <c r="DB199" s="157"/>
      <c r="DC199" s="157"/>
      <c r="DD199" s="157"/>
      <c r="DE199" s="157"/>
      <c r="DF199" s="157"/>
      <c r="DG199" s="157"/>
      <c r="DH199" s="221"/>
      <c r="DI199" s="221"/>
      <c r="DJ199" s="221"/>
      <c r="DK199" s="221"/>
      <c r="DL199" s="221"/>
      <c r="DM199" s="221"/>
      <c r="DN199" s="223"/>
      <c r="DO199" s="157"/>
      <c r="DP199" s="157"/>
      <c r="DQ199" s="157"/>
      <c r="DR199" s="157"/>
      <c r="DS199" s="157"/>
      <c r="DT199" s="157"/>
      <c r="DU199" s="157"/>
      <c r="DV199" s="157"/>
      <c r="DW199" s="157"/>
      <c r="DX199" s="157"/>
      <c r="DY199" s="157"/>
      <c r="DZ199" s="157"/>
      <c r="EA199" s="221"/>
      <c r="EB199" s="221"/>
      <c r="EC199" s="221"/>
      <c r="ED199" s="221"/>
      <c r="EE199" s="221"/>
      <c r="EF199" s="221"/>
      <c r="EG199" s="222"/>
      <c r="EH199" s="157"/>
      <c r="EI199" s="157"/>
      <c r="EJ199" s="157"/>
      <c r="EK199" s="157"/>
      <c r="EL199" s="157"/>
      <c r="EM199" s="157"/>
      <c r="EN199" s="157"/>
      <c r="EO199" s="157"/>
      <c r="EP199" s="157"/>
      <c r="EQ199" s="157"/>
      <c r="ER199" s="157"/>
      <c r="ES199" s="157"/>
      <c r="ET199" s="221"/>
      <c r="EU199" s="221"/>
      <c r="EV199" s="221"/>
      <c r="EW199" s="221"/>
      <c r="EX199" s="221"/>
      <c r="EY199" s="221"/>
      <c r="EZ199" s="222"/>
      <c r="FA199" s="157"/>
      <c r="FB199" s="157"/>
      <c r="FC199" s="157"/>
      <c r="FD199" s="157"/>
      <c r="FE199" s="157"/>
      <c r="FF199" s="157"/>
      <c r="FG199" s="157"/>
      <c r="FH199" s="157"/>
      <c r="FI199" s="157"/>
      <c r="FJ199" s="157"/>
      <c r="FK199" s="157"/>
      <c r="FL199" s="157"/>
      <c r="FM199" s="221"/>
      <c r="FN199" s="221"/>
      <c r="FO199" s="221"/>
      <c r="FP199" s="221"/>
      <c r="FQ199" s="221"/>
      <c r="FR199" s="221"/>
      <c r="FS199" s="223"/>
      <c r="FT199" s="157"/>
      <c r="FU199" s="157"/>
      <c r="FV199" s="157"/>
      <c r="FW199" s="157"/>
      <c r="FX199" s="157"/>
      <c r="FY199" s="157"/>
      <c r="FZ199" s="157"/>
      <c r="GA199" s="157"/>
      <c r="GB199" s="157"/>
      <c r="GC199" s="157"/>
      <c r="GD199" s="157"/>
      <c r="GE199" s="157"/>
      <c r="GF199" s="221"/>
      <c r="GG199" s="221"/>
      <c r="GH199" s="221"/>
      <c r="GI199" s="221"/>
      <c r="GJ199" s="221"/>
      <c r="GK199" s="221"/>
      <c r="GL199" s="223"/>
      <c r="GM199" s="222"/>
      <c r="GN199" s="157"/>
      <c r="GO199" s="157"/>
      <c r="GP199" s="157"/>
      <c r="GQ199" s="157"/>
      <c r="GR199" s="157"/>
      <c r="GS199" s="157"/>
      <c r="GT199" s="157"/>
      <c r="GU199" s="157"/>
      <c r="GV199" s="157"/>
      <c r="GW199" s="157"/>
      <c r="GX199" s="157"/>
      <c r="GY199" s="221"/>
      <c r="GZ199" s="221"/>
      <c r="HA199" s="221"/>
      <c r="HB199" s="221"/>
      <c r="HC199" s="221"/>
      <c r="HD199" s="221"/>
      <c r="HE199" s="223"/>
      <c r="HF199" s="157"/>
      <c r="HG199" s="157"/>
      <c r="HH199" s="157"/>
      <c r="HI199" s="157"/>
      <c r="HJ199" s="157"/>
      <c r="HK199" s="157"/>
      <c r="HL199" s="157"/>
      <c r="HM199" s="157"/>
      <c r="HN199" s="157"/>
      <c r="HO199" s="157"/>
      <c r="HP199" s="157"/>
      <c r="HQ199" s="157"/>
      <c r="HR199" s="221"/>
      <c r="HS199" s="221"/>
      <c r="HT199" s="221"/>
      <c r="HU199" s="221"/>
      <c r="HV199" s="221"/>
      <c r="HW199" s="221"/>
      <c r="HX199" s="157"/>
      <c r="HY199" s="223"/>
      <c r="HZ199" s="157"/>
      <c r="IA199" s="157"/>
      <c r="IB199" s="157"/>
      <c r="IC199" s="157"/>
      <c r="ID199" s="157"/>
      <c r="IE199" s="157"/>
      <c r="IF199" s="157"/>
      <c r="IG199" s="157"/>
      <c r="IH199" s="157"/>
      <c r="II199" s="157"/>
      <c r="IJ199" s="157"/>
      <c r="IK199" s="221"/>
      <c r="IL199" s="221"/>
      <c r="IM199" s="223"/>
      <c r="IN199" s="223"/>
      <c r="IO199" s="223"/>
      <c r="IP199" s="223"/>
      <c r="IQ199" s="157"/>
      <c r="IR199" s="157"/>
      <c r="IS199" s="157"/>
      <c r="IT199" s="157"/>
      <c r="IU199" s="157"/>
      <c r="IV199" s="157"/>
      <c r="IW199" s="157"/>
      <c r="IX199" s="157"/>
      <c r="IY199" s="157"/>
      <c r="IZ199" s="157"/>
      <c r="JA199" s="157"/>
      <c r="JB199" s="157"/>
      <c r="JC199" s="157"/>
      <c r="JD199" s="157"/>
      <c r="JE199" s="157"/>
    </row>
    <row r="200" spans="1:265" s="135" customFormat="1">
      <c r="A200" s="157"/>
      <c r="B200" s="157"/>
      <c r="C200" s="157"/>
      <c r="D200" s="156"/>
      <c r="E200" s="157"/>
      <c r="F200" s="157"/>
      <c r="G200" s="157"/>
      <c r="H200" s="157"/>
      <c r="I200" s="157"/>
      <c r="J200" s="157"/>
      <c r="K200" s="157"/>
      <c r="L200" s="157"/>
      <c r="M200" s="157"/>
      <c r="N200" s="157"/>
      <c r="O200" s="157"/>
      <c r="P200" s="157"/>
      <c r="Q200" s="157"/>
      <c r="R200" s="157"/>
      <c r="S200" s="157"/>
      <c r="T200" s="157"/>
      <c r="U200" s="157"/>
      <c r="V200" s="157"/>
      <c r="W200" s="156"/>
      <c r="X200" s="157"/>
      <c r="Y200" s="157"/>
      <c r="Z200" s="157"/>
      <c r="AA200" s="157"/>
      <c r="AB200" s="157"/>
      <c r="AC200" s="157"/>
      <c r="AD200" s="157"/>
      <c r="AE200" s="157"/>
      <c r="AF200" s="157"/>
      <c r="AG200" s="157"/>
      <c r="AH200" s="157"/>
      <c r="AI200" s="157"/>
      <c r="AJ200" s="221"/>
      <c r="AK200" s="221"/>
      <c r="AL200" s="221"/>
      <c r="AM200" s="221"/>
      <c r="AN200" s="221"/>
      <c r="AO200" s="221"/>
      <c r="AP200" s="157"/>
      <c r="AQ200" s="157"/>
      <c r="AR200" s="157"/>
      <c r="AS200" s="157"/>
      <c r="AT200" s="157"/>
      <c r="AU200" s="157"/>
      <c r="AV200" s="157"/>
      <c r="AW200" s="157"/>
      <c r="AX200" s="157"/>
      <c r="AY200" s="157"/>
      <c r="AZ200" s="157"/>
      <c r="BA200" s="157"/>
      <c r="BB200" s="157"/>
      <c r="BC200" s="157"/>
      <c r="BD200" s="157"/>
      <c r="BE200" s="157"/>
      <c r="BF200" s="157"/>
      <c r="BG200" s="157"/>
      <c r="BH200" s="157"/>
      <c r="BI200" s="156"/>
      <c r="BJ200" s="157"/>
      <c r="BK200" s="157"/>
      <c r="BL200" s="157"/>
      <c r="BM200" s="157"/>
      <c r="BN200" s="157"/>
      <c r="BO200" s="157"/>
      <c r="BP200" s="157"/>
      <c r="BQ200" s="157"/>
      <c r="BR200" s="157"/>
      <c r="BS200" s="157"/>
      <c r="BT200" s="157"/>
      <c r="BU200" s="157"/>
      <c r="BV200" s="221"/>
      <c r="BW200" s="221"/>
      <c r="BX200" s="221"/>
      <c r="BY200" s="221"/>
      <c r="BZ200" s="221"/>
      <c r="CA200" s="221"/>
      <c r="CB200" s="156"/>
      <c r="CC200" s="157"/>
      <c r="CD200" s="157"/>
      <c r="CE200" s="157"/>
      <c r="CF200" s="157"/>
      <c r="CG200" s="157"/>
      <c r="CH200" s="157"/>
      <c r="CI200" s="157"/>
      <c r="CJ200" s="157"/>
      <c r="CK200" s="157"/>
      <c r="CL200" s="157"/>
      <c r="CM200" s="157"/>
      <c r="CN200" s="157"/>
      <c r="CO200" s="221"/>
      <c r="CP200" s="221"/>
      <c r="CQ200" s="221"/>
      <c r="CR200" s="221"/>
      <c r="CS200" s="221"/>
      <c r="CT200" s="221"/>
      <c r="CU200" s="156"/>
      <c r="CV200" s="157"/>
      <c r="CW200" s="157"/>
      <c r="CX200" s="157"/>
      <c r="CY200" s="157"/>
      <c r="CZ200" s="157"/>
      <c r="DA200" s="157"/>
      <c r="DB200" s="157"/>
      <c r="DC200" s="157"/>
      <c r="DD200" s="157"/>
      <c r="DE200" s="157"/>
      <c r="DF200" s="157"/>
      <c r="DG200" s="157"/>
      <c r="DH200" s="221"/>
      <c r="DI200" s="221"/>
      <c r="DJ200" s="221"/>
      <c r="DK200" s="221"/>
      <c r="DL200" s="221"/>
      <c r="DM200" s="221"/>
      <c r="DN200" s="156"/>
      <c r="DO200" s="157"/>
      <c r="DP200" s="157"/>
      <c r="DQ200" s="157"/>
      <c r="DR200" s="157"/>
      <c r="DS200" s="157"/>
      <c r="DT200" s="157"/>
      <c r="DU200" s="157"/>
      <c r="DV200" s="157"/>
      <c r="DW200" s="157"/>
      <c r="DX200" s="157"/>
      <c r="DY200" s="157"/>
      <c r="DZ200" s="157"/>
      <c r="EA200" s="221"/>
      <c r="EB200" s="221"/>
      <c r="EC200" s="221"/>
      <c r="ED200" s="221"/>
      <c r="EE200" s="221"/>
      <c r="EF200" s="221"/>
      <c r="EG200" s="222"/>
      <c r="EH200" s="157"/>
      <c r="EI200" s="157"/>
      <c r="EJ200" s="157"/>
      <c r="EK200" s="157"/>
      <c r="EL200" s="157"/>
      <c r="EM200" s="157"/>
      <c r="EN200" s="157"/>
      <c r="EO200" s="157"/>
      <c r="EP200" s="157"/>
      <c r="EQ200" s="157"/>
      <c r="ER200" s="157"/>
      <c r="ES200" s="157"/>
      <c r="ET200" s="221"/>
      <c r="EU200" s="221"/>
      <c r="EV200" s="221"/>
      <c r="EW200" s="221"/>
      <c r="EX200" s="221"/>
      <c r="EY200" s="221"/>
      <c r="EZ200" s="222"/>
      <c r="FA200" s="157"/>
      <c r="FB200" s="157"/>
      <c r="FC200" s="157"/>
      <c r="FD200" s="157"/>
      <c r="FE200" s="157"/>
      <c r="FF200" s="157"/>
      <c r="FG200" s="157"/>
      <c r="FH200" s="157"/>
      <c r="FI200" s="157"/>
      <c r="FJ200" s="157"/>
      <c r="FK200" s="157"/>
      <c r="FL200" s="157"/>
      <c r="FM200" s="221"/>
      <c r="FN200" s="221"/>
      <c r="FO200" s="221"/>
      <c r="FP200" s="221"/>
      <c r="FQ200" s="221"/>
      <c r="FR200" s="221"/>
      <c r="FS200" s="156"/>
      <c r="FT200" s="157"/>
      <c r="FU200" s="157"/>
      <c r="FV200" s="157"/>
      <c r="FW200" s="157"/>
      <c r="FX200" s="157"/>
      <c r="FY200" s="157"/>
      <c r="FZ200" s="157"/>
      <c r="GA200" s="157"/>
      <c r="GB200" s="157"/>
      <c r="GC200" s="157"/>
      <c r="GD200" s="157"/>
      <c r="GE200" s="157"/>
      <c r="GF200" s="221"/>
      <c r="GG200" s="221"/>
      <c r="GH200" s="221"/>
      <c r="GI200" s="221"/>
      <c r="GJ200" s="221"/>
      <c r="GK200" s="221"/>
      <c r="GL200" s="157"/>
      <c r="GM200" s="157"/>
      <c r="GN200" s="157"/>
      <c r="GO200" s="157"/>
      <c r="GP200" s="157"/>
      <c r="GQ200" s="157"/>
      <c r="GR200" s="157"/>
      <c r="GS200" s="157"/>
      <c r="GT200" s="157"/>
      <c r="GU200" s="157"/>
      <c r="GV200" s="157"/>
      <c r="GW200" s="157"/>
      <c r="GX200" s="157"/>
      <c r="GY200" s="221"/>
      <c r="GZ200" s="221"/>
      <c r="HA200" s="221"/>
      <c r="HB200" s="221"/>
      <c r="HC200" s="221"/>
      <c r="HD200" s="221"/>
      <c r="HE200" s="156"/>
      <c r="HF200" s="157"/>
      <c r="HG200" s="157"/>
      <c r="HH200" s="157"/>
      <c r="HI200" s="157"/>
      <c r="HJ200" s="157"/>
      <c r="HK200" s="157"/>
      <c r="HL200" s="157"/>
      <c r="HM200" s="157"/>
      <c r="HN200" s="157"/>
      <c r="HO200" s="157"/>
      <c r="HP200" s="157"/>
      <c r="HQ200" s="157"/>
      <c r="HR200" s="221"/>
      <c r="HS200" s="221"/>
      <c r="HT200" s="221"/>
      <c r="HU200" s="221"/>
      <c r="HV200" s="221"/>
      <c r="HW200" s="221"/>
      <c r="HX200" s="157"/>
      <c r="HY200" s="222"/>
      <c r="HZ200" s="157"/>
      <c r="IA200" s="157"/>
      <c r="IB200" s="157"/>
      <c r="IC200" s="157"/>
      <c r="ID200" s="157"/>
      <c r="IE200" s="157"/>
      <c r="IF200" s="157"/>
      <c r="IG200" s="157"/>
      <c r="IH200" s="157"/>
      <c r="II200" s="157"/>
      <c r="IJ200" s="157"/>
      <c r="IK200" s="221"/>
      <c r="IL200" s="221"/>
      <c r="IM200" s="156"/>
      <c r="IN200" s="156"/>
      <c r="IO200" s="156"/>
      <c r="IP200" s="156"/>
      <c r="IQ200" s="157"/>
      <c r="IR200" s="157"/>
      <c r="IS200" s="157"/>
      <c r="IT200" s="157"/>
      <c r="IU200" s="157"/>
      <c r="IV200" s="157"/>
      <c r="IW200" s="157"/>
      <c r="IX200" s="157"/>
      <c r="IY200" s="157"/>
      <c r="IZ200" s="157"/>
      <c r="JA200" s="157"/>
      <c r="JB200" s="157"/>
      <c r="JC200" s="157"/>
      <c r="JD200" s="157"/>
      <c r="JE200" s="157"/>
    </row>
    <row r="201" spans="1:265" s="135" customFormat="1">
      <c r="A201" s="157"/>
      <c r="B201" s="157"/>
      <c r="C201" s="157"/>
      <c r="D201" s="157"/>
      <c r="E201" s="157"/>
      <c r="F201" s="157"/>
      <c r="G201" s="157"/>
      <c r="H201" s="157"/>
      <c r="I201" s="157"/>
      <c r="J201" s="157"/>
      <c r="K201" s="157"/>
      <c r="L201" s="157"/>
      <c r="M201" s="157"/>
      <c r="N201" s="157"/>
      <c r="O201" s="157"/>
      <c r="P201" s="157"/>
      <c r="Q201" s="157"/>
      <c r="R201" s="157"/>
      <c r="S201" s="157"/>
      <c r="T201" s="157"/>
      <c r="U201" s="157"/>
      <c r="V201" s="157"/>
      <c r="W201" s="157"/>
      <c r="X201" s="157"/>
      <c r="Y201" s="157"/>
      <c r="Z201" s="157"/>
      <c r="AA201" s="157"/>
      <c r="AB201" s="157"/>
      <c r="AC201" s="157"/>
      <c r="AD201" s="157"/>
      <c r="AE201" s="157"/>
      <c r="AF201" s="157"/>
      <c r="AG201" s="157"/>
      <c r="AH201" s="157"/>
      <c r="AI201" s="157"/>
      <c r="AJ201" s="221"/>
      <c r="AK201" s="221"/>
      <c r="AL201" s="221"/>
      <c r="AM201" s="221"/>
      <c r="AN201" s="221"/>
      <c r="AO201" s="221"/>
      <c r="AP201" s="157"/>
      <c r="AQ201" s="157"/>
      <c r="AR201" s="157"/>
      <c r="AS201" s="157"/>
      <c r="AT201" s="157"/>
      <c r="AU201" s="157"/>
      <c r="AV201" s="157"/>
      <c r="AW201" s="157"/>
      <c r="AX201" s="157"/>
      <c r="AY201" s="157"/>
      <c r="AZ201" s="157"/>
      <c r="BA201" s="157"/>
      <c r="BB201" s="157"/>
      <c r="BC201" s="157"/>
      <c r="BD201" s="157"/>
      <c r="BE201" s="157"/>
      <c r="BF201" s="157"/>
      <c r="BG201" s="157"/>
      <c r="BH201" s="157"/>
      <c r="BI201" s="157"/>
      <c r="BJ201" s="157"/>
      <c r="BK201" s="157"/>
      <c r="BL201" s="157"/>
      <c r="BM201" s="157"/>
      <c r="BN201" s="157"/>
      <c r="BO201" s="157"/>
      <c r="BP201" s="157"/>
      <c r="BQ201" s="157"/>
      <c r="BR201" s="157"/>
      <c r="BS201" s="157"/>
      <c r="BT201" s="157"/>
      <c r="BU201" s="157"/>
      <c r="BV201" s="221"/>
      <c r="BW201" s="221"/>
      <c r="BX201" s="221"/>
      <c r="BY201" s="221"/>
      <c r="BZ201" s="221"/>
      <c r="CA201" s="221"/>
      <c r="CB201" s="157"/>
      <c r="CC201" s="157"/>
      <c r="CD201" s="157"/>
      <c r="CE201" s="157"/>
      <c r="CF201" s="157"/>
      <c r="CG201" s="157"/>
      <c r="CH201" s="157"/>
      <c r="CI201" s="157"/>
      <c r="CJ201" s="157"/>
      <c r="CK201" s="157"/>
      <c r="CL201" s="157"/>
      <c r="CM201" s="157"/>
      <c r="CN201" s="157"/>
      <c r="CO201" s="221"/>
      <c r="CP201" s="221"/>
      <c r="CQ201" s="221"/>
      <c r="CR201" s="221"/>
      <c r="CS201" s="221"/>
      <c r="CT201" s="221"/>
      <c r="CU201" s="157"/>
      <c r="CV201" s="157"/>
      <c r="CW201" s="157"/>
      <c r="CX201" s="157"/>
      <c r="CY201" s="157"/>
      <c r="CZ201" s="157"/>
      <c r="DA201" s="157"/>
      <c r="DB201" s="157"/>
      <c r="DC201" s="157"/>
      <c r="DD201" s="157"/>
      <c r="DE201" s="157"/>
      <c r="DF201" s="157"/>
      <c r="DG201" s="157"/>
      <c r="DH201" s="221"/>
      <c r="DI201" s="221"/>
      <c r="DJ201" s="221"/>
      <c r="DK201" s="221"/>
      <c r="DL201" s="221"/>
      <c r="DM201" s="221"/>
      <c r="DN201" s="157"/>
      <c r="DO201" s="157"/>
      <c r="DP201" s="157"/>
      <c r="DQ201" s="157"/>
      <c r="DR201" s="157"/>
      <c r="DS201" s="157"/>
      <c r="DT201" s="157"/>
      <c r="DU201" s="157"/>
      <c r="DV201" s="157"/>
      <c r="DW201" s="157"/>
      <c r="DX201" s="157"/>
      <c r="DY201" s="157"/>
      <c r="DZ201" s="157"/>
      <c r="EA201" s="221"/>
      <c r="EB201" s="221"/>
      <c r="EC201" s="221"/>
      <c r="ED201" s="221"/>
      <c r="EE201" s="221"/>
      <c r="EF201" s="221"/>
      <c r="EG201" s="157"/>
      <c r="EH201" s="157"/>
      <c r="EI201" s="157"/>
      <c r="EJ201" s="157"/>
      <c r="EK201" s="157"/>
      <c r="EL201" s="157"/>
      <c r="EM201" s="157"/>
      <c r="EN201" s="157"/>
      <c r="EO201" s="157"/>
      <c r="EP201" s="157"/>
      <c r="EQ201" s="157"/>
      <c r="ER201" s="157"/>
      <c r="ES201" s="157"/>
      <c r="ET201" s="221"/>
      <c r="EU201" s="221"/>
      <c r="EV201" s="221"/>
      <c r="EW201" s="221"/>
      <c r="EX201" s="221"/>
      <c r="EY201" s="221"/>
      <c r="EZ201" s="157"/>
      <c r="FA201" s="157"/>
      <c r="FB201" s="157"/>
      <c r="FC201" s="157"/>
      <c r="FD201" s="157"/>
      <c r="FE201" s="157"/>
      <c r="FF201" s="157"/>
      <c r="FG201" s="157"/>
      <c r="FH201" s="157"/>
      <c r="FI201" s="157"/>
      <c r="FJ201" s="157"/>
      <c r="FK201" s="157"/>
      <c r="FL201" s="157"/>
      <c r="FM201" s="221"/>
      <c r="FN201" s="221"/>
      <c r="FO201" s="221"/>
      <c r="FP201" s="221"/>
      <c r="FQ201" s="221"/>
      <c r="FR201" s="221"/>
      <c r="FS201" s="157"/>
      <c r="FT201" s="157"/>
      <c r="FU201" s="157"/>
      <c r="FV201" s="157"/>
      <c r="FW201" s="157"/>
      <c r="FX201" s="157"/>
      <c r="FY201" s="157"/>
      <c r="FZ201" s="157"/>
      <c r="GA201" s="157"/>
      <c r="GB201" s="157"/>
      <c r="GC201" s="157"/>
      <c r="GD201" s="157"/>
      <c r="GE201" s="157"/>
      <c r="GF201" s="221"/>
      <c r="GG201" s="221"/>
      <c r="GH201" s="221"/>
      <c r="GI201" s="221"/>
      <c r="GJ201" s="221"/>
      <c r="GK201" s="221"/>
      <c r="GL201" s="157"/>
      <c r="GM201" s="157"/>
      <c r="GN201" s="157"/>
      <c r="GO201" s="157"/>
      <c r="GP201" s="157"/>
      <c r="GQ201" s="157"/>
      <c r="GR201" s="157"/>
      <c r="GS201" s="157"/>
      <c r="GT201" s="157"/>
      <c r="GU201" s="157"/>
      <c r="GV201" s="157"/>
      <c r="GW201" s="157"/>
      <c r="GX201" s="157"/>
      <c r="GY201" s="221"/>
      <c r="GZ201" s="221"/>
      <c r="HA201" s="221"/>
      <c r="HB201" s="221"/>
      <c r="HC201" s="221"/>
      <c r="HD201" s="221"/>
      <c r="HE201" s="157"/>
      <c r="HF201" s="157"/>
      <c r="HG201" s="157"/>
      <c r="HH201" s="157"/>
      <c r="HI201" s="157"/>
      <c r="HJ201" s="157"/>
      <c r="HK201" s="157"/>
      <c r="HL201" s="157"/>
      <c r="HM201" s="157"/>
      <c r="HN201" s="157"/>
      <c r="HO201" s="157"/>
      <c r="HP201" s="157"/>
      <c r="HQ201" s="157"/>
      <c r="HR201" s="221"/>
      <c r="HS201" s="221"/>
      <c r="HT201" s="221"/>
      <c r="HU201" s="221"/>
      <c r="HV201" s="221"/>
      <c r="HW201" s="221"/>
      <c r="HX201" s="157"/>
      <c r="HY201" s="157"/>
      <c r="HZ201" s="157"/>
      <c r="IA201" s="157"/>
      <c r="IB201" s="157"/>
      <c r="IC201" s="157"/>
      <c r="ID201" s="157"/>
      <c r="IE201" s="157"/>
      <c r="IF201" s="157"/>
      <c r="IG201" s="157"/>
      <c r="IH201" s="157"/>
      <c r="II201" s="157"/>
      <c r="IJ201" s="157"/>
      <c r="IK201" s="221"/>
      <c r="IL201" s="221"/>
      <c r="IM201" s="157"/>
      <c r="IN201" s="157"/>
      <c r="IO201" s="157"/>
      <c r="IP201" s="157"/>
      <c r="IQ201" s="157"/>
      <c r="IR201" s="157"/>
      <c r="IS201" s="157"/>
      <c r="IT201" s="157"/>
      <c r="IU201" s="157"/>
      <c r="IV201" s="157"/>
      <c r="IW201" s="157"/>
      <c r="IX201" s="157"/>
      <c r="IY201" s="157"/>
      <c r="IZ201" s="157"/>
      <c r="JA201" s="157"/>
      <c r="JB201" s="157"/>
      <c r="JC201" s="157"/>
      <c r="JD201" s="157"/>
      <c r="JE201" s="157"/>
    </row>
    <row r="202" spans="1:265" s="135" customFormat="1">
      <c r="A202" s="157"/>
      <c r="B202" s="157"/>
      <c r="C202" s="157"/>
      <c r="D202" s="157"/>
      <c r="E202" s="157"/>
      <c r="F202" s="157"/>
      <c r="G202" s="157"/>
      <c r="H202" s="157"/>
      <c r="I202" s="157"/>
      <c r="J202" s="157"/>
      <c r="K202" s="157"/>
      <c r="L202" s="157"/>
      <c r="M202" s="157"/>
      <c r="N202" s="157"/>
      <c r="O202" s="157"/>
      <c r="P202" s="157"/>
      <c r="Q202" s="157"/>
      <c r="R202" s="157"/>
      <c r="S202" s="157"/>
      <c r="T202" s="157"/>
      <c r="U202" s="157"/>
      <c r="V202" s="157"/>
      <c r="W202" s="157"/>
      <c r="X202" s="157"/>
      <c r="Y202" s="157"/>
      <c r="Z202" s="157"/>
      <c r="AA202" s="157"/>
      <c r="AB202" s="157"/>
      <c r="AC202" s="157"/>
      <c r="AD202" s="157"/>
      <c r="AE202" s="157"/>
      <c r="AF202" s="157"/>
      <c r="AG202" s="157"/>
      <c r="AH202" s="157"/>
      <c r="AI202" s="157"/>
      <c r="AJ202" s="221"/>
      <c r="AK202" s="221"/>
      <c r="AL202" s="221"/>
      <c r="AM202" s="221"/>
      <c r="AN202" s="221"/>
      <c r="AO202" s="221"/>
      <c r="AP202" s="157"/>
      <c r="AQ202" s="157"/>
      <c r="AR202" s="157"/>
      <c r="AS202" s="157"/>
      <c r="AT202" s="157"/>
      <c r="AU202" s="157"/>
      <c r="AV202" s="157"/>
      <c r="AW202" s="157"/>
      <c r="AX202" s="157"/>
      <c r="AY202" s="157"/>
      <c r="AZ202" s="157"/>
      <c r="BA202" s="157"/>
      <c r="BB202" s="157"/>
      <c r="BC202" s="157"/>
      <c r="BD202" s="157"/>
      <c r="BE202" s="157"/>
      <c r="BF202" s="157"/>
      <c r="BG202" s="157"/>
      <c r="BH202" s="157"/>
      <c r="BI202" s="157"/>
      <c r="BJ202" s="157"/>
      <c r="BK202" s="157"/>
      <c r="BL202" s="157"/>
      <c r="BM202" s="157"/>
      <c r="BN202" s="157"/>
      <c r="BO202" s="157"/>
      <c r="BP202" s="157"/>
      <c r="BQ202" s="157"/>
      <c r="BR202" s="157"/>
      <c r="BS202" s="157"/>
      <c r="BT202" s="157"/>
      <c r="BU202" s="157"/>
      <c r="BV202" s="221"/>
      <c r="BW202" s="221"/>
      <c r="BX202" s="221"/>
      <c r="BY202" s="221"/>
      <c r="BZ202" s="221"/>
      <c r="CA202" s="221"/>
      <c r="CB202" s="157"/>
      <c r="CC202" s="157"/>
      <c r="CD202" s="157"/>
      <c r="CE202" s="157"/>
      <c r="CF202" s="157"/>
      <c r="CG202" s="157"/>
      <c r="CH202" s="157"/>
      <c r="CI202" s="157"/>
      <c r="CJ202" s="157"/>
      <c r="CK202" s="157"/>
      <c r="CL202" s="157"/>
      <c r="CM202" s="157"/>
      <c r="CN202" s="157"/>
      <c r="CO202" s="221"/>
      <c r="CP202" s="221"/>
      <c r="CQ202" s="221"/>
      <c r="CR202" s="221"/>
      <c r="CS202" s="221"/>
      <c r="CT202" s="221"/>
      <c r="CU202" s="156"/>
      <c r="CV202" s="157"/>
      <c r="CW202" s="157"/>
      <c r="CX202" s="157"/>
      <c r="CY202" s="157"/>
      <c r="CZ202" s="157"/>
      <c r="DA202" s="157"/>
      <c r="DB202" s="157"/>
      <c r="DC202" s="157"/>
      <c r="DD202" s="157"/>
      <c r="DE202" s="157"/>
      <c r="DF202" s="157"/>
      <c r="DG202" s="157"/>
      <c r="DH202" s="221"/>
      <c r="DI202" s="221"/>
      <c r="DJ202" s="221"/>
      <c r="DK202" s="221"/>
      <c r="DL202" s="221"/>
      <c r="DM202" s="221"/>
      <c r="DN202" s="157"/>
      <c r="DO202" s="157"/>
      <c r="DP202" s="157"/>
      <c r="DQ202" s="157"/>
      <c r="DR202" s="157"/>
      <c r="DS202" s="157"/>
      <c r="DT202" s="157"/>
      <c r="DU202" s="157"/>
      <c r="DV202" s="157"/>
      <c r="DW202" s="157"/>
      <c r="DX202" s="157"/>
      <c r="DY202" s="157"/>
      <c r="DZ202" s="157"/>
      <c r="EA202" s="221"/>
      <c r="EB202" s="221"/>
      <c r="EC202" s="221"/>
      <c r="ED202" s="221"/>
      <c r="EE202" s="221"/>
      <c r="EF202" s="221"/>
      <c r="EG202" s="157"/>
      <c r="EH202" s="157"/>
      <c r="EI202" s="157"/>
      <c r="EJ202" s="157"/>
      <c r="EK202" s="157"/>
      <c r="EL202" s="157"/>
      <c r="EM202" s="157"/>
      <c r="EN202" s="157"/>
      <c r="EO202" s="157"/>
      <c r="EP202" s="157"/>
      <c r="EQ202" s="157"/>
      <c r="ER202" s="157"/>
      <c r="ES202" s="157"/>
      <c r="ET202" s="221"/>
      <c r="EU202" s="221"/>
      <c r="EV202" s="221"/>
      <c r="EW202" s="221"/>
      <c r="EX202" s="221"/>
      <c r="EY202" s="221"/>
      <c r="EZ202" s="157"/>
      <c r="FA202" s="157"/>
      <c r="FB202" s="157"/>
      <c r="FC202" s="157"/>
      <c r="FD202" s="157"/>
      <c r="FE202" s="157"/>
      <c r="FF202" s="157"/>
      <c r="FG202" s="157"/>
      <c r="FH202" s="157"/>
      <c r="FI202" s="157"/>
      <c r="FJ202" s="157"/>
      <c r="FK202" s="157"/>
      <c r="FL202" s="157"/>
      <c r="FM202" s="221"/>
      <c r="FN202" s="221"/>
      <c r="FO202" s="221"/>
      <c r="FP202" s="221"/>
      <c r="FQ202" s="221"/>
      <c r="FR202" s="221"/>
      <c r="FS202" s="157"/>
      <c r="FT202" s="157"/>
      <c r="FU202" s="157"/>
      <c r="FV202" s="157"/>
      <c r="FW202" s="157"/>
      <c r="FX202" s="157"/>
      <c r="FY202" s="157"/>
      <c r="FZ202" s="157"/>
      <c r="GA202" s="157"/>
      <c r="GB202" s="157"/>
      <c r="GC202" s="157"/>
      <c r="GD202" s="157"/>
      <c r="GE202" s="157"/>
      <c r="GF202" s="221"/>
      <c r="GG202" s="221"/>
      <c r="GH202" s="221"/>
      <c r="GI202" s="221"/>
      <c r="GJ202" s="221"/>
      <c r="GK202" s="221"/>
      <c r="GL202" s="157"/>
      <c r="GM202" s="157"/>
      <c r="GN202" s="157"/>
      <c r="GO202" s="157"/>
      <c r="GP202" s="157"/>
      <c r="GQ202" s="157"/>
      <c r="GR202" s="157"/>
      <c r="GS202" s="157"/>
      <c r="GT202" s="157"/>
      <c r="GU202" s="157"/>
      <c r="GV202" s="157"/>
      <c r="GW202" s="157"/>
      <c r="GX202" s="157"/>
      <c r="GY202" s="221"/>
      <c r="GZ202" s="221"/>
      <c r="HA202" s="221"/>
      <c r="HB202" s="221"/>
      <c r="HC202" s="221"/>
      <c r="HD202" s="221"/>
      <c r="HE202" s="157"/>
      <c r="HF202" s="157"/>
      <c r="HG202" s="157"/>
      <c r="HH202" s="157"/>
      <c r="HI202" s="157"/>
      <c r="HJ202" s="157"/>
      <c r="HK202" s="157"/>
      <c r="HL202" s="157"/>
      <c r="HM202" s="157"/>
      <c r="HN202" s="157"/>
      <c r="HO202" s="157"/>
      <c r="HP202" s="157"/>
      <c r="HQ202" s="157"/>
      <c r="HR202" s="221"/>
      <c r="HS202" s="221"/>
      <c r="HT202" s="221"/>
      <c r="HU202" s="221"/>
      <c r="HV202" s="221"/>
      <c r="HW202" s="221"/>
      <c r="HX202" s="157"/>
      <c r="HY202" s="157"/>
      <c r="HZ202" s="157"/>
      <c r="IA202" s="157"/>
      <c r="IB202" s="157"/>
      <c r="IC202" s="157"/>
      <c r="ID202" s="157"/>
      <c r="IE202" s="157"/>
      <c r="IF202" s="157"/>
      <c r="IG202" s="157"/>
      <c r="IH202" s="157"/>
      <c r="II202" s="157"/>
      <c r="IJ202" s="157"/>
      <c r="IK202" s="221"/>
      <c r="IL202" s="221"/>
      <c r="IM202" s="157"/>
      <c r="IN202" s="157"/>
      <c r="IO202" s="157"/>
      <c r="IP202" s="157"/>
      <c r="IQ202" s="157"/>
      <c r="IR202" s="157"/>
      <c r="IS202" s="157"/>
      <c r="IT202" s="157"/>
      <c r="IU202" s="157"/>
      <c r="IV202" s="157"/>
      <c r="IW202" s="157"/>
      <c r="IX202" s="157"/>
      <c r="IY202" s="157"/>
      <c r="IZ202" s="157"/>
      <c r="JA202" s="157"/>
      <c r="JB202" s="157"/>
      <c r="JC202" s="157"/>
      <c r="JD202" s="157"/>
      <c r="JE202" s="157"/>
    </row>
    <row r="203" spans="1:265" s="135" customFormat="1">
      <c r="A203" s="157"/>
      <c r="B203" s="157"/>
      <c r="C203" s="157"/>
      <c r="D203" s="224"/>
      <c r="E203" s="157"/>
      <c r="F203" s="157"/>
      <c r="G203" s="157"/>
      <c r="H203" s="157"/>
      <c r="I203" s="157"/>
      <c r="J203" s="157"/>
      <c r="K203" s="157"/>
      <c r="L203" s="157"/>
      <c r="M203" s="157"/>
      <c r="N203" s="157"/>
      <c r="O203" s="157"/>
      <c r="P203" s="157"/>
      <c r="Q203" s="157"/>
      <c r="R203" s="157"/>
      <c r="S203" s="157"/>
      <c r="T203" s="157"/>
      <c r="U203" s="157"/>
      <c r="V203" s="157"/>
      <c r="W203" s="157"/>
      <c r="X203" s="157"/>
      <c r="Y203" s="157"/>
      <c r="Z203" s="157"/>
      <c r="AA203" s="157"/>
      <c r="AB203" s="157"/>
      <c r="AC203" s="157"/>
      <c r="AD203" s="157"/>
      <c r="AE203" s="157"/>
      <c r="AF203" s="157"/>
      <c r="AG203" s="157"/>
      <c r="AH203" s="157"/>
      <c r="AI203" s="157"/>
      <c r="AJ203" s="221"/>
      <c r="AK203" s="221"/>
      <c r="AL203" s="221"/>
      <c r="AM203" s="221"/>
      <c r="AN203" s="221"/>
      <c r="AO203" s="221"/>
      <c r="AP203" s="157"/>
      <c r="AQ203" s="157"/>
      <c r="AR203" s="157"/>
      <c r="AS203" s="157"/>
      <c r="AT203" s="157"/>
      <c r="AU203" s="157"/>
      <c r="AV203" s="157"/>
      <c r="AW203" s="157"/>
      <c r="AX203" s="157"/>
      <c r="AY203" s="157"/>
      <c r="AZ203" s="157"/>
      <c r="BA203" s="157"/>
      <c r="BB203" s="157"/>
      <c r="BC203" s="157"/>
      <c r="BD203" s="157"/>
      <c r="BE203" s="157"/>
      <c r="BF203" s="157"/>
      <c r="BG203" s="157"/>
      <c r="BH203" s="157"/>
      <c r="BI203" s="157"/>
      <c r="BJ203" s="157"/>
      <c r="BK203" s="157"/>
      <c r="BL203" s="157"/>
      <c r="BM203" s="157"/>
      <c r="BN203" s="157"/>
      <c r="BO203" s="157"/>
      <c r="BP203" s="157"/>
      <c r="BQ203" s="157"/>
      <c r="BR203" s="157"/>
      <c r="BS203" s="157"/>
      <c r="BT203" s="157"/>
      <c r="BU203" s="157"/>
      <c r="BV203" s="221"/>
      <c r="BW203" s="221"/>
      <c r="BX203" s="221"/>
      <c r="BY203" s="221"/>
      <c r="BZ203" s="221"/>
      <c r="CA203" s="221"/>
      <c r="CB203" s="156"/>
      <c r="CC203" s="157"/>
      <c r="CD203" s="157"/>
      <c r="CE203" s="157"/>
      <c r="CF203" s="157"/>
      <c r="CG203" s="157"/>
      <c r="CH203" s="157"/>
      <c r="CI203" s="157"/>
      <c r="CJ203" s="157"/>
      <c r="CK203" s="157"/>
      <c r="CL203" s="157"/>
      <c r="CM203" s="157"/>
      <c r="CN203" s="157"/>
      <c r="CO203" s="221"/>
      <c r="CP203" s="221"/>
      <c r="CQ203" s="221"/>
      <c r="CR203" s="221"/>
      <c r="CS203" s="221"/>
      <c r="CT203" s="221"/>
      <c r="CU203" s="157"/>
      <c r="CV203" s="157"/>
      <c r="CW203" s="157"/>
      <c r="CX203" s="157"/>
      <c r="CY203" s="157"/>
      <c r="CZ203" s="157"/>
      <c r="DA203" s="157"/>
      <c r="DB203" s="157"/>
      <c r="DC203" s="157"/>
      <c r="DD203" s="157"/>
      <c r="DE203" s="157"/>
      <c r="DF203" s="157"/>
      <c r="DG203" s="157"/>
      <c r="DH203" s="221"/>
      <c r="DI203" s="221"/>
      <c r="DJ203" s="221"/>
      <c r="DK203" s="221"/>
      <c r="DL203" s="221"/>
      <c r="DM203" s="221"/>
      <c r="DN203" s="225"/>
      <c r="DO203" s="157"/>
      <c r="DP203" s="157"/>
      <c r="DQ203" s="157"/>
      <c r="DR203" s="157"/>
      <c r="DS203" s="157"/>
      <c r="DT203" s="157"/>
      <c r="DU203" s="157"/>
      <c r="DV203" s="157"/>
      <c r="DW203" s="157"/>
      <c r="DX203" s="157"/>
      <c r="DY203" s="157"/>
      <c r="DZ203" s="157"/>
      <c r="EA203" s="221"/>
      <c r="EB203" s="221"/>
      <c r="EC203" s="221"/>
      <c r="ED203" s="221"/>
      <c r="EE203" s="221"/>
      <c r="EF203" s="221"/>
      <c r="EG203" s="157"/>
      <c r="EH203" s="157"/>
      <c r="EI203" s="157"/>
      <c r="EJ203" s="157"/>
      <c r="EK203" s="157"/>
      <c r="EL203" s="157"/>
      <c r="EM203" s="157"/>
      <c r="EN203" s="157"/>
      <c r="EO203" s="157"/>
      <c r="EP203" s="157"/>
      <c r="EQ203" s="157"/>
      <c r="ER203" s="157"/>
      <c r="ES203" s="157"/>
      <c r="ET203" s="221"/>
      <c r="EU203" s="221"/>
      <c r="EV203" s="221"/>
      <c r="EW203" s="221"/>
      <c r="EX203" s="221"/>
      <c r="EY203" s="221"/>
      <c r="EZ203" s="157"/>
      <c r="FA203" s="157"/>
      <c r="FB203" s="157"/>
      <c r="FC203" s="157"/>
      <c r="FD203" s="157"/>
      <c r="FE203" s="157"/>
      <c r="FF203" s="157"/>
      <c r="FG203" s="157"/>
      <c r="FH203" s="157"/>
      <c r="FI203" s="157"/>
      <c r="FJ203" s="157"/>
      <c r="FK203" s="157"/>
      <c r="FL203" s="157"/>
      <c r="FM203" s="221"/>
      <c r="FN203" s="221"/>
      <c r="FO203" s="221"/>
      <c r="FP203" s="221"/>
      <c r="FQ203" s="221"/>
      <c r="FR203" s="221"/>
      <c r="FS203" s="156"/>
      <c r="FT203" s="157"/>
      <c r="FU203" s="157"/>
      <c r="FV203" s="157"/>
      <c r="FW203" s="157"/>
      <c r="FX203" s="157"/>
      <c r="FY203" s="157"/>
      <c r="FZ203" s="157"/>
      <c r="GA203" s="157"/>
      <c r="GB203" s="157"/>
      <c r="GC203" s="157"/>
      <c r="GD203" s="157"/>
      <c r="GE203" s="157"/>
      <c r="GF203" s="221"/>
      <c r="GG203" s="221"/>
      <c r="GH203" s="221"/>
      <c r="GI203" s="221"/>
      <c r="GJ203" s="221"/>
      <c r="GK203" s="221"/>
      <c r="GL203" s="157"/>
      <c r="GM203" s="157"/>
      <c r="GN203" s="157"/>
      <c r="GO203" s="157"/>
      <c r="GP203" s="157"/>
      <c r="GQ203" s="157"/>
      <c r="GR203" s="157"/>
      <c r="GS203" s="157"/>
      <c r="GT203" s="157"/>
      <c r="GU203" s="157"/>
      <c r="GV203" s="157"/>
      <c r="GW203" s="157"/>
      <c r="GX203" s="157"/>
      <c r="GY203" s="221"/>
      <c r="GZ203" s="221"/>
      <c r="HA203" s="221"/>
      <c r="HB203" s="221"/>
      <c r="HC203" s="221"/>
      <c r="HD203" s="221"/>
      <c r="HE203" s="157"/>
      <c r="HF203" s="157"/>
      <c r="HG203" s="157"/>
      <c r="HH203" s="157"/>
      <c r="HI203" s="157"/>
      <c r="HJ203" s="157"/>
      <c r="HK203" s="157"/>
      <c r="HL203" s="157"/>
      <c r="HM203" s="157"/>
      <c r="HN203" s="157"/>
      <c r="HO203" s="157"/>
      <c r="HP203" s="157"/>
      <c r="HQ203" s="157"/>
      <c r="HR203" s="221"/>
      <c r="HS203" s="221"/>
      <c r="HT203" s="221"/>
      <c r="HU203" s="221"/>
      <c r="HV203" s="221"/>
      <c r="HW203" s="221"/>
      <c r="HX203" s="157"/>
      <c r="HY203" s="157"/>
      <c r="HZ203" s="157"/>
      <c r="IA203" s="157"/>
      <c r="IB203" s="157"/>
      <c r="IC203" s="157"/>
      <c r="ID203" s="157"/>
      <c r="IE203" s="157"/>
      <c r="IF203" s="157"/>
      <c r="IG203" s="157"/>
      <c r="IH203" s="157"/>
      <c r="II203" s="157"/>
      <c r="IJ203" s="157"/>
      <c r="IK203" s="221"/>
      <c r="IL203" s="221"/>
      <c r="IM203" s="157"/>
      <c r="IN203" s="157"/>
      <c r="IO203" s="157"/>
      <c r="IP203" s="157"/>
      <c r="IQ203" s="157"/>
      <c r="IR203" s="157"/>
      <c r="IS203" s="157"/>
      <c r="IT203" s="157"/>
      <c r="IU203" s="157"/>
      <c r="IV203" s="157"/>
      <c r="IW203" s="157"/>
      <c r="IX203" s="157"/>
      <c r="IY203" s="157"/>
      <c r="IZ203" s="157"/>
      <c r="JA203" s="157"/>
      <c r="JB203" s="157"/>
      <c r="JC203" s="157"/>
      <c r="JD203" s="157"/>
      <c r="JE203" s="157"/>
    </row>
    <row r="204" spans="1:265" s="135" customFormat="1">
      <c r="A204" s="157"/>
      <c r="B204" s="157"/>
      <c r="C204" s="157"/>
      <c r="D204" s="156"/>
      <c r="E204" s="156"/>
      <c r="F204" s="157"/>
      <c r="G204" s="157"/>
      <c r="H204" s="157"/>
      <c r="I204" s="157"/>
      <c r="J204" s="157"/>
      <c r="K204" s="157"/>
      <c r="L204" s="157"/>
      <c r="M204" s="157"/>
      <c r="N204" s="157"/>
      <c r="O204" s="157"/>
      <c r="P204" s="157"/>
      <c r="Q204" s="157"/>
      <c r="R204" s="157"/>
      <c r="S204" s="157"/>
      <c r="T204" s="157"/>
      <c r="U204" s="157"/>
      <c r="V204" s="157"/>
      <c r="W204" s="157"/>
      <c r="X204" s="157"/>
      <c r="Y204" s="157"/>
      <c r="Z204" s="157"/>
      <c r="AA204" s="157"/>
      <c r="AB204" s="157"/>
      <c r="AC204" s="157"/>
      <c r="AD204" s="157"/>
      <c r="AE204" s="157"/>
      <c r="AF204" s="157"/>
      <c r="AG204" s="157"/>
      <c r="AH204" s="157"/>
      <c r="AI204" s="157"/>
      <c r="AJ204" s="221"/>
      <c r="AK204" s="221"/>
      <c r="AL204" s="221"/>
      <c r="AM204" s="221"/>
      <c r="AN204" s="221"/>
      <c r="AO204" s="221"/>
      <c r="AP204" s="157"/>
      <c r="AQ204" s="157"/>
      <c r="AR204" s="157"/>
      <c r="AS204" s="157"/>
      <c r="AT204" s="157"/>
      <c r="AU204" s="157"/>
      <c r="AV204" s="157"/>
      <c r="AW204" s="157"/>
      <c r="AX204" s="157"/>
      <c r="AY204" s="157"/>
      <c r="AZ204" s="157"/>
      <c r="BA204" s="157"/>
      <c r="BB204" s="157"/>
      <c r="BC204" s="157"/>
      <c r="BD204" s="157"/>
      <c r="BE204" s="157"/>
      <c r="BF204" s="157"/>
      <c r="BG204" s="157"/>
      <c r="BH204" s="157"/>
      <c r="BI204" s="157"/>
      <c r="BJ204" s="157"/>
      <c r="BK204" s="157"/>
      <c r="BL204" s="157"/>
      <c r="BM204" s="157"/>
      <c r="BN204" s="157"/>
      <c r="BO204" s="157"/>
      <c r="BP204" s="157"/>
      <c r="BQ204" s="157"/>
      <c r="BR204" s="157"/>
      <c r="BS204" s="157"/>
      <c r="BT204" s="157"/>
      <c r="BU204" s="157"/>
      <c r="BV204" s="221"/>
      <c r="BW204" s="221"/>
      <c r="BX204" s="221"/>
      <c r="BY204" s="221"/>
      <c r="BZ204" s="221"/>
      <c r="CA204" s="221"/>
      <c r="CB204" s="157"/>
      <c r="CC204" s="157"/>
      <c r="CD204" s="157"/>
      <c r="CE204" s="157"/>
      <c r="CF204" s="157"/>
      <c r="CG204" s="157"/>
      <c r="CH204" s="157"/>
      <c r="CI204" s="157"/>
      <c r="CJ204" s="157"/>
      <c r="CK204" s="157"/>
      <c r="CL204" s="157"/>
      <c r="CM204" s="157"/>
      <c r="CN204" s="157"/>
      <c r="CO204" s="221"/>
      <c r="CP204" s="221"/>
      <c r="CQ204" s="221"/>
      <c r="CR204" s="221"/>
      <c r="CS204" s="221"/>
      <c r="CT204" s="221"/>
      <c r="CU204" s="157"/>
      <c r="CV204" s="157"/>
      <c r="CW204" s="157"/>
      <c r="CX204" s="157"/>
      <c r="CY204" s="157"/>
      <c r="CZ204" s="157"/>
      <c r="DA204" s="157"/>
      <c r="DB204" s="157"/>
      <c r="DC204" s="157"/>
      <c r="DD204" s="157"/>
      <c r="DE204" s="157"/>
      <c r="DF204" s="157"/>
      <c r="DG204" s="157"/>
      <c r="DH204" s="221"/>
      <c r="DI204" s="221"/>
      <c r="DJ204" s="221"/>
      <c r="DK204" s="221"/>
      <c r="DL204" s="221"/>
      <c r="DM204" s="221"/>
      <c r="DN204" s="157"/>
      <c r="DO204" s="157"/>
      <c r="DP204" s="157"/>
      <c r="DQ204" s="157"/>
      <c r="DR204" s="157"/>
      <c r="DS204" s="157"/>
      <c r="DT204" s="157"/>
      <c r="DU204" s="157"/>
      <c r="DV204" s="157"/>
      <c r="DW204" s="157"/>
      <c r="DX204" s="157"/>
      <c r="DY204" s="157"/>
      <c r="DZ204" s="157"/>
      <c r="EA204" s="221"/>
      <c r="EB204" s="221"/>
      <c r="EC204" s="221"/>
      <c r="ED204" s="221"/>
      <c r="EE204" s="221"/>
      <c r="EF204" s="221"/>
      <c r="EG204" s="157"/>
      <c r="EH204" s="157"/>
      <c r="EI204" s="157"/>
      <c r="EJ204" s="157"/>
      <c r="EK204" s="157"/>
      <c r="EL204" s="157"/>
      <c r="EM204" s="157"/>
      <c r="EN204" s="157"/>
      <c r="EO204" s="157"/>
      <c r="EP204" s="157"/>
      <c r="EQ204" s="157"/>
      <c r="ER204" s="157"/>
      <c r="ES204" s="157"/>
      <c r="ET204" s="221"/>
      <c r="EU204" s="221"/>
      <c r="EV204" s="221"/>
      <c r="EW204" s="221"/>
      <c r="EX204" s="221"/>
      <c r="EY204" s="221"/>
      <c r="EZ204" s="157"/>
      <c r="FA204" s="157"/>
      <c r="FB204" s="157"/>
      <c r="FC204" s="157"/>
      <c r="FD204" s="157"/>
      <c r="FE204" s="157"/>
      <c r="FF204" s="157"/>
      <c r="FG204" s="157"/>
      <c r="FH204" s="157"/>
      <c r="FI204" s="157"/>
      <c r="FJ204" s="157"/>
      <c r="FK204" s="157"/>
      <c r="FL204" s="157"/>
      <c r="FM204" s="221"/>
      <c r="FN204" s="221"/>
      <c r="FO204" s="221"/>
      <c r="FP204" s="221"/>
      <c r="FQ204" s="221"/>
      <c r="FR204" s="221"/>
      <c r="FS204" s="157"/>
      <c r="FT204" s="157"/>
      <c r="FU204" s="157"/>
      <c r="FV204" s="157"/>
      <c r="FW204" s="157"/>
      <c r="FX204" s="157"/>
      <c r="FY204" s="157"/>
      <c r="FZ204" s="157"/>
      <c r="GA204" s="157"/>
      <c r="GB204" s="157"/>
      <c r="GC204" s="157"/>
      <c r="GD204" s="157"/>
      <c r="GE204" s="157"/>
      <c r="GF204" s="221"/>
      <c r="GG204" s="221"/>
      <c r="GH204" s="221"/>
      <c r="GI204" s="221"/>
      <c r="GJ204" s="221"/>
      <c r="GK204" s="221"/>
      <c r="GL204" s="157"/>
      <c r="GM204" s="157"/>
      <c r="GN204" s="157"/>
      <c r="GO204" s="157"/>
      <c r="GP204" s="157"/>
      <c r="GQ204" s="157"/>
      <c r="GR204" s="157"/>
      <c r="GS204" s="157"/>
      <c r="GT204" s="157"/>
      <c r="GU204" s="157"/>
      <c r="GV204" s="157"/>
      <c r="GW204" s="157"/>
      <c r="GX204" s="157"/>
      <c r="GY204" s="221"/>
      <c r="GZ204" s="221"/>
      <c r="HA204" s="221"/>
      <c r="HB204" s="221"/>
      <c r="HC204" s="221"/>
      <c r="HD204" s="221"/>
      <c r="HE204" s="157"/>
      <c r="HF204" s="157"/>
      <c r="HG204" s="157"/>
      <c r="HH204" s="157"/>
      <c r="HI204" s="157"/>
      <c r="HJ204" s="157"/>
      <c r="HK204" s="157"/>
      <c r="HL204" s="157"/>
      <c r="HM204" s="157"/>
      <c r="HN204" s="157"/>
      <c r="HO204" s="157"/>
      <c r="HP204" s="157"/>
      <c r="HQ204" s="157"/>
      <c r="HR204" s="221"/>
      <c r="HS204" s="221"/>
      <c r="HT204" s="221"/>
      <c r="HU204" s="221"/>
      <c r="HV204" s="221"/>
      <c r="HW204" s="221"/>
      <c r="HX204" s="157"/>
      <c r="HY204" s="157"/>
      <c r="HZ204" s="157"/>
      <c r="IA204" s="157"/>
      <c r="IB204" s="157"/>
      <c r="IC204" s="157"/>
      <c r="ID204" s="157"/>
      <c r="IE204" s="157"/>
      <c r="IF204" s="157"/>
      <c r="IG204" s="157"/>
      <c r="IH204" s="157"/>
      <c r="II204" s="157"/>
      <c r="IJ204" s="157"/>
      <c r="IK204" s="221"/>
      <c r="IL204" s="221"/>
      <c r="IM204" s="157"/>
      <c r="IN204" s="157"/>
      <c r="IO204" s="157"/>
      <c r="IP204" s="157"/>
      <c r="IQ204" s="157"/>
      <c r="IR204" s="157"/>
      <c r="IS204" s="157"/>
      <c r="IT204" s="157"/>
      <c r="IU204" s="157"/>
      <c r="IV204" s="157"/>
      <c r="IW204" s="157"/>
      <c r="IX204" s="157"/>
      <c r="IY204" s="157"/>
      <c r="IZ204" s="157"/>
      <c r="JA204" s="157"/>
      <c r="JB204" s="157"/>
      <c r="JC204" s="157"/>
      <c r="JD204" s="157"/>
      <c r="JE204" s="157"/>
    </row>
    <row r="205" spans="1:265" s="135" customFormat="1">
      <c r="A205" s="157"/>
      <c r="B205" s="157"/>
      <c r="C205" s="157"/>
      <c r="D205" s="157"/>
      <c r="E205" s="157"/>
      <c r="F205" s="157"/>
      <c r="G205" s="157"/>
      <c r="H205" s="157"/>
      <c r="I205" s="157"/>
      <c r="J205" s="157"/>
      <c r="K205" s="157"/>
      <c r="L205" s="157"/>
      <c r="M205" s="157"/>
      <c r="N205" s="157"/>
      <c r="O205" s="157"/>
      <c r="P205" s="157"/>
      <c r="Q205" s="157"/>
      <c r="R205" s="157"/>
      <c r="S205" s="157"/>
      <c r="T205" s="157"/>
      <c r="U205" s="157"/>
      <c r="V205" s="157"/>
      <c r="W205" s="156"/>
      <c r="X205" s="157"/>
      <c r="Y205" s="157"/>
      <c r="Z205" s="157"/>
      <c r="AA205" s="157"/>
      <c r="AB205" s="157"/>
      <c r="AC205" s="157"/>
      <c r="AD205" s="157"/>
      <c r="AE205" s="157"/>
      <c r="AF205" s="157"/>
      <c r="AG205" s="157"/>
      <c r="AH205" s="157"/>
      <c r="AI205" s="157"/>
      <c r="AJ205" s="221"/>
      <c r="AK205" s="221"/>
      <c r="AL205" s="221"/>
      <c r="AM205" s="221"/>
      <c r="AN205" s="221"/>
      <c r="AO205" s="221"/>
      <c r="AP205" s="157"/>
      <c r="AQ205" s="157"/>
      <c r="AR205" s="157"/>
      <c r="AS205" s="157"/>
      <c r="AT205" s="157"/>
      <c r="AU205" s="157"/>
      <c r="AV205" s="157"/>
      <c r="AW205" s="157"/>
      <c r="AX205" s="157"/>
      <c r="AY205" s="157"/>
      <c r="AZ205" s="157"/>
      <c r="BA205" s="157"/>
      <c r="BB205" s="157"/>
      <c r="BC205" s="157"/>
      <c r="BD205" s="157"/>
      <c r="BE205" s="157"/>
      <c r="BF205" s="157"/>
      <c r="BG205" s="157"/>
      <c r="BH205" s="157"/>
      <c r="BI205" s="157"/>
      <c r="BJ205" s="157"/>
      <c r="BK205" s="157"/>
      <c r="BL205" s="157"/>
      <c r="BM205" s="157"/>
      <c r="BN205" s="157"/>
      <c r="BO205" s="157"/>
      <c r="BP205" s="157"/>
      <c r="BQ205" s="157"/>
      <c r="BR205" s="157"/>
      <c r="BS205" s="157"/>
      <c r="BT205" s="157"/>
      <c r="BU205" s="157"/>
      <c r="BV205" s="221"/>
      <c r="BW205" s="221"/>
      <c r="BX205" s="221"/>
      <c r="BY205" s="221"/>
      <c r="BZ205" s="221"/>
      <c r="CA205" s="221"/>
      <c r="CB205" s="157"/>
      <c r="CC205" s="157"/>
      <c r="CD205" s="157"/>
      <c r="CE205" s="157"/>
      <c r="CF205" s="157"/>
      <c r="CG205" s="157"/>
      <c r="CH205" s="157"/>
      <c r="CI205" s="157"/>
      <c r="CJ205" s="157"/>
      <c r="CK205" s="157"/>
      <c r="CL205" s="157"/>
      <c r="CM205" s="157"/>
      <c r="CN205" s="157"/>
      <c r="CO205" s="221"/>
      <c r="CP205" s="221"/>
      <c r="CQ205" s="221"/>
      <c r="CR205" s="221"/>
      <c r="CS205" s="221"/>
      <c r="CT205" s="221"/>
      <c r="CU205" s="157"/>
      <c r="CV205" s="157"/>
      <c r="CW205" s="157"/>
      <c r="CX205" s="157"/>
      <c r="CY205" s="157"/>
      <c r="CZ205" s="157"/>
      <c r="DA205" s="157"/>
      <c r="DB205" s="157"/>
      <c r="DC205" s="157"/>
      <c r="DD205" s="157"/>
      <c r="DE205" s="157"/>
      <c r="DF205" s="157"/>
      <c r="DG205" s="157"/>
      <c r="DH205" s="221"/>
      <c r="DI205" s="221"/>
      <c r="DJ205" s="221"/>
      <c r="DK205" s="221"/>
      <c r="DL205" s="221"/>
      <c r="DM205" s="221"/>
      <c r="DN205" s="157"/>
      <c r="DO205" s="157"/>
      <c r="DP205" s="157"/>
      <c r="DQ205" s="157"/>
      <c r="DR205" s="157"/>
      <c r="DS205" s="157"/>
      <c r="DT205" s="157"/>
      <c r="DU205" s="157"/>
      <c r="DV205" s="157"/>
      <c r="DW205" s="157"/>
      <c r="DX205" s="157"/>
      <c r="DY205" s="157"/>
      <c r="DZ205" s="157"/>
      <c r="EA205" s="221"/>
      <c r="EB205" s="221"/>
      <c r="EC205" s="221"/>
      <c r="ED205" s="221"/>
      <c r="EE205" s="221"/>
      <c r="EF205" s="221"/>
      <c r="EG205" s="157"/>
      <c r="EH205" s="157"/>
      <c r="EI205" s="157"/>
      <c r="EJ205" s="157"/>
      <c r="EK205" s="157"/>
      <c r="EL205" s="157"/>
      <c r="EM205" s="157"/>
      <c r="EN205" s="157"/>
      <c r="EO205" s="157"/>
      <c r="EP205" s="157"/>
      <c r="EQ205" s="157"/>
      <c r="ER205" s="157"/>
      <c r="ES205" s="157"/>
      <c r="ET205" s="221"/>
      <c r="EU205" s="221"/>
      <c r="EV205" s="221"/>
      <c r="EW205" s="221"/>
      <c r="EX205" s="221"/>
      <c r="EY205" s="221"/>
      <c r="EZ205" s="157"/>
      <c r="FA205" s="157"/>
      <c r="FB205" s="157"/>
      <c r="FC205" s="157"/>
      <c r="FD205" s="157"/>
      <c r="FE205" s="157"/>
      <c r="FF205" s="157"/>
      <c r="FG205" s="157"/>
      <c r="FH205" s="157"/>
      <c r="FI205" s="157"/>
      <c r="FJ205" s="157"/>
      <c r="FK205" s="157"/>
      <c r="FL205" s="157"/>
      <c r="FM205" s="221"/>
      <c r="FN205" s="221"/>
      <c r="FO205" s="221"/>
      <c r="FP205" s="221"/>
      <c r="FQ205" s="221"/>
      <c r="FR205" s="221"/>
      <c r="FS205" s="157"/>
      <c r="FT205" s="157"/>
      <c r="FU205" s="157"/>
      <c r="FV205" s="157"/>
      <c r="FW205" s="157"/>
      <c r="FX205" s="157"/>
      <c r="FY205" s="157"/>
      <c r="FZ205" s="157"/>
      <c r="GA205" s="157"/>
      <c r="GB205" s="157"/>
      <c r="GC205" s="157"/>
      <c r="GD205" s="157"/>
      <c r="GE205" s="157"/>
      <c r="GF205" s="221"/>
      <c r="GG205" s="221"/>
      <c r="GH205" s="221"/>
      <c r="GI205" s="221"/>
      <c r="GJ205" s="221"/>
      <c r="GK205" s="221"/>
      <c r="GL205" s="157"/>
      <c r="GM205" s="157"/>
      <c r="GN205" s="157"/>
      <c r="GO205" s="157"/>
      <c r="GP205" s="157"/>
      <c r="GQ205" s="157"/>
      <c r="GR205" s="157"/>
      <c r="GS205" s="157"/>
      <c r="GT205" s="157"/>
      <c r="GU205" s="157"/>
      <c r="GV205" s="157"/>
      <c r="GW205" s="157"/>
      <c r="GX205" s="157"/>
      <c r="GY205" s="221"/>
      <c r="GZ205" s="221"/>
      <c r="HA205" s="221"/>
      <c r="HB205" s="221"/>
      <c r="HC205" s="221"/>
      <c r="HD205" s="221"/>
      <c r="HE205" s="157"/>
      <c r="HF205" s="157"/>
      <c r="HG205" s="157"/>
      <c r="HH205" s="157"/>
      <c r="HI205" s="157"/>
      <c r="HJ205" s="157"/>
      <c r="HK205" s="157"/>
      <c r="HL205" s="157"/>
      <c r="HM205" s="157"/>
      <c r="HN205" s="157"/>
      <c r="HO205" s="157"/>
      <c r="HP205" s="157"/>
      <c r="HQ205" s="157"/>
      <c r="HR205" s="221"/>
      <c r="HS205" s="221"/>
      <c r="HT205" s="221"/>
      <c r="HU205" s="221"/>
      <c r="HV205" s="221"/>
      <c r="HW205" s="221"/>
      <c r="HX205" s="157"/>
      <c r="HY205" s="157"/>
      <c r="HZ205" s="157"/>
      <c r="IA205" s="157"/>
      <c r="IB205" s="157"/>
      <c r="IC205" s="157"/>
      <c r="ID205" s="157"/>
      <c r="IE205" s="157"/>
      <c r="IF205" s="157"/>
      <c r="IG205" s="157"/>
      <c r="IH205" s="157"/>
      <c r="II205" s="157"/>
      <c r="IJ205" s="157"/>
      <c r="IK205" s="221"/>
      <c r="IL205" s="221"/>
      <c r="IM205" s="156"/>
      <c r="IN205" s="156"/>
      <c r="IO205" s="156"/>
      <c r="IP205" s="156"/>
      <c r="IQ205" s="157"/>
      <c r="IR205" s="157"/>
      <c r="IS205" s="157"/>
      <c r="IT205" s="157"/>
      <c r="IU205" s="157"/>
      <c r="IV205" s="157"/>
      <c r="IW205" s="157"/>
      <c r="IX205" s="157"/>
      <c r="IY205" s="157"/>
      <c r="IZ205" s="157"/>
      <c r="JA205" s="157"/>
      <c r="JB205" s="157"/>
      <c r="JC205" s="157"/>
      <c r="JD205" s="157"/>
      <c r="JE205" s="157"/>
    </row>
    <row r="206" spans="1:265" s="135" customFormat="1">
      <c r="A206" s="157"/>
      <c r="B206" s="157"/>
      <c r="C206" s="157"/>
      <c r="D206" s="157"/>
      <c r="E206" s="157"/>
      <c r="F206" s="157"/>
      <c r="G206" s="157"/>
      <c r="H206" s="157"/>
      <c r="I206" s="157"/>
      <c r="J206" s="157"/>
      <c r="K206" s="157"/>
      <c r="L206" s="157"/>
      <c r="M206" s="157"/>
      <c r="N206" s="157"/>
      <c r="O206" s="157"/>
      <c r="P206" s="157"/>
      <c r="Q206" s="157"/>
      <c r="R206" s="157"/>
      <c r="S206" s="157"/>
      <c r="T206" s="157"/>
      <c r="U206" s="157"/>
      <c r="V206" s="157"/>
      <c r="W206" s="157"/>
      <c r="X206" s="157"/>
      <c r="Y206" s="157"/>
      <c r="Z206" s="157"/>
      <c r="AA206" s="157"/>
      <c r="AB206" s="157"/>
      <c r="AC206" s="157"/>
      <c r="AD206" s="157"/>
      <c r="AE206" s="157"/>
      <c r="AF206" s="157"/>
      <c r="AG206" s="157"/>
      <c r="AH206" s="157"/>
      <c r="AI206" s="157"/>
      <c r="AJ206" s="221"/>
      <c r="AK206" s="221"/>
      <c r="AL206" s="221"/>
      <c r="AM206" s="221"/>
      <c r="AN206" s="221"/>
      <c r="AO206" s="221"/>
      <c r="AP206" s="157"/>
      <c r="AQ206" s="157"/>
      <c r="AR206" s="157"/>
      <c r="AS206" s="157"/>
      <c r="AT206" s="157"/>
      <c r="AU206" s="157"/>
      <c r="AV206" s="157"/>
      <c r="AW206" s="157"/>
      <c r="AX206" s="157"/>
      <c r="AY206" s="157"/>
      <c r="AZ206" s="157"/>
      <c r="BA206" s="157"/>
      <c r="BB206" s="157"/>
      <c r="BC206" s="157"/>
      <c r="BD206" s="157"/>
      <c r="BE206" s="157"/>
      <c r="BF206" s="157"/>
      <c r="BG206" s="157"/>
      <c r="BH206" s="157"/>
      <c r="BI206" s="157"/>
      <c r="BJ206" s="157"/>
      <c r="BK206" s="157"/>
      <c r="BL206" s="157"/>
      <c r="BM206" s="157"/>
      <c r="BN206" s="157"/>
      <c r="BO206" s="157"/>
      <c r="BP206" s="157"/>
      <c r="BQ206" s="157"/>
      <c r="BR206" s="157"/>
      <c r="BS206" s="157"/>
      <c r="BT206" s="157"/>
      <c r="BU206" s="157"/>
      <c r="BV206" s="221"/>
      <c r="BW206" s="221"/>
      <c r="BX206" s="221"/>
      <c r="BY206" s="221"/>
      <c r="BZ206" s="221"/>
      <c r="CA206" s="221"/>
      <c r="CB206" s="157"/>
      <c r="CC206" s="157"/>
      <c r="CD206" s="157"/>
      <c r="CE206" s="157"/>
      <c r="CF206" s="157"/>
      <c r="CG206" s="157"/>
      <c r="CH206" s="157"/>
      <c r="CI206" s="157"/>
      <c r="CJ206" s="157"/>
      <c r="CK206" s="157"/>
      <c r="CL206" s="157"/>
      <c r="CM206" s="157"/>
      <c r="CN206" s="157"/>
      <c r="CO206" s="221"/>
      <c r="CP206" s="221"/>
      <c r="CQ206" s="221"/>
      <c r="CR206" s="221"/>
      <c r="CS206" s="221"/>
      <c r="CT206" s="221"/>
      <c r="CU206" s="157"/>
      <c r="CV206" s="157"/>
      <c r="CW206" s="157"/>
      <c r="CX206" s="157"/>
      <c r="CY206" s="157"/>
      <c r="CZ206" s="157"/>
      <c r="DA206" s="157"/>
      <c r="DB206" s="157"/>
      <c r="DC206" s="157"/>
      <c r="DD206" s="157"/>
      <c r="DE206" s="157"/>
      <c r="DF206" s="157"/>
      <c r="DG206" s="157"/>
      <c r="DH206" s="221"/>
      <c r="DI206" s="221"/>
      <c r="DJ206" s="221"/>
      <c r="DK206" s="221"/>
      <c r="DL206" s="221"/>
      <c r="DM206" s="221"/>
      <c r="DN206" s="157"/>
      <c r="DO206" s="157"/>
      <c r="DP206" s="157"/>
      <c r="DQ206" s="157"/>
      <c r="DR206" s="157"/>
      <c r="DS206" s="157"/>
      <c r="DT206" s="157"/>
      <c r="DU206" s="157"/>
      <c r="DV206" s="157"/>
      <c r="DW206" s="157"/>
      <c r="DX206" s="157"/>
      <c r="DY206" s="157"/>
      <c r="DZ206" s="157"/>
      <c r="EA206" s="221"/>
      <c r="EB206" s="221"/>
      <c r="EC206" s="221"/>
      <c r="ED206" s="221"/>
      <c r="EE206" s="221"/>
      <c r="EF206" s="221"/>
      <c r="EG206" s="157"/>
      <c r="EH206" s="157"/>
      <c r="EI206" s="157"/>
      <c r="EJ206" s="157"/>
      <c r="EK206" s="157"/>
      <c r="EL206" s="157"/>
      <c r="EM206" s="157"/>
      <c r="EN206" s="157"/>
      <c r="EO206" s="157"/>
      <c r="EP206" s="157"/>
      <c r="EQ206" s="157"/>
      <c r="ER206" s="157"/>
      <c r="ES206" s="157"/>
      <c r="ET206" s="221"/>
      <c r="EU206" s="221"/>
      <c r="EV206" s="221"/>
      <c r="EW206" s="221"/>
      <c r="EX206" s="221"/>
      <c r="EY206" s="221"/>
      <c r="EZ206" s="157"/>
      <c r="FA206" s="157"/>
      <c r="FB206" s="157"/>
      <c r="FC206" s="157"/>
      <c r="FD206" s="157"/>
      <c r="FE206" s="157"/>
      <c r="FF206" s="157"/>
      <c r="FG206" s="157"/>
      <c r="FH206" s="157"/>
      <c r="FI206" s="157"/>
      <c r="FJ206" s="157"/>
      <c r="FK206" s="157"/>
      <c r="FL206" s="157"/>
      <c r="FM206" s="221"/>
      <c r="FN206" s="221"/>
      <c r="FO206" s="221"/>
      <c r="FP206" s="221"/>
      <c r="FQ206" s="221"/>
      <c r="FR206" s="221"/>
      <c r="FS206" s="157"/>
      <c r="FT206" s="157"/>
      <c r="FU206" s="157"/>
      <c r="FV206" s="157"/>
      <c r="FW206" s="157"/>
      <c r="FX206" s="157"/>
      <c r="FY206" s="157"/>
      <c r="FZ206" s="157"/>
      <c r="GA206" s="157"/>
      <c r="GB206" s="157"/>
      <c r="GC206" s="157"/>
      <c r="GD206" s="157"/>
      <c r="GE206" s="157"/>
      <c r="GF206" s="221"/>
      <c r="GG206" s="221"/>
      <c r="GH206" s="221"/>
      <c r="GI206" s="221"/>
      <c r="GJ206" s="221"/>
      <c r="GK206" s="221"/>
      <c r="GL206" s="157"/>
      <c r="GM206" s="157"/>
      <c r="GN206" s="157"/>
      <c r="GO206" s="157"/>
      <c r="GP206" s="157"/>
      <c r="GQ206" s="157"/>
      <c r="GR206" s="157"/>
      <c r="GS206" s="157"/>
      <c r="GT206" s="157"/>
      <c r="GU206" s="157"/>
      <c r="GV206" s="157"/>
      <c r="GW206" s="157"/>
      <c r="GX206" s="157"/>
      <c r="GY206" s="221"/>
      <c r="GZ206" s="221"/>
      <c r="HA206" s="221"/>
      <c r="HB206" s="221"/>
      <c r="HC206" s="221"/>
      <c r="HD206" s="221"/>
      <c r="HE206" s="157"/>
      <c r="HF206" s="157"/>
      <c r="HG206" s="157"/>
      <c r="HH206" s="157"/>
      <c r="HI206" s="157"/>
      <c r="HJ206" s="157"/>
      <c r="HK206" s="157"/>
      <c r="HL206" s="157"/>
      <c r="HM206" s="157"/>
      <c r="HN206" s="157"/>
      <c r="HO206" s="157"/>
      <c r="HP206" s="157"/>
      <c r="HQ206" s="157"/>
      <c r="HR206" s="221"/>
      <c r="HS206" s="221"/>
      <c r="HT206" s="221"/>
      <c r="HU206" s="221"/>
      <c r="HV206" s="221"/>
      <c r="HW206" s="221"/>
      <c r="HX206" s="157"/>
      <c r="HY206" s="157"/>
      <c r="HZ206" s="157"/>
      <c r="IA206" s="157"/>
      <c r="IB206" s="157"/>
      <c r="IC206" s="157"/>
      <c r="ID206" s="157"/>
      <c r="IE206" s="157"/>
      <c r="IF206" s="157"/>
      <c r="IG206" s="157"/>
      <c r="IH206" s="157"/>
      <c r="II206" s="157"/>
      <c r="IJ206" s="157"/>
      <c r="IK206" s="221"/>
      <c r="IL206" s="221"/>
      <c r="IM206" s="157"/>
      <c r="IN206" s="157"/>
      <c r="IO206" s="157"/>
      <c r="IP206" s="157"/>
      <c r="IQ206" s="157"/>
      <c r="IR206" s="157"/>
      <c r="IS206" s="157"/>
      <c r="IT206" s="157"/>
      <c r="IU206" s="157"/>
      <c r="IV206" s="157"/>
      <c r="IW206" s="157"/>
      <c r="IX206" s="157"/>
      <c r="IY206" s="157"/>
      <c r="IZ206" s="157"/>
      <c r="JA206" s="157"/>
      <c r="JB206" s="157"/>
      <c r="JC206" s="157"/>
      <c r="JD206" s="157"/>
      <c r="JE206" s="157"/>
    </row>
    <row r="207" spans="1:265" s="135" customFormat="1">
      <c r="A207" s="157"/>
      <c r="B207" s="157"/>
      <c r="C207" s="157"/>
      <c r="D207" s="157"/>
      <c r="E207" s="226"/>
      <c r="F207" s="157"/>
      <c r="G207" s="157"/>
      <c r="H207" s="157"/>
      <c r="I207" s="157"/>
      <c r="J207" s="157"/>
      <c r="K207" s="157"/>
      <c r="L207" s="157"/>
      <c r="M207" s="157"/>
      <c r="N207" s="157"/>
      <c r="O207" s="157"/>
      <c r="P207" s="157"/>
      <c r="Q207" s="157"/>
      <c r="R207" s="157"/>
      <c r="S207" s="157"/>
      <c r="T207" s="157"/>
      <c r="U207" s="157"/>
      <c r="V207" s="157"/>
      <c r="W207" s="157"/>
      <c r="X207" s="157"/>
      <c r="Y207" s="157"/>
      <c r="Z207" s="157"/>
      <c r="AA207" s="157"/>
      <c r="AB207" s="157"/>
      <c r="AC207" s="157"/>
      <c r="AD207" s="157"/>
      <c r="AE207" s="157"/>
      <c r="AF207" s="157"/>
      <c r="AG207" s="157"/>
      <c r="AH207" s="157"/>
      <c r="AI207" s="157"/>
      <c r="AJ207" s="221"/>
      <c r="AK207" s="221"/>
      <c r="AL207" s="221"/>
      <c r="AM207" s="221"/>
      <c r="AN207" s="221"/>
      <c r="AO207" s="221"/>
      <c r="AP207" s="157"/>
      <c r="AQ207" s="157"/>
      <c r="AR207" s="157"/>
      <c r="AS207" s="157"/>
      <c r="AT207" s="157"/>
      <c r="AU207" s="157"/>
      <c r="AV207" s="157"/>
      <c r="AW207" s="157"/>
      <c r="AX207" s="157"/>
      <c r="AY207" s="157"/>
      <c r="AZ207" s="157"/>
      <c r="BA207" s="157"/>
      <c r="BB207" s="157"/>
      <c r="BC207" s="157"/>
      <c r="BD207" s="157"/>
      <c r="BE207" s="157"/>
      <c r="BF207" s="157"/>
      <c r="BG207" s="157"/>
      <c r="BH207" s="157"/>
      <c r="BI207" s="157"/>
      <c r="BJ207" s="157"/>
      <c r="BK207" s="157"/>
      <c r="BL207" s="157"/>
      <c r="BM207" s="157"/>
      <c r="BN207" s="157"/>
      <c r="BO207" s="157"/>
      <c r="BP207" s="157"/>
      <c r="BQ207" s="157"/>
      <c r="BR207" s="157"/>
      <c r="BS207" s="157"/>
      <c r="BT207" s="157"/>
      <c r="BU207" s="157"/>
      <c r="BV207" s="221"/>
      <c r="BW207" s="221"/>
      <c r="BX207" s="221"/>
      <c r="BY207" s="221"/>
      <c r="BZ207" s="221"/>
      <c r="CA207" s="221"/>
      <c r="CB207" s="157"/>
      <c r="CC207" s="157"/>
      <c r="CD207" s="157"/>
      <c r="CE207" s="157"/>
      <c r="CF207" s="157"/>
      <c r="CG207" s="157"/>
      <c r="CH207" s="157"/>
      <c r="CI207" s="157"/>
      <c r="CJ207" s="157"/>
      <c r="CK207" s="157"/>
      <c r="CL207" s="157"/>
      <c r="CM207" s="157"/>
      <c r="CN207" s="157"/>
      <c r="CO207" s="221"/>
      <c r="CP207" s="221"/>
      <c r="CQ207" s="221"/>
      <c r="CR207" s="221"/>
      <c r="CS207" s="221"/>
      <c r="CT207" s="221"/>
      <c r="CU207" s="157"/>
      <c r="CV207" s="157"/>
      <c r="CW207" s="157"/>
      <c r="CX207" s="157"/>
      <c r="CY207" s="157"/>
      <c r="CZ207" s="157"/>
      <c r="DA207" s="157"/>
      <c r="DB207" s="157"/>
      <c r="DC207" s="157"/>
      <c r="DD207" s="157"/>
      <c r="DE207" s="157"/>
      <c r="DF207" s="157"/>
      <c r="DG207" s="157"/>
      <c r="DH207" s="221"/>
      <c r="DI207" s="221"/>
      <c r="DJ207" s="221"/>
      <c r="DK207" s="221"/>
      <c r="DL207" s="221"/>
      <c r="DM207" s="221"/>
      <c r="DN207" s="157"/>
      <c r="DO207" s="157"/>
      <c r="DP207" s="157"/>
      <c r="DQ207" s="157"/>
      <c r="DR207" s="157"/>
      <c r="DS207" s="157"/>
      <c r="DT207" s="157"/>
      <c r="DU207" s="157"/>
      <c r="DV207" s="157"/>
      <c r="DW207" s="157"/>
      <c r="DX207" s="157"/>
      <c r="DY207" s="157"/>
      <c r="DZ207" s="157"/>
      <c r="EA207" s="221"/>
      <c r="EB207" s="221"/>
      <c r="EC207" s="221"/>
      <c r="ED207" s="221"/>
      <c r="EE207" s="221"/>
      <c r="EF207" s="221"/>
      <c r="EG207" s="157"/>
      <c r="EH207" s="157"/>
      <c r="EI207" s="157"/>
      <c r="EJ207" s="157"/>
      <c r="EK207" s="157"/>
      <c r="EL207" s="157"/>
      <c r="EM207" s="157"/>
      <c r="EN207" s="157"/>
      <c r="EO207" s="157"/>
      <c r="EP207" s="157"/>
      <c r="EQ207" s="157"/>
      <c r="ER207" s="157"/>
      <c r="ES207" s="157"/>
      <c r="ET207" s="221"/>
      <c r="EU207" s="221"/>
      <c r="EV207" s="221"/>
      <c r="EW207" s="221"/>
      <c r="EX207" s="221"/>
      <c r="EY207" s="221"/>
      <c r="EZ207" s="157"/>
      <c r="FA207" s="157"/>
      <c r="FB207" s="157"/>
      <c r="FC207" s="157"/>
      <c r="FD207" s="157"/>
      <c r="FE207" s="157"/>
      <c r="FF207" s="157"/>
      <c r="FG207" s="157"/>
      <c r="FH207" s="157"/>
      <c r="FI207" s="157"/>
      <c r="FJ207" s="157"/>
      <c r="FK207" s="157"/>
      <c r="FL207" s="157"/>
      <c r="FM207" s="221"/>
      <c r="FN207" s="221"/>
      <c r="FO207" s="221"/>
      <c r="FP207" s="221"/>
      <c r="FQ207" s="221"/>
      <c r="FR207" s="221"/>
      <c r="FS207" s="157"/>
      <c r="FT207" s="157"/>
      <c r="FU207" s="157"/>
      <c r="FV207" s="157"/>
      <c r="FW207" s="157"/>
      <c r="FX207" s="157"/>
      <c r="FY207" s="157"/>
      <c r="FZ207" s="157"/>
      <c r="GA207" s="157"/>
      <c r="GB207" s="157"/>
      <c r="GC207" s="157"/>
      <c r="GD207" s="157"/>
      <c r="GE207" s="157"/>
      <c r="GF207" s="221"/>
      <c r="GG207" s="221"/>
      <c r="GH207" s="221"/>
      <c r="GI207" s="221"/>
      <c r="GJ207" s="221"/>
      <c r="GK207" s="221"/>
      <c r="GL207" s="157"/>
      <c r="GM207" s="157"/>
      <c r="GN207" s="157"/>
      <c r="GO207" s="157"/>
      <c r="GP207" s="157"/>
      <c r="GQ207" s="157"/>
      <c r="GR207" s="157"/>
      <c r="GS207" s="157"/>
      <c r="GT207" s="157"/>
      <c r="GU207" s="157"/>
      <c r="GV207" s="157"/>
      <c r="GW207" s="157"/>
      <c r="GX207" s="157"/>
      <c r="GY207" s="221"/>
      <c r="GZ207" s="221"/>
      <c r="HA207" s="221"/>
      <c r="HB207" s="221"/>
      <c r="HC207" s="221"/>
      <c r="HD207" s="221"/>
      <c r="HE207" s="157"/>
      <c r="HF207" s="157"/>
      <c r="HG207" s="157"/>
      <c r="HH207" s="157"/>
      <c r="HI207" s="157"/>
      <c r="HJ207" s="157"/>
      <c r="HK207" s="157"/>
      <c r="HL207" s="157"/>
      <c r="HM207" s="157"/>
      <c r="HN207" s="157"/>
      <c r="HO207" s="157"/>
      <c r="HP207" s="157"/>
      <c r="HQ207" s="157"/>
      <c r="HR207" s="221"/>
      <c r="HS207" s="221"/>
      <c r="HT207" s="221"/>
      <c r="HU207" s="221"/>
      <c r="HV207" s="221"/>
      <c r="HW207" s="221"/>
      <c r="HX207" s="157"/>
      <c r="HY207" s="157"/>
      <c r="HZ207" s="157"/>
      <c r="IA207" s="157"/>
      <c r="IB207" s="157"/>
      <c r="IC207" s="157"/>
      <c r="ID207" s="157"/>
      <c r="IE207" s="157"/>
      <c r="IF207" s="157"/>
      <c r="IG207" s="157"/>
      <c r="IH207" s="157"/>
      <c r="II207" s="157"/>
      <c r="IJ207" s="157"/>
      <c r="IK207" s="221"/>
      <c r="IL207" s="221"/>
      <c r="IM207" s="157"/>
      <c r="IN207" s="157"/>
      <c r="IO207" s="157"/>
      <c r="IP207" s="157"/>
      <c r="IQ207" s="157"/>
      <c r="IR207" s="157"/>
      <c r="IS207" s="157"/>
      <c r="IT207" s="157"/>
      <c r="IU207" s="157"/>
      <c r="IV207" s="157"/>
      <c r="IW207" s="157"/>
      <c r="IX207" s="157"/>
      <c r="IY207" s="157"/>
      <c r="IZ207" s="157"/>
      <c r="JA207" s="157"/>
      <c r="JB207" s="157"/>
      <c r="JC207" s="157"/>
      <c r="JD207" s="157"/>
      <c r="JE207" s="157"/>
    </row>
    <row r="208" spans="1:265" s="135" customFormat="1">
      <c r="A208" s="157"/>
      <c r="B208" s="157"/>
      <c r="C208" s="157"/>
      <c r="D208" s="157"/>
      <c r="E208" s="157"/>
      <c r="F208" s="157"/>
      <c r="G208" s="157"/>
      <c r="H208" s="157"/>
      <c r="I208" s="157"/>
      <c r="J208" s="157"/>
      <c r="K208" s="157"/>
      <c r="L208" s="157"/>
      <c r="M208" s="157"/>
      <c r="N208" s="157"/>
      <c r="O208" s="157"/>
      <c r="P208" s="157"/>
      <c r="Q208" s="157"/>
      <c r="R208" s="157"/>
      <c r="S208" s="157"/>
      <c r="T208" s="157"/>
      <c r="U208" s="157"/>
      <c r="V208" s="157"/>
      <c r="W208" s="157"/>
      <c r="X208" s="157"/>
      <c r="Y208" s="157"/>
      <c r="Z208" s="157"/>
      <c r="AA208" s="157"/>
      <c r="AB208" s="157"/>
      <c r="AC208" s="157"/>
      <c r="AD208" s="157"/>
      <c r="AE208" s="157"/>
      <c r="AF208" s="157"/>
      <c r="AG208" s="157"/>
      <c r="AH208" s="157"/>
      <c r="AI208" s="157"/>
      <c r="AJ208" s="221"/>
      <c r="AK208" s="221"/>
      <c r="AL208" s="221"/>
      <c r="AM208" s="221"/>
      <c r="AN208" s="221"/>
      <c r="AO208" s="221"/>
      <c r="AP208" s="157"/>
      <c r="AQ208" s="157"/>
      <c r="AR208" s="157"/>
      <c r="AS208" s="157"/>
      <c r="AT208" s="157"/>
      <c r="AU208" s="157"/>
      <c r="AV208" s="157"/>
      <c r="AW208" s="157"/>
      <c r="AX208" s="157"/>
      <c r="AY208" s="157"/>
      <c r="AZ208" s="157"/>
      <c r="BA208" s="157"/>
      <c r="BB208" s="157"/>
      <c r="BC208" s="157"/>
      <c r="BD208" s="157"/>
      <c r="BE208" s="157"/>
      <c r="BF208" s="157"/>
      <c r="BG208" s="157"/>
      <c r="BH208" s="157"/>
      <c r="BI208" s="156"/>
      <c r="BJ208" s="157"/>
      <c r="BK208" s="157"/>
      <c r="BL208" s="157"/>
      <c r="BM208" s="157"/>
      <c r="BN208" s="157"/>
      <c r="BO208" s="157"/>
      <c r="BP208" s="157"/>
      <c r="BQ208" s="157"/>
      <c r="BR208" s="157"/>
      <c r="BS208" s="157"/>
      <c r="BT208" s="157"/>
      <c r="BU208" s="157"/>
      <c r="BV208" s="221"/>
      <c r="BW208" s="221"/>
      <c r="BX208" s="221"/>
      <c r="BY208" s="221"/>
      <c r="BZ208" s="221"/>
      <c r="CA208" s="221"/>
      <c r="CB208" s="157"/>
      <c r="CC208" s="157"/>
      <c r="CD208" s="157"/>
      <c r="CE208" s="157"/>
      <c r="CF208" s="157"/>
      <c r="CG208" s="157"/>
      <c r="CH208" s="157"/>
      <c r="CI208" s="157"/>
      <c r="CJ208" s="157"/>
      <c r="CK208" s="157"/>
      <c r="CL208" s="157"/>
      <c r="CM208" s="157"/>
      <c r="CN208" s="157"/>
      <c r="CO208" s="221"/>
      <c r="CP208" s="221"/>
      <c r="CQ208" s="221"/>
      <c r="CR208" s="221"/>
      <c r="CS208" s="221"/>
      <c r="CT208" s="221"/>
      <c r="CU208" s="157"/>
      <c r="CV208" s="157"/>
      <c r="CW208" s="157"/>
      <c r="CX208" s="157"/>
      <c r="CY208" s="157"/>
      <c r="CZ208" s="157"/>
      <c r="DA208" s="157"/>
      <c r="DB208" s="157"/>
      <c r="DC208" s="157"/>
      <c r="DD208" s="157"/>
      <c r="DE208" s="157"/>
      <c r="DF208" s="157"/>
      <c r="DG208" s="157"/>
      <c r="DH208" s="221"/>
      <c r="DI208" s="221"/>
      <c r="DJ208" s="221"/>
      <c r="DK208" s="221"/>
      <c r="DL208" s="221"/>
      <c r="DM208" s="221"/>
      <c r="DN208" s="157"/>
      <c r="DO208" s="157"/>
      <c r="DP208" s="157"/>
      <c r="DQ208" s="157"/>
      <c r="DR208" s="157"/>
      <c r="DS208" s="157"/>
      <c r="DT208" s="157"/>
      <c r="DU208" s="157"/>
      <c r="DV208" s="157"/>
      <c r="DW208" s="157"/>
      <c r="DX208" s="157"/>
      <c r="DY208" s="157"/>
      <c r="DZ208" s="157"/>
      <c r="EA208" s="221"/>
      <c r="EB208" s="221"/>
      <c r="EC208" s="221"/>
      <c r="ED208" s="221"/>
      <c r="EE208" s="221"/>
      <c r="EF208" s="221"/>
      <c r="EG208" s="157"/>
      <c r="EH208" s="157"/>
      <c r="EI208" s="157"/>
      <c r="EJ208" s="157"/>
      <c r="EK208" s="157"/>
      <c r="EL208" s="157"/>
      <c r="EM208" s="157"/>
      <c r="EN208" s="157"/>
      <c r="EO208" s="157"/>
      <c r="EP208" s="157"/>
      <c r="EQ208" s="157"/>
      <c r="ER208" s="157"/>
      <c r="ES208" s="157"/>
      <c r="ET208" s="221"/>
      <c r="EU208" s="221"/>
      <c r="EV208" s="221"/>
      <c r="EW208" s="221"/>
      <c r="EX208" s="221"/>
      <c r="EY208" s="221"/>
      <c r="EZ208" s="157"/>
      <c r="FA208" s="157"/>
      <c r="FB208" s="157"/>
      <c r="FC208" s="157"/>
      <c r="FD208" s="157"/>
      <c r="FE208" s="157"/>
      <c r="FF208" s="157"/>
      <c r="FG208" s="157"/>
      <c r="FH208" s="157"/>
      <c r="FI208" s="157"/>
      <c r="FJ208" s="157"/>
      <c r="FK208" s="157"/>
      <c r="FL208" s="157"/>
      <c r="FM208" s="221"/>
      <c r="FN208" s="221"/>
      <c r="FO208" s="221"/>
      <c r="FP208" s="221"/>
      <c r="FQ208" s="221"/>
      <c r="FR208" s="221"/>
      <c r="FS208" s="157"/>
      <c r="FT208" s="157"/>
      <c r="FU208" s="157"/>
      <c r="FV208" s="157"/>
      <c r="FW208" s="157"/>
      <c r="FX208" s="157"/>
      <c r="FY208" s="157"/>
      <c r="FZ208" s="157"/>
      <c r="GA208" s="157"/>
      <c r="GB208" s="157"/>
      <c r="GC208" s="157"/>
      <c r="GD208" s="157"/>
      <c r="GE208" s="157"/>
      <c r="GF208" s="221"/>
      <c r="GG208" s="221"/>
      <c r="GH208" s="221"/>
      <c r="GI208" s="221"/>
      <c r="GJ208" s="221"/>
      <c r="GK208" s="221"/>
      <c r="GL208" s="157"/>
      <c r="GM208" s="157"/>
      <c r="GN208" s="157"/>
      <c r="GO208" s="157"/>
      <c r="GP208" s="157"/>
      <c r="GQ208" s="157"/>
      <c r="GR208" s="157"/>
      <c r="GS208" s="157"/>
      <c r="GT208" s="157"/>
      <c r="GU208" s="157"/>
      <c r="GV208" s="157"/>
      <c r="GW208" s="157"/>
      <c r="GX208" s="157"/>
      <c r="GY208" s="221"/>
      <c r="GZ208" s="221"/>
      <c r="HA208" s="221"/>
      <c r="HB208" s="221"/>
      <c r="HC208" s="221"/>
      <c r="HD208" s="221"/>
      <c r="HE208" s="157"/>
      <c r="HF208" s="157"/>
      <c r="HG208" s="157"/>
      <c r="HH208" s="157"/>
      <c r="HI208" s="157"/>
      <c r="HJ208" s="157"/>
      <c r="HK208" s="157"/>
      <c r="HL208" s="157"/>
      <c r="HM208" s="157"/>
      <c r="HN208" s="157"/>
      <c r="HO208" s="157"/>
      <c r="HP208" s="157"/>
      <c r="HQ208" s="157"/>
      <c r="HR208" s="221"/>
      <c r="HS208" s="221"/>
      <c r="HT208" s="221"/>
      <c r="HU208" s="221"/>
      <c r="HV208" s="221"/>
      <c r="HW208" s="221"/>
      <c r="HX208" s="157"/>
      <c r="HY208" s="157"/>
      <c r="HZ208" s="157"/>
      <c r="IA208" s="157"/>
      <c r="IB208" s="157"/>
      <c r="IC208" s="157"/>
      <c r="ID208" s="157"/>
      <c r="IE208" s="157"/>
      <c r="IF208" s="157"/>
      <c r="IG208" s="157"/>
      <c r="IH208" s="157"/>
      <c r="II208" s="157"/>
      <c r="IJ208" s="157"/>
      <c r="IK208" s="221"/>
      <c r="IL208" s="221"/>
      <c r="IM208" s="157"/>
      <c r="IN208" s="157"/>
      <c r="IO208" s="157"/>
      <c r="IP208" s="157"/>
      <c r="IQ208" s="157"/>
      <c r="IR208" s="157"/>
      <c r="IS208" s="157"/>
      <c r="IT208" s="157"/>
      <c r="IU208" s="157"/>
      <c r="IV208" s="157"/>
      <c r="IW208" s="157"/>
      <c r="IX208" s="157"/>
      <c r="IY208" s="157"/>
      <c r="IZ208" s="157"/>
      <c r="JA208" s="157"/>
      <c r="JB208" s="157"/>
      <c r="JC208" s="157"/>
      <c r="JD208" s="157"/>
      <c r="JE208" s="157"/>
    </row>
    <row r="209" spans="1:265" s="135" customFormat="1">
      <c r="A209" s="157"/>
      <c r="B209" s="157"/>
      <c r="C209" s="157"/>
      <c r="D209" s="157"/>
      <c r="E209" s="157"/>
      <c r="F209" s="157"/>
      <c r="G209" s="157"/>
      <c r="H209" s="157"/>
      <c r="I209" s="157"/>
      <c r="J209" s="157"/>
      <c r="K209" s="157"/>
      <c r="L209" s="157"/>
      <c r="M209" s="157"/>
      <c r="N209" s="157"/>
      <c r="O209" s="157"/>
      <c r="P209" s="157"/>
      <c r="Q209" s="157"/>
      <c r="R209" s="157"/>
      <c r="S209" s="157"/>
      <c r="T209" s="157"/>
      <c r="U209" s="157"/>
      <c r="V209" s="157"/>
      <c r="W209" s="157"/>
      <c r="X209" s="157"/>
      <c r="Y209" s="157"/>
      <c r="Z209" s="157"/>
      <c r="AA209" s="157"/>
      <c r="AB209" s="157"/>
      <c r="AC209" s="157"/>
      <c r="AD209" s="157"/>
      <c r="AE209" s="157"/>
      <c r="AF209" s="157"/>
      <c r="AG209" s="157"/>
      <c r="AH209" s="157"/>
      <c r="AI209" s="157"/>
      <c r="AJ209" s="221"/>
      <c r="AK209" s="221"/>
      <c r="AL209" s="221"/>
      <c r="AM209" s="221"/>
      <c r="AN209" s="221"/>
      <c r="AO209" s="221"/>
      <c r="AP209" s="157"/>
      <c r="AQ209" s="157"/>
      <c r="AR209" s="157"/>
      <c r="AS209" s="157"/>
      <c r="AT209" s="157"/>
      <c r="AU209" s="157"/>
      <c r="AV209" s="157"/>
      <c r="AW209" s="157"/>
      <c r="AX209" s="157"/>
      <c r="AY209" s="157"/>
      <c r="AZ209" s="157"/>
      <c r="BA209" s="157"/>
      <c r="BB209" s="157"/>
      <c r="BC209" s="157"/>
      <c r="BD209" s="157"/>
      <c r="BE209" s="157"/>
      <c r="BF209" s="157"/>
      <c r="BG209" s="157"/>
      <c r="BH209" s="157"/>
      <c r="BI209" s="157"/>
      <c r="BJ209" s="157"/>
      <c r="BK209" s="157"/>
      <c r="BL209" s="157"/>
      <c r="BM209" s="157"/>
      <c r="BN209" s="157"/>
      <c r="BO209" s="157"/>
      <c r="BP209" s="157"/>
      <c r="BQ209" s="157"/>
      <c r="BR209" s="157"/>
      <c r="BS209" s="157"/>
      <c r="BT209" s="157"/>
      <c r="BU209" s="157"/>
      <c r="BV209" s="221"/>
      <c r="BW209" s="221"/>
      <c r="BX209" s="221"/>
      <c r="BY209" s="221"/>
      <c r="BZ209" s="221"/>
      <c r="CA209" s="221"/>
      <c r="CB209" s="157"/>
      <c r="CC209" s="157"/>
      <c r="CD209" s="157"/>
      <c r="CE209" s="157"/>
      <c r="CF209" s="157"/>
      <c r="CG209" s="157"/>
      <c r="CH209" s="157"/>
      <c r="CI209" s="157"/>
      <c r="CJ209" s="157"/>
      <c r="CK209" s="157"/>
      <c r="CL209" s="157"/>
      <c r="CM209" s="157"/>
      <c r="CN209" s="157"/>
      <c r="CO209" s="221"/>
      <c r="CP209" s="221"/>
      <c r="CQ209" s="221"/>
      <c r="CR209" s="221"/>
      <c r="CS209" s="221"/>
      <c r="CT209" s="221"/>
      <c r="CU209" s="157"/>
      <c r="CV209" s="157"/>
      <c r="CW209" s="157"/>
      <c r="CX209" s="157"/>
      <c r="CY209" s="157"/>
      <c r="CZ209" s="157"/>
      <c r="DA209" s="157"/>
      <c r="DB209" s="157"/>
      <c r="DC209" s="157"/>
      <c r="DD209" s="157"/>
      <c r="DE209" s="157"/>
      <c r="DF209" s="157"/>
      <c r="DG209" s="157"/>
      <c r="DH209" s="221"/>
      <c r="DI209" s="221"/>
      <c r="DJ209" s="221"/>
      <c r="DK209" s="221"/>
      <c r="DL209" s="221"/>
      <c r="DM209" s="221"/>
      <c r="DN209" s="157"/>
      <c r="DO209" s="157"/>
      <c r="DP209" s="157"/>
      <c r="DQ209" s="157"/>
      <c r="DR209" s="157"/>
      <c r="DS209" s="157"/>
      <c r="DT209" s="157"/>
      <c r="DU209" s="157"/>
      <c r="DV209" s="157"/>
      <c r="DW209" s="157"/>
      <c r="DX209" s="157"/>
      <c r="DY209" s="157"/>
      <c r="DZ209" s="157"/>
      <c r="EA209" s="221"/>
      <c r="EB209" s="221"/>
      <c r="EC209" s="221"/>
      <c r="ED209" s="221"/>
      <c r="EE209" s="221"/>
      <c r="EF209" s="221"/>
      <c r="EG209" s="157"/>
      <c r="EH209" s="157"/>
      <c r="EI209" s="157"/>
      <c r="EJ209" s="157"/>
      <c r="EK209" s="157"/>
      <c r="EL209" s="157"/>
      <c r="EM209" s="157"/>
      <c r="EN209" s="157"/>
      <c r="EO209" s="157"/>
      <c r="EP209" s="157"/>
      <c r="EQ209" s="157"/>
      <c r="ER209" s="157"/>
      <c r="ES209" s="157"/>
      <c r="ET209" s="221"/>
      <c r="EU209" s="221"/>
      <c r="EV209" s="221"/>
      <c r="EW209" s="221"/>
      <c r="EX209" s="221"/>
      <c r="EY209" s="221"/>
      <c r="EZ209" s="157"/>
      <c r="FA209" s="157"/>
      <c r="FB209" s="157"/>
      <c r="FC209" s="157"/>
      <c r="FD209" s="157"/>
      <c r="FE209" s="157"/>
      <c r="FF209" s="157"/>
      <c r="FG209" s="157"/>
      <c r="FH209" s="157"/>
      <c r="FI209" s="157"/>
      <c r="FJ209" s="157"/>
      <c r="FK209" s="157"/>
      <c r="FL209" s="157"/>
      <c r="FM209" s="221"/>
      <c r="FN209" s="221"/>
      <c r="FO209" s="221"/>
      <c r="FP209" s="221"/>
      <c r="FQ209" s="221"/>
      <c r="FR209" s="221"/>
      <c r="FS209" s="157"/>
      <c r="FT209" s="157"/>
      <c r="FU209" s="157"/>
      <c r="FV209" s="157"/>
      <c r="FW209" s="157"/>
      <c r="FX209" s="157"/>
      <c r="FY209" s="157"/>
      <c r="FZ209" s="157"/>
      <c r="GA209" s="157"/>
      <c r="GB209" s="157"/>
      <c r="GC209" s="157"/>
      <c r="GD209" s="157"/>
      <c r="GE209" s="157"/>
      <c r="GF209" s="221"/>
      <c r="GG209" s="221"/>
      <c r="GH209" s="221"/>
      <c r="GI209" s="221"/>
      <c r="GJ209" s="221"/>
      <c r="GK209" s="221"/>
      <c r="GL209" s="157"/>
      <c r="GM209" s="157"/>
      <c r="GN209" s="157"/>
      <c r="GO209" s="157"/>
      <c r="GP209" s="157"/>
      <c r="GQ209" s="157"/>
      <c r="GR209" s="157"/>
      <c r="GS209" s="157"/>
      <c r="GT209" s="157"/>
      <c r="GU209" s="157"/>
      <c r="GV209" s="157"/>
      <c r="GW209" s="157"/>
      <c r="GX209" s="157"/>
      <c r="GY209" s="221"/>
      <c r="GZ209" s="221"/>
      <c r="HA209" s="221"/>
      <c r="HB209" s="221"/>
      <c r="HC209" s="221"/>
      <c r="HD209" s="221"/>
      <c r="HE209" s="157"/>
      <c r="HF209" s="157"/>
      <c r="HG209" s="157"/>
      <c r="HH209" s="157"/>
      <c r="HI209" s="157"/>
      <c r="HJ209" s="157"/>
      <c r="HK209" s="157"/>
      <c r="HL209" s="157"/>
      <c r="HM209" s="157"/>
      <c r="HN209" s="157"/>
      <c r="HO209" s="157"/>
      <c r="HP209" s="157"/>
      <c r="HQ209" s="157"/>
      <c r="HR209" s="221"/>
      <c r="HS209" s="221"/>
      <c r="HT209" s="221"/>
      <c r="HU209" s="221"/>
      <c r="HV209" s="221"/>
      <c r="HW209" s="221"/>
      <c r="HX209" s="157"/>
      <c r="HY209" s="157"/>
      <c r="HZ209" s="157"/>
      <c r="IA209" s="157"/>
      <c r="IB209" s="157"/>
      <c r="IC209" s="157"/>
      <c r="ID209" s="157"/>
      <c r="IE209" s="157"/>
      <c r="IF209" s="157"/>
      <c r="IG209" s="157"/>
      <c r="IH209" s="157"/>
      <c r="II209" s="157"/>
      <c r="IJ209" s="157"/>
      <c r="IK209" s="221"/>
      <c r="IL209" s="221"/>
      <c r="IM209" s="157"/>
      <c r="IN209" s="157"/>
      <c r="IO209" s="157"/>
      <c r="IP209" s="157"/>
      <c r="IQ209" s="157"/>
      <c r="IR209" s="157"/>
      <c r="IS209" s="157"/>
      <c r="IT209" s="157"/>
      <c r="IU209" s="157"/>
      <c r="IV209" s="157"/>
      <c r="IW209" s="157"/>
      <c r="IX209" s="157"/>
      <c r="IY209" s="157"/>
      <c r="IZ209" s="157"/>
      <c r="JA209" s="157"/>
      <c r="JB209" s="157"/>
      <c r="JC209" s="157"/>
      <c r="JD209" s="157"/>
      <c r="JE209" s="157"/>
    </row>
    <row r="210" spans="1:265" s="135" customFormat="1">
      <c r="A210" s="157"/>
      <c r="B210" s="157"/>
      <c r="C210" s="157"/>
      <c r="E210" s="157"/>
      <c r="F210" s="157"/>
      <c r="G210" s="157"/>
      <c r="H210" s="157"/>
      <c r="I210" s="157"/>
      <c r="J210" s="157"/>
      <c r="K210" s="157"/>
      <c r="L210" s="157"/>
      <c r="M210" s="157"/>
      <c r="N210" s="157"/>
      <c r="O210" s="157"/>
      <c r="P210" s="157"/>
      <c r="Q210" s="157"/>
      <c r="R210" s="157"/>
      <c r="S210" s="157"/>
      <c r="T210" s="157"/>
      <c r="U210" s="157"/>
      <c r="V210" s="157"/>
      <c r="W210" s="157"/>
      <c r="X210" s="157"/>
      <c r="Y210" s="157"/>
      <c r="Z210" s="157"/>
      <c r="AA210" s="157"/>
      <c r="AB210" s="157"/>
      <c r="AC210" s="157"/>
      <c r="AD210" s="157"/>
      <c r="AE210" s="157"/>
      <c r="AF210" s="157"/>
      <c r="AG210" s="157"/>
      <c r="AH210" s="157"/>
      <c r="AI210" s="157"/>
      <c r="AJ210" s="221"/>
      <c r="AK210" s="221"/>
      <c r="AL210" s="221"/>
      <c r="AM210" s="221"/>
      <c r="AN210" s="221"/>
      <c r="AO210" s="221"/>
      <c r="AP210" s="157"/>
      <c r="AQ210" s="157"/>
      <c r="AR210" s="157"/>
      <c r="AS210" s="157"/>
      <c r="AT210" s="157"/>
      <c r="AU210" s="157"/>
      <c r="AV210" s="157"/>
      <c r="AW210" s="157"/>
      <c r="AX210" s="157"/>
      <c r="AY210" s="157"/>
      <c r="AZ210" s="157"/>
      <c r="BA210" s="157"/>
      <c r="BB210" s="157"/>
      <c r="BC210" s="157"/>
      <c r="BD210" s="157"/>
      <c r="BE210" s="157"/>
      <c r="BF210" s="157"/>
      <c r="BG210" s="157"/>
      <c r="BH210" s="157"/>
      <c r="BI210" s="157"/>
      <c r="BJ210" s="157"/>
      <c r="BK210" s="157"/>
      <c r="BL210" s="157"/>
      <c r="BM210" s="157"/>
      <c r="BN210" s="157"/>
      <c r="BO210" s="157"/>
      <c r="BP210" s="157"/>
      <c r="BQ210" s="157"/>
      <c r="BR210" s="157"/>
      <c r="BS210" s="157"/>
      <c r="BT210" s="157"/>
      <c r="BU210" s="157"/>
      <c r="BV210" s="221"/>
      <c r="BW210" s="221"/>
      <c r="BX210" s="221"/>
      <c r="BY210" s="221"/>
      <c r="BZ210" s="221"/>
      <c r="CA210" s="221"/>
      <c r="CB210" s="157"/>
      <c r="CC210" s="157"/>
      <c r="CD210" s="157"/>
      <c r="CE210" s="157"/>
      <c r="CF210" s="157"/>
      <c r="CG210" s="157"/>
      <c r="CH210" s="157"/>
      <c r="CI210" s="157"/>
      <c r="CJ210" s="157"/>
      <c r="CK210" s="157"/>
      <c r="CL210" s="157"/>
      <c r="CM210" s="157"/>
      <c r="CN210" s="157"/>
      <c r="CO210" s="221"/>
      <c r="CP210" s="221"/>
      <c r="CQ210" s="221"/>
      <c r="CR210" s="221"/>
      <c r="CS210" s="221"/>
      <c r="CT210" s="221"/>
      <c r="CU210" s="157"/>
      <c r="CV210" s="157"/>
      <c r="CW210" s="157"/>
      <c r="CX210" s="157"/>
      <c r="CY210" s="157"/>
      <c r="CZ210" s="157"/>
      <c r="DA210" s="157"/>
      <c r="DB210" s="157"/>
      <c r="DC210" s="157"/>
      <c r="DD210" s="157"/>
      <c r="DE210" s="157"/>
      <c r="DF210" s="157"/>
      <c r="DG210" s="157"/>
      <c r="DH210" s="221"/>
      <c r="DI210" s="221"/>
      <c r="DJ210" s="221"/>
      <c r="DK210" s="221"/>
      <c r="DL210" s="221"/>
      <c r="DM210" s="221"/>
      <c r="DN210" s="157"/>
      <c r="DO210" s="157"/>
      <c r="DP210" s="157"/>
      <c r="DQ210" s="157"/>
      <c r="DR210" s="157"/>
      <c r="DS210" s="157"/>
      <c r="DT210" s="157"/>
      <c r="DU210" s="157"/>
      <c r="DV210" s="157"/>
      <c r="DW210" s="157"/>
      <c r="DX210" s="157"/>
      <c r="DY210" s="157"/>
      <c r="DZ210" s="157"/>
      <c r="EA210" s="221"/>
      <c r="EB210" s="221"/>
      <c r="EC210" s="221"/>
      <c r="ED210" s="221"/>
      <c r="EE210" s="221"/>
      <c r="EF210" s="221"/>
      <c r="EG210" s="157"/>
      <c r="EH210" s="157"/>
      <c r="EI210" s="157"/>
      <c r="EJ210" s="157"/>
      <c r="EK210" s="157"/>
      <c r="EL210" s="157"/>
      <c r="EM210" s="157"/>
      <c r="EN210" s="157"/>
      <c r="EO210" s="157"/>
      <c r="EP210" s="157"/>
      <c r="EQ210" s="157"/>
      <c r="ER210" s="157"/>
      <c r="ES210" s="157"/>
      <c r="ET210" s="221"/>
      <c r="EU210" s="221"/>
      <c r="EV210" s="221"/>
      <c r="EW210" s="221"/>
      <c r="EX210" s="221"/>
      <c r="EY210" s="221"/>
      <c r="EZ210" s="157"/>
      <c r="FA210" s="157"/>
      <c r="FB210" s="157"/>
      <c r="FC210" s="157"/>
      <c r="FD210" s="157"/>
      <c r="FE210" s="157"/>
      <c r="FF210" s="157"/>
      <c r="FG210" s="157"/>
      <c r="FH210" s="157"/>
      <c r="FI210" s="157"/>
      <c r="FJ210" s="157"/>
      <c r="FK210" s="157"/>
      <c r="FL210" s="157"/>
      <c r="FM210" s="221"/>
      <c r="FN210" s="221"/>
      <c r="FO210" s="221"/>
      <c r="FP210" s="221"/>
      <c r="FQ210" s="221"/>
      <c r="FR210" s="221"/>
      <c r="FS210" s="157"/>
      <c r="FT210" s="157"/>
      <c r="FU210" s="157"/>
      <c r="FV210" s="157"/>
      <c r="FW210" s="157"/>
      <c r="FX210" s="157"/>
      <c r="FY210" s="157"/>
      <c r="FZ210" s="157"/>
      <c r="GA210" s="157"/>
      <c r="GB210" s="157"/>
      <c r="GC210" s="157"/>
      <c r="GD210" s="157"/>
      <c r="GE210" s="157"/>
      <c r="GF210" s="221"/>
      <c r="GG210" s="221"/>
      <c r="GH210" s="221"/>
      <c r="GI210" s="221"/>
      <c r="GJ210" s="221"/>
      <c r="GK210" s="221"/>
      <c r="GL210" s="157"/>
      <c r="GM210" s="157"/>
      <c r="GN210" s="157"/>
      <c r="GO210" s="157"/>
      <c r="GP210" s="157"/>
      <c r="GQ210" s="157"/>
      <c r="GR210" s="157"/>
      <c r="GS210" s="157"/>
      <c r="GT210" s="157"/>
      <c r="GU210" s="157"/>
      <c r="GV210" s="157"/>
      <c r="GW210" s="157"/>
      <c r="GX210" s="157"/>
      <c r="GY210" s="221"/>
      <c r="GZ210" s="221"/>
      <c r="HA210" s="221"/>
      <c r="HB210" s="221"/>
      <c r="HC210" s="221"/>
      <c r="HD210" s="221"/>
      <c r="HE210" s="156"/>
      <c r="HF210" s="157"/>
      <c r="HG210" s="157"/>
      <c r="HH210" s="157"/>
      <c r="HI210" s="157"/>
      <c r="HJ210" s="157"/>
      <c r="HK210" s="157"/>
      <c r="HL210" s="157"/>
      <c r="HM210" s="157"/>
      <c r="HN210" s="157"/>
      <c r="HO210" s="157"/>
      <c r="HP210" s="157"/>
      <c r="HQ210" s="157"/>
      <c r="HR210" s="221"/>
      <c r="HS210" s="221"/>
      <c r="HT210" s="221"/>
      <c r="HU210" s="221"/>
      <c r="HV210" s="221"/>
      <c r="HW210" s="221"/>
      <c r="HX210" s="157"/>
      <c r="HY210" s="157"/>
      <c r="HZ210" s="157"/>
      <c r="IA210" s="157"/>
      <c r="IB210" s="157"/>
      <c r="IC210" s="157"/>
      <c r="ID210" s="157"/>
      <c r="IE210" s="157"/>
      <c r="IF210" s="157"/>
      <c r="IG210" s="157"/>
      <c r="IH210" s="157"/>
      <c r="II210" s="157"/>
      <c r="IJ210" s="157"/>
      <c r="IK210" s="221"/>
      <c r="IL210" s="221"/>
      <c r="IM210" s="157"/>
      <c r="IN210" s="157"/>
      <c r="IO210" s="157"/>
      <c r="IP210" s="157"/>
      <c r="IQ210" s="157"/>
      <c r="IR210" s="157"/>
      <c r="IS210" s="157"/>
      <c r="IT210" s="157"/>
      <c r="IU210" s="157"/>
      <c r="IV210" s="157"/>
      <c r="IW210" s="157"/>
      <c r="IX210" s="157"/>
      <c r="IY210" s="157"/>
      <c r="IZ210" s="157"/>
      <c r="JA210" s="157"/>
      <c r="JB210" s="157"/>
      <c r="JC210" s="157"/>
      <c r="JD210" s="157"/>
      <c r="JE210" s="157"/>
    </row>
    <row r="211" spans="1:265" s="135" customFormat="1">
      <c r="A211" s="157"/>
      <c r="B211" s="157"/>
      <c r="C211" s="157"/>
      <c r="D211" s="157"/>
      <c r="E211" s="157"/>
      <c r="F211" s="157"/>
      <c r="G211" s="157"/>
      <c r="H211" s="157"/>
      <c r="I211" s="157"/>
      <c r="J211" s="157"/>
      <c r="K211" s="157"/>
      <c r="L211" s="157"/>
      <c r="M211" s="157"/>
      <c r="N211" s="157"/>
      <c r="O211" s="157"/>
      <c r="P211" s="157"/>
      <c r="Q211" s="157"/>
      <c r="R211" s="157"/>
      <c r="S211" s="157"/>
      <c r="T211" s="157"/>
      <c r="U211" s="157"/>
      <c r="V211" s="157"/>
      <c r="W211" s="157"/>
      <c r="X211" s="157"/>
      <c r="Y211" s="157"/>
      <c r="Z211" s="157"/>
      <c r="AA211" s="157"/>
      <c r="AB211" s="157"/>
      <c r="AC211" s="157"/>
      <c r="AD211" s="157"/>
      <c r="AE211" s="157"/>
      <c r="AF211" s="157"/>
      <c r="AG211" s="157"/>
      <c r="AH211" s="157"/>
      <c r="AI211" s="157"/>
      <c r="AJ211" s="221"/>
      <c r="AK211" s="221"/>
      <c r="AL211" s="221"/>
      <c r="AM211" s="221"/>
      <c r="AN211" s="221"/>
      <c r="AO211" s="221"/>
      <c r="AP211" s="157"/>
      <c r="AQ211" s="157"/>
      <c r="AR211" s="157"/>
      <c r="AS211" s="157"/>
      <c r="AT211" s="157"/>
      <c r="AU211" s="157"/>
      <c r="AV211" s="157"/>
      <c r="AW211" s="157"/>
      <c r="AX211" s="157"/>
      <c r="AY211" s="157"/>
      <c r="AZ211" s="157"/>
      <c r="BA211" s="157"/>
      <c r="BB211" s="157"/>
      <c r="BC211" s="157"/>
      <c r="BD211" s="157"/>
      <c r="BE211" s="157"/>
      <c r="BF211" s="157"/>
      <c r="BG211" s="157"/>
      <c r="BH211" s="157"/>
      <c r="BI211" s="157"/>
      <c r="BJ211" s="157"/>
      <c r="BK211" s="157"/>
      <c r="BL211" s="157"/>
      <c r="BM211" s="157"/>
      <c r="BN211" s="157"/>
      <c r="BO211" s="157"/>
      <c r="BP211" s="157"/>
      <c r="BQ211" s="157"/>
      <c r="BR211" s="157"/>
      <c r="BS211" s="157"/>
      <c r="BT211" s="157"/>
      <c r="BU211" s="157"/>
      <c r="BV211" s="221"/>
      <c r="BW211" s="221"/>
      <c r="BX211" s="221"/>
      <c r="BY211" s="221"/>
      <c r="BZ211" s="221"/>
      <c r="CA211" s="221"/>
      <c r="CB211" s="157"/>
      <c r="CC211" s="157"/>
      <c r="CD211" s="157"/>
      <c r="CE211" s="157"/>
      <c r="CF211" s="157"/>
      <c r="CG211" s="157"/>
      <c r="CH211" s="157"/>
      <c r="CI211" s="157"/>
      <c r="CJ211" s="157"/>
      <c r="CK211" s="157"/>
      <c r="CL211" s="157"/>
      <c r="CM211" s="157"/>
      <c r="CN211" s="157"/>
      <c r="CO211" s="221"/>
      <c r="CP211" s="221"/>
      <c r="CQ211" s="221"/>
      <c r="CR211" s="221"/>
      <c r="CS211" s="221"/>
      <c r="CT211" s="221"/>
      <c r="CU211" s="157"/>
      <c r="CV211" s="157"/>
      <c r="CW211" s="157"/>
      <c r="CX211" s="157"/>
      <c r="CY211" s="157"/>
      <c r="CZ211" s="157"/>
      <c r="DA211" s="157"/>
      <c r="DB211" s="157"/>
      <c r="DC211" s="157"/>
      <c r="DD211" s="157"/>
      <c r="DE211" s="157"/>
      <c r="DF211" s="157"/>
      <c r="DG211" s="157"/>
      <c r="DH211" s="221"/>
      <c r="DI211" s="221"/>
      <c r="DJ211" s="221"/>
      <c r="DK211" s="221"/>
      <c r="DL211" s="221"/>
      <c r="DM211" s="221"/>
      <c r="DN211" s="157"/>
      <c r="DO211" s="157"/>
      <c r="DP211" s="157"/>
      <c r="DQ211" s="157"/>
      <c r="DR211" s="157"/>
      <c r="DS211" s="157"/>
      <c r="DT211" s="157"/>
      <c r="DU211" s="157"/>
      <c r="DV211" s="157"/>
      <c r="DW211" s="157"/>
      <c r="DX211" s="157"/>
      <c r="DY211" s="157"/>
      <c r="DZ211" s="157"/>
      <c r="EA211" s="221"/>
      <c r="EB211" s="221"/>
      <c r="EC211" s="221"/>
      <c r="ED211" s="221"/>
      <c r="EE211" s="221"/>
      <c r="EF211" s="221"/>
      <c r="EG211" s="157"/>
      <c r="EH211" s="157"/>
      <c r="EI211" s="157"/>
      <c r="EJ211" s="157"/>
      <c r="EK211" s="157"/>
      <c r="EL211" s="157"/>
      <c r="EM211" s="157"/>
      <c r="EN211" s="157"/>
      <c r="EO211" s="157"/>
      <c r="EP211" s="157"/>
      <c r="EQ211" s="157"/>
      <c r="ER211" s="157"/>
      <c r="ES211" s="157"/>
      <c r="ET211" s="221"/>
      <c r="EU211" s="221"/>
      <c r="EV211" s="221"/>
      <c r="EW211" s="221"/>
      <c r="EX211" s="221"/>
      <c r="EY211" s="221"/>
      <c r="EZ211" s="157"/>
      <c r="FA211" s="157"/>
      <c r="FB211" s="157"/>
      <c r="FC211" s="157"/>
      <c r="FD211" s="157"/>
      <c r="FE211" s="157"/>
      <c r="FF211" s="157"/>
      <c r="FG211" s="157"/>
      <c r="FH211" s="157"/>
      <c r="FI211" s="157"/>
      <c r="FJ211" s="157"/>
      <c r="FK211" s="157"/>
      <c r="FL211" s="157"/>
      <c r="FM211" s="221"/>
      <c r="FN211" s="221"/>
      <c r="FO211" s="221"/>
      <c r="FP211" s="221"/>
      <c r="FQ211" s="221"/>
      <c r="FR211" s="221"/>
      <c r="FS211" s="157"/>
      <c r="FT211" s="157"/>
      <c r="FU211" s="157"/>
      <c r="FV211" s="157"/>
      <c r="FW211" s="157"/>
      <c r="FX211" s="157"/>
      <c r="FY211" s="157"/>
      <c r="FZ211" s="157"/>
      <c r="GA211" s="157"/>
      <c r="GB211" s="157"/>
      <c r="GC211" s="157"/>
      <c r="GD211" s="157"/>
      <c r="GE211" s="157"/>
      <c r="GF211" s="221"/>
      <c r="GG211" s="221"/>
      <c r="GH211" s="221"/>
      <c r="GI211" s="221"/>
      <c r="GJ211" s="221"/>
      <c r="GK211" s="221"/>
      <c r="GL211" s="157"/>
      <c r="GM211" s="157"/>
      <c r="GN211" s="157"/>
      <c r="GO211" s="157"/>
      <c r="GP211" s="157"/>
      <c r="GQ211" s="157"/>
      <c r="GR211" s="157"/>
      <c r="GS211" s="157"/>
      <c r="GT211" s="157"/>
      <c r="GU211" s="157"/>
      <c r="GV211" s="157"/>
      <c r="GW211" s="157"/>
      <c r="GX211" s="157"/>
      <c r="GY211" s="221"/>
      <c r="GZ211" s="221"/>
      <c r="HA211" s="221"/>
      <c r="HB211" s="221"/>
      <c r="HC211" s="221"/>
      <c r="HD211" s="221"/>
      <c r="HE211" s="157"/>
      <c r="HF211" s="157"/>
      <c r="HG211" s="157"/>
      <c r="HH211" s="157"/>
      <c r="HI211" s="157"/>
      <c r="HJ211" s="157"/>
      <c r="HK211" s="157"/>
      <c r="HL211" s="157"/>
      <c r="HM211" s="157"/>
      <c r="HN211" s="157"/>
      <c r="HO211" s="157"/>
      <c r="HP211" s="157"/>
      <c r="HQ211" s="157"/>
      <c r="HR211" s="221"/>
      <c r="HS211" s="221"/>
      <c r="HT211" s="221"/>
      <c r="HU211" s="221"/>
      <c r="HV211" s="221"/>
      <c r="HW211" s="221"/>
      <c r="HX211" s="157"/>
      <c r="HY211" s="157"/>
      <c r="HZ211" s="157"/>
      <c r="IA211" s="157"/>
      <c r="IB211" s="157"/>
      <c r="IC211" s="157"/>
      <c r="ID211" s="157"/>
      <c r="IE211" s="157"/>
      <c r="IF211" s="157"/>
      <c r="IG211" s="157"/>
      <c r="IH211" s="157"/>
      <c r="II211" s="157"/>
      <c r="IJ211" s="157"/>
      <c r="IK211" s="221"/>
      <c r="IL211" s="221"/>
      <c r="IM211" s="157"/>
      <c r="IN211" s="157"/>
      <c r="IO211" s="157"/>
      <c r="IP211" s="157"/>
      <c r="IQ211" s="157"/>
      <c r="IR211" s="157"/>
      <c r="IS211" s="157"/>
      <c r="IT211" s="157"/>
      <c r="IU211" s="157"/>
      <c r="IV211" s="157"/>
      <c r="IW211" s="157"/>
      <c r="IX211" s="157"/>
      <c r="IY211" s="157"/>
      <c r="IZ211" s="157"/>
      <c r="JA211" s="157"/>
      <c r="JB211" s="157"/>
      <c r="JC211" s="157"/>
      <c r="JD211" s="157"/>
      <c r="JE211" s="157"/>
    </row>
    <row r="212" spans="1:265" s="135" customFormat="1">
      <c r="A212" s="157"/>
      <c r="B212" s="157"/>
      <c r="C212" s="157"/>
      <c r="D212" s="157"/>
      <c r="E212" s="157"/>
      <c r="F212" s="157"/>
      <c r="G212" s="157"/>
      <c r="H212" s="157"/>
      <c r="I212" s="157"/>
      <c r="J212" s="157"/>
      <c r="K212" s="157"/>
      <c r="L212" s="157"/>
      <c r="M212" s="157"/>
      <c r="N212" s="157"/>
      <c r="O212" s="157"/>
      <c r="P212" s="157"/>
      <c r="Q212" s="157"/>
      <c r="R212" s="157"/>
      <c r="S212" s="157"/>
      <c r="T212" s="157"/>
      <c r="U212" s="157"/>
      <c r="V212" s="157"/>
      <c r="W212" s="157"/>
      <c r="X212" s="157"/>
      <c r="Y212" s="157"/>
      <c r="Z212" s="157"/>
      <c r="AA212" s="157"/>
      <c r="AB212" s="157"/>
      <c r="AC212" s="157"/>
      <c r="AD212" s="157"/>
      <c r="AE212" s="157"/>
      <c r="AF212" s="157"/>
      <c r="AG212" s="157"/>
      <c r="AH212" s="157"/>
      <c r="AI212" s="157"/>
      <c r="AJ212" s="221"/>
      <c r="AK212" s="221"/>
      <c r="AL212" s="221"/>
      <c r="AM212" s="221"/>
      <c r="AN212" s="221"/>
      <c r="AO212" s="221"/>
      <c r="AP212" s="157"/>
      <c r="AQ212" s="157"/>
      <c r="AR212" s="157"/>
      <c r="AS212" s="157"/>
      <c r="AT212" s="157"/>
      <c r="AU212" s="157"/>
      <c r="AV212" s="157"/>
      <c r="AW212" s="157"/>
      <c r="AX212" s="157"/>
      <c r="AY212" s="157"/>
      <c r="AZ212" s="157"/>
      <c r="BA212" s="157"/>
      <c r="BB212" s="157"/>
      <c r="BC212" s="157"/>
      <c r="BD212" s="157"/>
      <c r="BE212" s="157"/>
      <c r="BF212" s="157"/>
      <c r="BG212" s="157"/>
      <c r="BH212" s="157"/>
      <c r="BI212" s="157"/>
      <c r="BJ212" s="157"/>
      <c r="BK212" s="157"/>
      <c r="BL212" s="157"/>
      <c r="BM212" s="157"/>
      <c r="BN212" s="157"/>
      <c r="BO212" s="157"/>
      <c r="BP212" s="157"/>
      <c r="BQ212" s="157"/>
      <c r="BR212" s="157"/>
      <c r="BS212" s="157"/>
      <c r="BT212" s="157"/>
      <c r="BU212" s="157"/>
      <c r="BV212" s="221"/>
      <c r="BW212" s="221"/>
      <c r="BX212" s="221"/>
      <c r="BY212" s="221"/>
      <c r="BZ212" s="221"/>
      <c r="CA212" s="221"/>
      <c r="CB212" s="157"/>
      <c r="CC212" s="157"/>
      <c r="CD212" s="157"/>
      <c r="CE212" s="157"/>
      <c r="CF212" s="157"/>
      <c r="CG212" s="157"/>
      <c r="CH212" s="157"/>
      <c r="CI212" s="157"/>
      <c r="CJ212" s="157"/>
      <c r="CK212" s="157"/>
      <c r="CL212" s="157"/>
      <c r="CM212" s="157"/>
      <c r="CN212" s="157"/>
      <c r="CO212" s="221"/>
      <c r="CP212" s="221"/>
      <c r="CQ212" s="221"/>
      <c r="CR212" s="221"/>
      <c r="CS212" s="221"/>
      <c r="CT212" s="221"/>
      <c r="CU212" s="157"/>
      <c r="CV212" s="157"/>
      <c r="CW212" s="157"/>
      <c r="CX212" s="157"/>
      <c r="CY212" s="157"/>
      <c r="CZ212" s="157"/>
      <c r="DA212" s="157"/>
      <c r="DB212" s="157"/>
      <c r="DC212" s="157"/>
      <c r="DD212" s="157"/>
      <c r="DE212" s="157"/>
      <c r="DF212" s="157"/>
      <c r="DG212" s="157"/>
      <c r="DH212" s="221"/>
      <c r="DI212" s="221"/>
      <c r="DJ212" s="221"/>
      <c r="DK212" s="221"/>
      <c r="DL212" s="221"/>
      <c r="DM212" s="221"/>
      <c r="DN212" s="157"/>
      <c r="DO212" s="157"/>
      <c r="DP212" s="157"/>
      <c r="DQ212" s="157"/>
      <c r="DR212" s="157"/>
      <c r="DS212" s="157"/>
      <c r="DT212" s="157"/>
      <c r="DU212" s="157"/>
      <c r="DV212" s="157"/>
      <c r="DW212" s="157"/>
      <c r="DX212" s="157"/>
      <c r="DY212" s="157"/>
      <c r="DZ212" s="157"/>
      <c r="EA212" s="221"/>
      <c r="EB212" s="221"/>
      <c r="EC212" s="221"/>
      <c r="ED212" s="221"/>
      <c r="EE212" s="221"/>
      <c r="EF212" s="221"/>
      <c r="EG212" s="157"/>
      <c r="EH212" s="157"/>
      <c r="EI212" s="157"/>
      <c r="EJ212" s="157"/>
      <c r="EK212" s="157"/>
      <c r="EL212" s="157"/>
      <c r="EM212" s="157"/>
      <c r="EN212" s="157"/>
      <c r="EO212" s="157"/>
      <c r="EP212" s="157"/>
      <c r="EQ212" s="157"/>
      <c r="ER212" s="157"/>
      <c r="ES212" s="157"/>
      <c r="ET212" s="221"/>
      <c r="EU212" s="221"/>
      <c r="EV212" s="221"/>
      <c r="EW212" s="221"/>
      <c r="EX212" s="221"/>
      <c r="EY212" s="221"/>
      <c r="EZ212" s="157"/>
      <c r="FA212" s="157"/>
      <c r="FB212" s="157"/>
      <c r="FC212" s="157"/>
      <c r="FD212" s="157"/>
      <c r="FE212" s="157"/>
      <c r="FF212" s="157"/>
      <c r="FG212" s="157"/>
      <c r="FH212" s="157"/>
      <c r="FI212" s="157"/>
      <c r="FJ212" s="157"/>
      <c r="FK212" s="157"/>
      <c r="FL212" s="157"/>
      <c r="FM212" s="221"/>
      <c r="FN212" s="221"/>
      <c r="FO212" s="221"/>
      <c r="FP212" s="221"/>
      <c r="FQ212" s="221"/>
      <c r="FR212" s="221"/>
      <c r="FS212" s="157"/>
      <c r="FT212" s="157"/>
      <c r="FU212" s="157"/>
      <c r="FV212" s="157"/>
      <c r="FW212" s="157"/>
      <c r="FX212" s="157"/>
      <c r="FY212" s="157"/>
      <c r="FZ212" s="157"/>
      <c r="GA212" s="157"/>
      <c r="GB212" s="157"/>
      <c r="GC212" s="157"/>
      <c r="GD212" s="157"/>
      <c r="GE212" s="157"/>
      <c r="GF212" s="221"/>
      <c r="GG212" s="221"/>
      <c r="GH212" s="221"/>
      <c r="GI212" s="221"/>
      <c r="GJ212" s="221"/>
      <c r="GK212" s="221"/>
      <c r="GL212" s="157"/>
      <c r="GM212" s="157"/>
      <c r="GN212" s="157"/>
      <c r="GO212" s="157"/>
      <c r="GP212" s="157"/>
      <c r="GQ212" s="157"/>
      <c r="GR212" s="157"/>
      <c r="GS212" s="157"/>
      <c r="GT212" s="157"/>
      <c r="GU212" s="157"/>
      <c r="GV212" s="157"/>
      <c r="GW212" s="157"/>
      <c r="GX212" s="157"/>
      <c r="GY212" s="221"/>
      <c r="GZ212" s="221"/>
      <c r="HA212" s="221"/>
      <c r="HB212" s="221"/>
      <c r="HC212" s="221"/>
      <c r="HD212" s="221"/>
      <c r="HE212" s="157"/>
      <c r="HF212" s="157"/>
      <c r="HG212" s="157"/>
      <c r="HH212" s="157"/>
      <c r="HI212" s="157"/>
      <c r="HJ212" s="157"/>
      <c r="HK212" s="157"/>
      <c r="HL212" s="157"/>
      <c r="HM212" s="157"/>
      <c r="HN212" s="157"/>
      <c r="HO212" s="157"/>
      <c r="HP212" s="157"/>
      <c r="HQ212" s="157"/>
      <c r="HR212" s="221"/>
      <c r="HS212" s="221"/>
      <c r="HT212" s="221"/>
      <c r="HU212" s="221"/>
      <c r="HV212" s="221"/>
      <c r="HW212" s="221"/>
      <c r="HX212" s="157"/>
      <c r="HY212" s="157"/>
      <c r="HZ212" s="157"/>
      <c r="IA212" s="157"/>
      <c r="IB212" s="157"/>
      <c r="IC212" s="157"/>
      <c r="ID212" s="157"/>
      <c r="IE212" s="157"/>
      <c r="IF212" s="157"/>
      <c r="IG212" s="157"/>
      <c r="IH212" s="157"/>
      <c r="II212" s="157"/>
      <c r="IJ212" s="157"/>
      <c r="IK212" s="221"/>
      <c r="IL212" s="221"/>
      <c r="IM212" s="157"/>
      <c r="IN212" s="157"/>
      <c r="IO212" s="157"/>
      <c r="IP212" s="157"/>
      <c r="IQ212" s="157"/>
      <c r="IR212" s="157"/>
      <c r="IS212" s="157"/>
      <c r="IT212" s="157"/>
      <c r="IU212" s="157"/>
      <c r="IV212" s="157"/>
      <c r="IW212" s="157"/>
      <c r="IX212" s="157"/>
      <c r="IY212" s="157"/>
      <c r="IZ212" s="157"/>
      <c r="JA212" s="157"/>
      <c r="JB212" s="157"/>
      <c r="JC212" s="157"/>
      <c r="JD212" s="157"/>
      <c r="JE212" s="157"/>
    </row>
    <row r="213" spans="1:265" s="135" customFormat="1">
      <c r="A213" s="157"/>
      <c r="B213" s="157"/>
      <c r="C213" s="157"/>
      <c r="D213" s="157"/>
      <c r="E213" s="157"/>
      <c r="F213" s="157"/>
      <c r="G213" s="157"/>
      <c r="H213" s="157"/>
      <c r="I213" s="157"/>
      <c r="J213" s="157"/>
      <c r="K213" s="157"/>
      <c r="L213" s="157"/>
      <c r="M213" s="157"/>
      <c r="N213" s="157"/>
      <c r="O213" s="157"/>
      <c r="P213" s="157"/>
      <c r="Q213" s="157"/>
      <c r="R213" s="157"/>
      <c r="S213" s="157"/>
      <c r="T213" s="157"/>
      <c r="U213" s="157"/>
      <c r="V213" s="157"/>
      <c r="W213" s="157"/>
      <c r="X213" s="157"/>
      <c r="Y213" s="157"/>
      <c r="Z213" s="157"/>
      <c r="AA213" s="157"/>
      <c r="AB213" s="157"/>
      <c r="AC213" s="157"/>
      <c r="AD213" s="157"/>
      <c r="AE213" s="157"/>
      <c r="AF213" s="157"/>
      <c r="AG213" s="157"/>
      <c r="AH213" s="157"/>
      <c r="AI213" s="157"/>
      <c r="AJ213" s="221"/>
      <c r="AK213" s="221"/>
      <c r="AL213" s="221"/>
      <c r="AM213" s="221"/>
      <c r="AN213" s="221"/>
      <c r="AO213" s="221"/>
      <c r="AP213" s="157"/>
      <c r="AQ213" s="157"/>
      <c r="AR213" s="157"/>
      <c r="AS213" s="157"/>
      <c r="AT213" s="157"/>
      <c r="AU213" s="157"/>
      <c r="AV213" s="157"/>
      <c r="AW213" s="157"/>
      <c r="AX213" s="157"/>
      <c r="AY213" s="157"/>
      <c r="AZ213" s="157"/>
      <c r="BA213" s="157"/>
      <c r="BB213" s="157"/>
      <c r="BC213" s="157"/>
      <c r="BD213" s="157"/>
      <c r="BE213" s="157"/>
      <c r="BF213" s="157"/>
      <c r="BG213" s="157"/>
      <c r="BH213" s="157"/>
      <c r="BI213" s="157"/>
      <c r="BJ213" s="157"/>
      <c r="BK213" s="157"/>
      <c r="BL213" s="157"/>
      <c r="BM213" s="157"/>
      <c r="BN213" s="157"/>
      <c r="BO213" s="157"/>
      <c r="BP213" s="157"/>
      <c r="BQ213" s="157"/>
      <c r="BR213" s="157"/>
      <c r="BS213" s="157"/>
      <c r="BT213" s="157"/>
      <c r="BU213" s="157"/>
      <c r="BV213" s="221"/>
      <c r="BW213" s="221"/>
      <c r="BX213" s="221"/>
      <c r="BY213" s="221"/>
      <c r="BZ213" s="221"/>
      <c r="CA213" s="221"/>
      <c r="CB213" s="157"/>
      <c r="CC213" s="157"/>
      <c r="CD213" s="157"/>
      <c r="CE213" s="157"/>
      <c r="CF213" s="157"/>
      <c r="CG213" s="157"/>
      <c r="CH213" s="157"/>
      <c r="CI213" s="157"/>
      <c r="CJ213" s="157"/>
      <c r="CK213" s="157"/>
      <c r="CL213" s="157"/>
      <c r="CM213" s="157"/>
      <c r="CN213" s="157"/>
      <c r="CO213" s="221"/>
      <c r="CP213" s="221"/>
      <c r="CQ213" s="221"/>
      <c r="CR213" s="221"/>
      <c r="CS213" s="221"/>
      <c r="CT213" s="221"/>
      <c r="CU213" s="157"/>
      <c r="CV213" s="157"/>
      <c r="CW213" s="157"/>
      <c r="CX213" s="157"/>
      <c r="CY213" s="157"/>
      <c r="CZ213" s="157"/>
      <c r="DA213" s="157"/>
      <c r="DB213" s="157"/>
      <c r="DC213" s="157"/>
      <c r="DD213" s="157"/>
      <c r="DE213" s="157"/>
      <c r="DF213" s="157"/>
      <c r="DG213" s="157"/>
      <c r="DH213" s="221"/>
      <c r="DI213" s="221"/>
      <c r="DJ213" s="221"/>
      <c r="DK213" s="221"/>
      <c r="DL213" s="221"/>
      <c r="DM213" s="221"/>
      <c r="DN213" s="157"/>
      <c r="DO213" s="157"/>
      <c r="DP213" s="157"/>
      <c r="DQ213" s="157"/>
      <c r="DR213" s="157"/>
      <c r="DS213" s="157"/>
      <c r="DT213" s="157"/>
      <c r="DU213" s="157"/>
      <c r="DV213" s="157"/>
      <c r="DW213" s="157"/>
      <c r="DX213" s="157"/>
      <c r="DY213" s="157"/>
      <c r="DZ213" s="157"/>
      <c r="EA213" s="221"/>
      <c r="EB213" s="221"/>
      <c r="EC213" s="221"/>
      <c r="ED213" s="221"/>
      <c r="EE213" s="221"/>
      <c r="EF213" s="221"/>
      <c r="EG213" s="157"/>
      <c r="EH213" s="157"/>
      <c r="EI213" s="157"/>
      <c r="EJ213" s="157"/>
      <c r="EK213" s="157"/>
      <c r="EL213" s="157"/>
      <c r="EM213" s="157"/>
      <c r="EN213" s="157"/>
      <c r="EO213" s="157"/>
      <c r="EP213" s="157"/>
      <c r="EQ213" s="157"/>
      <c r="ER213" s="157"/>
      <c r="ES213" s="157"/>
      <c r="ET213" s="221"/>
      <c r="EU213" s="221"/>
      <c r="EV213" s="221"/>
      <c r="EW213" s="221"/>
      <c r="EX213" s="221"/>
      <c r="EY213" s="221"/>
      <c r="EZ213" s="157"/>
      <c r="FA213" s="157"/>
      <c r="FB213" s="157"/>
      <c r="FC213" s="157"/>
      <c r="FD213" s="157"/>
      <c r="FE213" s="157"/>
      <c r="FF213" s="157"/>
      <c r="FG213" s="157"/>
      <c r="FH213" s="157"/>
      <c r="FI213" s="157"/>
      <c r="FJ213" s="157"/>
      <c r="FK213" s="157"/>
      <c r="FL213" s="157"/>
      <c r="FM213" s="221"/>
      <c r="FN213" s="221"/>
      <c r="FO213" s="221"/>
      <c r="FP213" s="221"/>
      <c r="FQ213" s="221"/>
      <c r="FR213" s="221"/>
      <c r="FS213" s="157"/>
      <c r="FT213" s="157"/>
      <c r="FU213" s="157"/>
      <c r="FV213" s="157"/>
      <c r="FW213" s="157"/>
      <c r="FX213" s="157"/>
      <c r="FY213" s="157"/>
      <c r="FZ213" s="157"/>
      <c r="GA213" s="157"/>
      <c r="GB213" s="157"/>
      <c r="GC213" s="157"/>
      <c r="GD213" s="157"/>
      <c r="GE213" s="157"/>
      <c r="GF213" s="221"/>
      <c r="GG213" s="221"/>
      <c r="GH213" s="221"/>
      <c r="GI213" s="221"/>
      <c r="GJ213" s="221"/>
      <c r="GK213" s="221"/>
      <c r="GL213" s="157"/>
      <c r="GM213" s="157"/>
      <c r="GN213" s="157"/>
      <c r="GO213" s="157"/>
      <c r="GP213" s="157"/>
      <c r="GQ213" s="157"/>
      <c r="GR213" s="157"/>
      <c r="GS213" s="157"/>
      <c r="GT213" s="157"/>
      <c r="GU213" s="157"/>
      <c r="GV213" s="157"/>
      <c r="GW213" s="157"/>
      <c r="GX213" s="157"/>
      <c r="GY213" s="221"/>
      <c r="GZ213" s="221"/>
      <c r="HA213" s="221"/>
      <c r="HB213" s="221"/>
      <c r="HC213" s="221"/>
      <c r="HD213" s="221"/>
      <c r="HE213" s="157"/>
      <c r="HF213" s="157"/>
      <c r="HG213" s="157"/>
      <c r="HH213" s="157"/>
      <c r="HI213" s="157"/>
      <c r="HJ213" s="157"/>
      <c r="HK213" s="157"/>
      <c r="HL213" s="157"/>
      <c r="HM213" s="157"/>
      <c r="HN213" s="157"/>
      <c r="HO213" s="157"/>
      <c r="HP213" s="157"/>
      <c r="HQ213" s="157"/>
      <c r="HR213" s="221"/>
      <c r="HS213" s="221"/>
      <c r="HT213" s="221"/>
      <c r="HU213" s="221"/>
      <c r="HV213" s="221"/>
      <c r="HW213" s="221"/>
      <c r="HX213" s="157"/>
      <c r="HY213" s="157"/>
      <c r="HZ213" s="157"/>
      <c r="IA213" s="157"/>
      <c r="IB213" s="157"/>
      <c r="IC213" s="157"/>
      <c r="ID213" s="157"/>
      <c r="IE213" s="157"/>
      <c r="IF213" s="157"/>
      <c r="IG213" s="157"/>
      <c r="IH213" s="157"/>
      <c r="II213" s="157"/>
      <c r="IJ213" s="157"/>
      <c r="IK213" s="221"/>
      <c r="IL213" s="221"/>
      <c r="IM213" s="157"/>
      <c r="IN213" s="157"/>
      <c r="IO213" s="157"/>
      <c r="IP213" s="157"/>
      <c r="IQ213" s="157"/>
      <c r="IR213" s="157"/>
      <c r="IS213" s="157"/>
      <c r="IT213" s="157"/>
      <c r="IU213" s="157"/>
      <c r="IV213" s="157"/>
      <c r="IW213" s="157"/>
      <c r="IX213" s="157"/>
      <c r="IY213" s="157"/>
      <c r="IZ213" s="157"/>
      <c r="JA213" s="157"/>
      <c r="JB213" s="157"/>
      <c r="JC213" s="157"/>
      <c r="JD213" s="157"/>
      <c r="JE213" s="157"/>
    </row>
    <row r="214" spans="1:265" s="135" customFormat="1">
      <c r="A214" s="157"/>
      <c r="B214" s="157"/>
      <c r="C214" s="157"/>
      <c r="D214" s="157"/>
      <c r="E214" s="157"/>
      <c r="F214" s="157"/>
      <c r="G214" s="157"/>
      <c r="H214" s="157"/>
      <c r="I214" s="157"/>
      <c r="J214" s="157"/>
      <c r="K214" s="157"/>
      <c r="L214" s="157"/>
      <c r="M214" s="157"/>
      <c r="N214" s="157"/>
      <c r="O214" s="157"/>
      <c r="P214" s="157"/>
      <c r="Q214" s="157"/>
      <c r="R214" s="157"/>
      <c r="S214" s="157"/>
      <c r="T214" s="157"/>
      <c r="U214" s="157"/>
      <c r="V214" s="157"/>
      <c r="W214" s="157"/>
      <c r="X214" s="157"/>
      <c r="Y214" s="157"/>
      <c r="Z214" s="157"/>
      <c r="AA214" s="157"/>
      <c r="AB214" s="157"/>
      <c r="AC214" s="157"/>
      <c r="AD214" s="157"/>
      <c r="AE214" s="157"/>
      <c r="AF214" s="157"/>
      <c r="AG214" s="157"/>
      <c r="AH214" s="157"/>
      <c r="AI214" s="157"/>
      <c r="AJ214" s="221"/>
      <c r="AK214" s="221"/>
      <c r="AL214" s="221"/>
      <c r="AM214" s="221"/>
      <c r="AN214" s="221"/>
      <c r="AO214" s="221"/>
      <c r="AP214" s="157"/>
      <c r="AQ214" s="157"/>
      <c r="AR214" s="157"/>
      <c r="AS214" s="157"/>
      <c r="AT214" s="157"/>
      <c r="AU214" s="157"/>
      <c r="AV214" s="157"/>
      <c r="AW214" s="157"/>
      <c r="AX214" s="157"/>
      <c r="AY214" s="157"/>
      <c r="AZ214" s="157"/>
      <c r="BA214" s="157"/>
      <c r="BB214" s="157"/>
      <c r="BC214" s="157"/>
      <c r="BD214" s="157"/>
      <c r="BE214" s="157"/>
      <c r="BF214" s="157"/>
      <c r="BG214" s="157"/>
      <c r="BH214" s="157"/>
      <c r="BI214" s="157"/>
      <c r="BJ214" s="157"/>
      <c r="BK214" s="157"/>
      <c r="BL214" s="157"/>
      <c r="BM214" s="157"/>
      <c r="BN214" s="157"/>
      <c r="BO214" s="157"/>
      <c r="BP214" s="157"/>
      <c r="BQ214" s="157"/>
      <c r="BR214" s="157"/>
      <c r="BS214" s="157"/>
      <c r="BT214" s="157"/>
      <c r="BU214" s="157"/>
      <c r="BV214" s="221"/>
      <c r="BW214" s="221"/>
      <c r="BX214" s="221"/>
      <c r="BY214" s="221"/>
      <c r="BZ214" s="221"/>
      <c r="CA214" s="221"/>
      <c r="CB214" s="157"/>
      <c r="CC214" s="157"/>
      <c r="CD214" s="157"/>
      <c r="CE214" s="157"/>
      <c r="CF214" s="157"/>
      <c r="CG214" s="157"/>
      <c r="CH214" s="157"/>
      <c r="CI214" s="157"/>
      <c r="CJ214" s="157"/>
      <c r="CK214" s="157"/>
      <c r="CL214" s="157"/>
      <c r="CM214" s="157"/>
      <c r="CN214" s="157"/>
      <c r="CO214" s="221"/>
      <c r="CP214" s="221"/>
      <c r="CQ214" s="221"/>
      <c r="CR214" s="221"/>
      <c r="CS214" s="221"/>
      <c r="CT214" s="221"/>
      <c r="CU214" s="157"/>
      <c r="CV214" s="157"/>
      <c r="CW214" s="157"/>
      <c r="CX214" s="157"/>
      <c r="CY214" s="157"/>
      <c r="CZ214" s="157"/>
      <c r="DA214" s="157"/>
      <c r="DB214" s="157"/>
      <c r="DC214" s="157"/>
      <c r="DD214" s="157"/>
      <c r="DE214" s="157"/>
      <c r="DF214" s="157"/>
      <c r="DG214" s="157"/>
      <c r="DH214" s="221"/>
      <c r="DI214" s="221"/>
      <c r="DJ214" s="221"/>
      <c r="DK214" s="221"/>
      <c r="DL214" s="221"/>
      <c r="DM214" s="221"/>
      <c r="DN214" s="157"/>
      <c r="DO214" s="157"/>
      <c r="DP214" s="157"/>
      <c r="DQ214" s="157"/>
      <c r="DR214" s="157"/>
      <c r="DS214" s="157"/>
      <c r="DT214" s="157"/>
      <c r="DU214" s="157"/>
      <c r="DV214" s="157"/>
      <c r="DW214" s="157"/>
      <c r="DX214" s="157"/>
      <c r="DY214" s="157"/>
      <c r="DZ214" s="157"/>
      <c r="EA214" s="221"/>
      <c r="EB214" s="221"/>
      <c r="EC214" s="221"/>
      <c r="ED214" s="221"/>
      <c r="EE214" s="221"/>
      <c r="EF214" s="221"/>
      <c r="EG214" s="157"/>
      <c r="EH214" s="157"/>
      <c r="EI214" s="157"/>
      <c r="EJ214" s="157"/>
      <c r="EK214" s="157"/>
      <c r="EL214" s="157"/>
      <c r="EM214" s="157"/>
      <c r="EN214" s="157"/>
      <c r="EO214" s="157"/>
      <c r="EP214" s="157"/>
      <c r="EQ214" s="157"/>
      <c r="ER214" s="157"/>
      <c r="ES214" s="157"/>
      <c r="ET214" s="221"/>
      <c r="EU214" s="221"/>
      <c r="EV214" s="221"/>
      <c r="EW214" s="221"/>
      <c r="EX214" s="221"/>
      <c r="EY214" s="221"/>
      <c r="EZ214" s="157"/>
      <c r="FA214" s="157"/>
      <c r="FB214" s="157"/>
      <c r="FC214" s="157"/>
      <c r="FD214" s="157"/>
      <c r="FE214" s="157"/>
      <c r="FF214" s="157"/>
      <c r="FG214" s="157"/>
      <c r="FH214" s="157"/>
      <c r="FI214" s="157"/>
      <c r="FJ214" s="157"/>
      <c r="FK214" s="157"/>
      <c r="FL214" s="157"/>
      <c r="FM214" s="221"/>
      <c r="FN214" s="221"/>
      <c r="FO214" s="221"/>
      <c r="FP214" s="221"/>
      <c r="FQ214" s="221"/>
      <c r="FR214" s="221"/>
      <c r="FS214" s="157"/>
      <c r="FT214" s="157"/>
      <c r="FU214" s="157"/>
      <c r="FV214" s="157"/>
      <c r="FW214" s="157"/>
      <c r="FX214" s="157"/>
      <c r="FY214" s="157"/>
      <c r="FZ214" s="157"/>
      <c r="GA214" s="157"/>
      <c r="GB214" s="157"/>
      <c r="GC214" s="157"/>
      <c r="GD214" s="157"/>
      <c r="GE214" s="157"/>
      <c r="GF214" s="221"/>
      <c r="GG214" s="221"/>
      <c r="GH214" s="221"/>
      <c r="GI214" s="221"/>
      <c r="GJ214" s="221"/>
      <c r="GK214" s="221"/>
      <c r="GL214" s="157"/>
      <c r="GM214" s="157"/>
      <c r="GN214" s="157"/>
      <c r="GO214" s="157"/>
      <c r="GP214" s="157"/>
      <c r="GQ214" s="157"/>
      <c r="GR214" s="157"/>
      <c r="GS214" s="157"/>
      <c r="GT214" s="157"/>
      <c r="GU214" s="157"/>
      <c r="GV214" s="157"/>
      <c r="GW214" s="157"/>
      <c r="GX214" s="157"/>
      <c r="GY214" s="221"/>
      <c r="GZ214" s="221"/>
      <c r="HA214" s="221"/>
      <c r="HB214" s="221"/>
      <c r="HC214" s="221"/>
      <c r="HD214" s="221"/>
      <c r="HE214" s="157"/>
      <c r="HF214" s="157"/>
      <c r="HG214" s="157"/>
      <c r="HH214" s="157"/>
      <c r="HI214" s="157"/>
      <c r="HJ214" s="157"/>
      <c r="HK214" s="157"/>
      <c r="HL214" s="157"/>
      <c r="HM214" s="157"/>
      <c r="HN214" s="157"/>
      <c r="HO214" s="157"/>
      <c r="HP214" s="157"/>
      <c r="HQ214" s="157"/>
      <c r="HR214" s="221"/>
      <c r="HS214" s="221"/>
      <c r="HT214" s="221"/>
      <c r="HU214" s="221"/>
      <c r="HV214" s="221"/>
      <c r="HW214" s="221"/>
      <c r="HX214" s="157"/>
      <c r="HY214" s="157"/>
      <c r="HZ214" s="157"/>
      <c r="IA214" s="157"/>
      <c r="IB214" s="157"/>
      <c r="IC214" s="157"/>
      <c r="ID214" s="157"/>
      <c r="IE214" s="157"/>
      <c r="IF214" s="157"/>
      <c r="IG214" s="157"/>
      <c r="IH214" s="157"/>
      <c r="II214" s="157"/>
      <c r="IJ214" s="157"/>
      <c r="IK214" s="221"/>
      <c r="IL214" s="221"/>
      <c r="IM214" s="157"/>
      <c r="IN214" s="157"/>
      <c r="IO214" s="157"/>
      <c r="IP214" s="157"/>
      <c r="IQ214" s="157"/>
      <c r="IR214" s="157"/>
      <c r="IS214" s="157"/>
      <c r="IT214" s="157"/>
      <c r="IU214" s="157"/>
      <c r="IV214" s="157"/>
      <c r="IW214" s="157"/>
      <c r="IX214" s="157"/>
      <c r="IY214" s="157"/>
      <c r="IZ214" s="157"/>
      <c r="JA214" s="157"/>
      <c r="JB214" s="157"/>
      <c r="JC214" s="157"/>
      <c r="JD214" s="157"/>
      <c r="JE214" s="157"/>
    </row>
    <row r="215" spans="1:265" s="135" customFormat="1">
      <c r="A215" s="157"/>
      <c r="B215" s="157"/>
      <c r="C215" s="157"/>
      <c r="D215" s="157"/>
      <c r="E215" s="157"/>
      <c r="F215" s="157"/>
      <c r="G215" s="157"/>
      <c r="H215" s="157"/>
      <c r="I215" s="157"/>
      <c r="J215" s="157"/>
      <c r="K215" s="157"/>
      <c r="L215" s="157"/>
      <c r="M215" s="157"/>
      <c r="N215" s="157"/>
      <c r="O215" s="157"/>
      <c r="P215" s="157"/>
      <c r="Q215" s="157"/>
      <c r="R215" s="157"/>
      <c r="S215" s="157"/>
      <c r="T215" s="157"/>
      <c r="U215" s="157"/>
      <c r="V215" s="157"/>
      <c r="W215" s="157"/>
      <c r="X215" s="157"/>
      <c r="Y215" s="157"/>
      <c r="Z215" s="157"/>
      <c r="AA215" s="157"/>
      <c r="AB215" s="157"/>
      <c r="AC215" s="157"/>
      <c r="AD215" s="157"/>
      <c r="AE215" s="157"/>
      <c r="AF215" s="157"/>
      <c r="AG215" s="157"/>
      <c r="AH215" s="157"/>
      <c r="AI215" s="157"/>
      <c r="AJ215" s="221"/>
      <c r="AK215" s="221"/>
      <c r="AL215" s="221"/>
      <c r="AM215" s="221"/>
      <c r="AN215" s="221"/>
      <c r="AO215" s="221"/>
      <c r="AP215" s="157"/>
      <c r="AQ215" s="157"/>
      <c r="AR215" s="157"/>
      <c r="AS215" s="157"/>
      <c r="AT215" s="157"/>
      <c r="AU215" s="157"/>
      <c r="AV215" s="157"/>
      <c r="AW215" s="157"/>
      <c r="AX215" s="157"/>
      <c r="AY215" s="157"/>
      <c r="AZ215" s="157"/>
      <c r="BA215" s="157"/>
      <c r="BB215" s="157"/>
      <c r="BC215" s="157"/>
      <c r="BD215" s="157"/>
      <c r="BE215" s="157"/>
      <c r="BF215" s="157"/>
      <c r="BG215" s="157"/>
      <c r="BH215" s="157"/>
      <c r="BI215" s="157"/>
      <c r="BJ215" s="157"/>
      <c r="BK215" s="157"/>
      <c r="BL215" s="157"/>
      <c r="BM215" s="157"/>
      <c r="BN215" s="157"/>
      <c r="BO215" s="157"/>
      <c r="BP215" s="157"/>
      <c r="BQ215" s="157"/>
      <c r="BR215" s="157"/>
      <c r="BS215" s="157"/>
      <c r="BT215" s="157"/>
      <c r="BU215" s="157"/>
      <c r="BV215" s="221"/>
      <c r="BW215" s="221"/>
      <c r="BX215" s="221"/>
      <c r="BY215" s="221"/>
      <c r="BZ215" s="221"/>
      <c r="CA215" s="221"/>
      <c r="CB215" s="157"/>
      <c r="CC215" s="157"/>
      <c r="CD215" s="157"/>
      <c r="CE215" s="157"/>
      <c r="CF215" s="157"/>
      <c r="CG215" s="157"/>
      <c r="CH215" s="157"/>
      <c r="CI215" s="157"/>
      <c r="CJ215" s="157"/>
      <c r="CK215" s="157"/>
      <c r="CL215" s="157"/>
      <c r="CM215" s="157"/>
      <c r="CN215" s="157"/>
      <c r="CO215" s="221"/>
      <c r="CP215" s="221"/>
      <c r="CQ215" s="221"/>
      <c r="CR215" s="221"/>
      <c r="CS215" s="221"/>
      <c r="CT215" s="221"/>
      <c r="CU215" s="157"/>
      <c r="CV215" s="157"/>
      <c r="CW215" s="157"/>
      <c r="CX215" s="157"/>
      <c r="CY215" s="157"/>
      <c r="CZ215" s="157"/>
      <c r="DA215" s="157"/>
      <c r="DB215" s="157"/>
      <c r="DC215" s="157"/>
      <c r="DD215" s="157"/>
      <c r="DE215" s="157"/>
      <c r="DF215" s="157"/>
      <c r="DG215" s="157"/>
      <c r="DH215" s="221"/>
      <c r="DI215" s="221"/>
      <c r="DJ215" s="221"/>
      <c r="DK215" s="221"/>
      <c r="DL215" s="221"/>
      <c r="DM215" s="221"/>
      <c r="DN215" s="157"/>
      <c r="DO215" s="157"/>
      <c r="DP215" s="157"/>
      <c r="DQ215" s="157"/>
      <c r="DR215" s="157"/>
      <c r="DS215" s="157"/>
      <c r="DT215" s="157"/>
      <c r="DU215" s="157"/>
      <c r="DV215" s="157"/>
      <c r="DW215" s="157"/>
      <c r="DX215" s="157"/>
      <c r="DY215" s="157"/>
      <c r="DZ215" s="157"/>
      <c r="EA215" s="221"/>
      <c r="EB215" s="221"/>
      <c r="EC215" s="221"/>
      <c r="ED215" s="221"/>
      <c r="EE215" s="221"/>
      <c r="EF215" s="221"/>
      <c r="EG215" s="157"/>
      <c r="EH215" s="157"/>
      <c r="EI215" s="157"/>
      <c r="EJ215" s="157"/>
      <c r="EK215" s="157"/>
      <c r="EL215" s="157"/>
      <c r="EM215" s="157"/>
      <c r="EN215" s="157"/>
      <c r="EO215" s="157"/>
      <c r="EP215" s="157"/>
      <c r="EQ215" s="157"/>
      <c r="ER215" s="157"/>
      <c r="ES215" s="157"/>
      <c r="ET215" s="221"/>
      <c r="EU215" s="221"/>
      <c r="EV215" s="221"/>
      <c r="EW215" s="221"/>
      <c r="EX215" s="221"/>
      <c r="EY215" s="221"/>
      <c r="EZ215" s="157"/>
      <c r="FA215" s="157"/>
      <c r="FB215" s="157"/>
      <c r="FC215" s="157"/>
      <c r="FD215" s="157"/>
      <c r="FE215" s="157"/>
      <c r="FF215" s="157"/>
      <c r="FG215" s="157"/>
      <c r="FH215" s="157"/>
      <c r="FI215" s="157"/>
      <c r="FJ215" s="157"/>
      <c r="FK215" s="157"/>
      <c r="FL215" s="157"/>
      <c r="FM215" s="221"/>
      <c r="FN215" s="221"/>
      <c r="FO215" s="221"/>
      <c r="FP215" s="221"/>
      <c r="FQ215" s="221"/>
      <c r="FR215" s="221"/>
      <c r="FS215" s="157"/>
      <c r="FT215" s="157"/>
      <c r="FU215" s="157"/>
      <c r="FV215" s="157"/>
      <c r="FW215" s="157"/>
      <c r="FX215" s="157"/>
      <c r="FY215" s="157"/>
      <c r="FZ215" s="157"/>
      <c r="GA215" s="157"/>
      <c r="GB215" s="157"/>
      <c r="GC215" s="157"/>
      <c r="GD215" s="157"/>
      <c r="GE215" s="157"/>
      <c r="GF215" s="221"/>
      <c r="GG215" s="221"/>
      <c r="GH215" s="221"/>
      <c r="GI215" s="221"/>
      <c r="GJ215" s="221"/>
      <c r="GK215" s="221"/>
      <c r="GL215" s="157"/>
      <c r="GM215" s="157"/>
      <c r="GN215" s="157"/>
      <c r="GO215" s="157"/>
      <c r="GP215" s="157"/>
      <c r="GQ215" s="157"/>
      <c r="GR215" s="157"/>
      <c r="GS215" s="157"/>
      <c r="GT215" s="157"/>
      <c r="GU215" s="157"/>
      <c r="GV215" s="157"/>
      <c r="GW215" s="157"/>
      <c r="GX215" s="157"/>
      <c r="GY215" s="221"/>
      <c r="GZ215" s="221"/>
      <c r="HA215" s="221"/>
      <c r="HB215" s="221"/>
      <c r="HC215" s="221"/>
      <c r="HD215" s="221"/>
      <c r="HE215" s="235"/>
      <c r="HF215" s="235"/>
      <c r="HG215" s="235"/>
      <c r="HH215" s="235"/>
      <c r="HI215" s="235"/>
      <c r="HJ215" s="235"/>
      <c r="HK215" s="235"/>
      <c r="HL215" s="235"/>
      <c r="HM215" s="157"/>
      <c r="HN215" s="157"/>
      <c r="HO215" s="157"/>
      <c r="HP215" s="157"/>
      <c r="HQ215" s="157"/>
      <c r="HR215" s="221"/>
      <c r="HS215" s="221"/>
      <c r="HT215" s="221"/>
      <c r="HU215" s="221"/>
      <c r="HV215" s="221"/>
      <c r="HW215" s="221"/>
      <c r="HX215" s="157"/>
      <c r="HY215" s="157"/>
      <c r="HZ215" s="157"/>
      <c r="IA215" s="157"/>
      <c r="IB215" s="157"/>
      <c r="IC215" s="157"/>
      <c r="ID215" s="157"/>
      <c r="IE215" s="157"/>
      <c r="IF215" s="157"/>
      <c r="IG215" s="157"/>
      <c r="IH215" s="157"/>
      <c r="II215" s="157"/>
      <c r="IJ215" s="157"/>
      <c r="IK215" s="221"/>
      <c r="IL215" s="221"/>
      <c r="IM215" s="157"/>
      <c r="IN215" s="157"/>
      <c r="IO215" s="157"/>
      <c r="IP215" s="157"/>
      <c r="IQ215" s="157"/>
      <c r="IR215" s="157"/>
      <c r="IS215" s="157"/>
      <c r="IT215" s="157"/>
      <c r="IU215" s="157"/>
      <c r="IV215" s="157"/>
      <c r="IW215" s="157"/>
      <c r="IX215" s="157"/>
      <c r="IY215" s="157"/>
      <c r="IZ215" s="157"/>
      <c r="JA215" s="157"/>
      <c r="JB215" s="157"/>
      <c r="JC215" s="157"/>
      <c r="JD215" s="157"/>
      <c r="JE215" s="157"/>
    </row>
    <row r="216" spans="1:265" s="135" customFormat="1">
      <c r="A216" s="157"/>
      <c r="B216" s="157"/>
      <c r="C216" s="157"/>
      <c r="D216" s="157"/>
      <c r="E216" s="157"/>
      <c r="F216" s="157"/>
      <c r="G216" s="157"/>
      <c r="H216" s="157"/>
      <c r="I216" s="157"/>
      <c r="J216" s="157"/>
      <c r="K216" s="157"/>
      <c r="L216" s="157"/>
      <c r="M216" s="157"/>
      <c r="N216" s="157"/>
      <c r="O216" s="157"/>
      <c r="P216" s="157"/>
      <c r="Q216" s="157"/>
      <c r="R216" s="157"/>
      <c r="S216" s="157"/>
      <c r="T216" s="157"/>
      <c r="U216" s="157"/>
      <c r="V216" s="157"/>
      <c r="W216" s="157"/>
      <c r="X216" s="157"/>
      <c r="Y216" s="157"/>
      <c r="Z216" s="157"/>
      <c r="AA216" s="157"/>
      <c r="AB216" s="157"/>
      <c r="AC216" s="157"/>
      <c r="AD216" s="157"/>
      <c r="AE216" s="157"/>
      <c r="AF216" s="157"/>
      <c r="AG216" s="157"/>
      <c r="AH216" s="157"/>
      <c r="AI216" s="157"/>
      <c r="AJ216" s="221"/>
      <c r="AK216" s="221"/>
      <c r="AL216" s="221"/>
      <c r="AM216" s="221"/>
      <c r="AN216" s="221"/>
      <c r="AO216" s="221"/>
      <c r="AP216" s="157"/>
      <c r="AQ216" s="157"/>
      <c r="AR216" s="157"/>
      <c r="AS216" s="157"/>
      <c r="AT216" s="157"/>
      <c r="AU216" s="157"/>
      <c r="AV216" s="157"/>
      <c r="AW216" s="157"/>
      <c r="AX216" s="157"/>
      <c r="AY216" s="157"/>
      <c r="AZ216" s="157"/>
      <c r="BA216" s="157"/>
      <c r="BB216" s="157"/>
      <c r="BC216" s="157"/>
      <c r="BD216" s="157"/>
      <c r="BE216" s="157"/>
      <c r="BF216" s="157"/>
      <c r="BG216" s="157"/>
      <c r="BH216" s="157"/>
      <c r="BI216" s="157"/>
      <c r="BJ216" s="157"/>
      <c r="BK216" s="157"/>
      <c r="BL216" s="157"/>
      <c r="BM216" s="157"/>
      <c r="BN216" s="157"/>
      <c r="BO216" s="157"/>
      <c r="BP216" s="157"/>
      <c r="BQ216" s="157"/>
      <c r="BR216" s="157"/>
      <c r="BS216" s="157"/>
      <c r="BT216" s="157"/>
      <c r="BU216" s="157"/>
      <c r="BV216" s="221"/>
      <c r="BW216" s="221"/>
      <c r="BX216" s="221"/>
      <c r="BY216" s="221"/>
      <c r="BZ216" s="221"/>
      <c r="CA216" s="221"/>
      <c r="CB216" s="157"/>
      <c r="CC216" s="157"/>
      <c r="CD216" s="157"/>
      <c r="CE216" s="157"/>
      <c r="CF216" s="157"/>
      <c r="CG216" s="157"/>
      <c r="CH216" s="157"/>
      <c r="CI216" s="157"/>
      <c r="CJ216" s="157"/>
      <c r="CK216" s="157"/>
      <c r="CL216" s="157"/>
      <c r="CM216" s="157"/>
      <c r="CN216" s="157"/>
      <c r="CO216" s="221"/>
      <c r="CP216" s="221"/>
      <c r="CQ216" s="221"/>
      <c r="CR216" s="221"/>
      <c r="CS216" s="221"/>
      <c r="CT216" s="221"/>
      <c r="CU216" s="157"/>
      <c r="CV216" s="157"/>
      <c r="CW216" s="157"/>
      <c r="CX216" s="157"/>
      <c r="CY216" s="157"/>
      <c r="CZ216" s="157"/>
      <c r="DA216" s="157"/>
      <c r="DB216" s="157"/>
      <c r="DC216" s="157"/>
      <c r="DD216" s="157"/>
      <c r="DE216" s="157"/>
      <c r="DF216" s="157"/>
      <c r="DG216" s="157"/>
      <c r="DH216" s="221"/>
      <c r="DI216" s="221"/>
      <c r="DJ216" s="221"/>
      <c r="DK216" s="221"/>
      <c r="DL216" s="221"/>
      <c r="DM216" s="221"/>
      <c r="DN216" s="157"/>
      <c r="DO216" s="157"/>
      <c r="DP216" s="157"/>
      <c r="DQ216" s="157"/>
      <c r="DR216" s="157"/>
      <c r="DS216" s="157"/>
      <c r="DT216" s="157"/>
      <c r="DU216" s="157"/>
      <c r="DV216" s="157"/>
      <c r="DW216" s="157"/>
      <c r="DX216" s="157"/>
      <c r="DY216" s="157"/>
      <c r="DZ216" s="157"/>
      <c r="EA216" s="221"/>
      <c r="EB216" s="221"/>
      <c r="EC216" s="221"/>
      <c r="ED216" s="221"/>
      <c r="EE216" s="221"/>
      <c r="EF216" s="221"/>
      <c r="EG216" s="157"/>
      <c r="EH216" s="157"/>
      <c r="EI216" s="157"/>
      <c r="EJ216" s="157"/>
      <c r="EK216" s="157"/>
      <c r="EL216" s="157"/>
      <c r="EM216" s="157"/>
      <c r="EN216" s="157"/>
      <c r="EO216" s="157"/>
      <c r="EP216" s="157"/>
      <c r="EQ216" s="157"/>
      <c r="ER216" s="157"/>
      <c r="ES216" s="157"/>
      <c r="ET216" s="221"/>
      <c r="EU216" s="221"/>
      <c r="EV216" s="221"/>
      <c r="EW216" s="221"/>
      <c r="EX216" s="221"/>
      <c r="EY216" s="221"/>
      <c r="EZ216" s="157"/>
      <c r="FA216" s="157"/>
      <c r="FB216" s="157"/>
      <c r="FC216" s="157"/>
      <c r="FD216" s="157"/>
      <c r="FE216" s="157"/>
      <c r="FF216" s="157"/>
      <c r="FG216" s="157"/>
      <c r="FH216" s="157"/>
      <c r="FI216" s="157"/>
      <c r="FJ216" s="157"/>
      <c r="FK216" s="157"/>
      <c r="FL216" s="157"/>
      <c r="FM216" s="221"/>
      <c r="FN216" s="221"/>
      <c r="FO216" s="221"/>
      <c r="FP216" s="221"/>
      <c r="FQ216" s="221"/>
      <c r="FR216" s="221"/>
      <c r="FS216" s="157"/>
      <c r="FT216" s="157"/>
      <c r="FU216" s="157"/>
      <c r="FV216" s="157"/>
      <c r="FW216" s="157"/>
      <c r="FX216" s="157"/>
      <c r="FY216" s="157"/>
      <c r="FZ216" s="157"/>
      <c r="GA216" s="157"/>
      <c r="GB216" s="157"/>
      <c r="GC216" s="157"/>
      <c r="GD216" s="157"/>
      <c r="GE216" s="157"/>
      <c r="GF216" s="221"/>
      <c r="GG216" s="221"/>
      <c r="GH216" s="221"/>
      <c r="GI216" s="221"/>
      <c r="GJ216" s="221"/>
      <c r="GK216" s="221"/>
      <c r="GL216" s="157"/>
      <c r="GM216" s="157"/>
      <c r="GN216" s="157"/>
      <c r="GO216" s="157"/>
      <c r="GP216" s="157"/>
      <c r="GQ216" s="157"/>
      <c r="GR216" s="157"/>
      <c r="GS216" s="157"/>
      <c r="GT216" s="157"/>
      <c r="GU216" s="157"/>
      <c r="GV216" s="157"/>
      <c r="GW216" s="157"/>
      <c r="GX216" s="157"/>
      <c r="GY216" s="221"/>
      <c r="GZ216" s="221"/>
      <c r="HA216" s="221"/>
      <c r="HB216" s="221"/>
      <c r="HC216" s="221"/>
      <c r="HD216" s="221"/>
      <c r="HE216" s="157"/>
      <c r="HF216" s="157"/>
      <c r="HG216" s="157"/>
      <c r="HH216" s="157"/>
      <c r="HI216" s="157"/>
      <c r="HJ216" s="157"/>
      <c r="HK216" s="157"/>
      <c r="HL216" s="157"/>
      <c r="HM216" s="157"/>
      <c r="HN216" s="157"/>
      <c r="HO216" s="157"/>
      <c r="HP216" s="157"/>
      <c r="HQ216" s="157"/>
      <c r="HR216" s="221"/>
      <c r="HS216" s="221"/>
      <c r="HT216" s="221"/>
      <c r="HU216" s="221"/>
      <c r="HV216" s="221"/>
      <c r="HW216" s="221"/>
      <c r="HX216" s="157"/>
      <c r="HY216" s="157"/>
      <c r="HZ216" s="157"/>
      <c r="IA216" s="157"/>
      <c r="IB216" s="157"/>
      <c r="IC216" s="157"/>
      <c r="ID216" s="157"/>
      <c r="IE216" s="157"/>
      <c r="IF216" s="157"/>
      <c r="IG216" s="157"/>
      <c r="IH216" s="157"/>
      <c r="II216" s="157"/>
      <c r="IJ216" s="157"/>
      <c r="IK216" s="221"/>
      <c r="IL216" s="221"/>
      <c r="IM216" s="157"/>
      <c r="IN216" s="157"/>
      <c r="IO216" s="157"/>
      <c r="IP216" s="157"/>
      <c r="IQ216" s="157"/>
      <c r="IR216" s="157"/>
      <c r="IS216" s="157"/>
      <c r="IT216" s="157"/>
      <c r="IU216" s="157"/>
      <c r="IV216" s="157"/>
      <c r="IW216" s="157"/>
      <c r="IX216" s="157"/>
      <c r="IY216" s="157"/>
      <c r="IZ216" s="157"/>
      <c r="JA216" s="157"/>
      <c r="JB216" s="157"/>
      <c r="JC216" s="157"/>
      <c r="JD216" s="157"/>
      <c r="JE216" s="157"/>
    </row>
    <row r="217" spans="1:265" s="135" customFormat="1">
      <c r="A217" s="157"/>
      <c r="B217" s="157"/>
      <c r="C217" s="157"/>
      <c r="D217" s="157"/>
      <c r="E217" s="157"/>
      <c r="F217" s="157"/>
      <c r="G217" s="157"/>
      <c r="H217" s="157"/>
      <c r="I217" s="157"/>
      <c r="J217" s="157"/>
      <c r="K217" s="157"/>
      <c r="L217" s="157"/>
      <c r="M217" s="157"/>
      <c r="N217" s="157"/>
      <c r="O217" s="157"/>
      <c r="P217" s="157"/>
      <c r="Q217" s="157"/>
      <c r="R217" s="157"/>
      <c r="S217" s="157"/>
      <c r="T217" s="157"/>
      <c r="U217" s="157"/>
      <c r="V217" s="157"/>
      <c r="W217" s="157"/>
      <c r="X217" s="157"/>
      <c r="Y217" s="157"/>
      <c r="Z217" s="157"/>
      <c r="AA217" s="157"/>
      <c r="AB217" s="157"/>
      <c r="AC217" s="157"/>
      <c r="AD217" s="157"/>
      <c r="AE217" s="157"/>
      <c r="AF217" s="157"/>
      <c r="AG217" s="157"/>
      <c r="AH217" s="157"/>
      <c r="AI217" s="157"/>
      <c r="AJ217" s="221"/>
      <c r="AK217" s="221"/>
      <c r="AL217" s="221"/>
      <c r="AM217" s="221"/>
      <c r="AN217" s="221"/>
      <c r="AO217" s="221"/>
      <c r="AP217" s="157"/>
      <c r="AQ217" s="157"/>
      <c r="AR217" s="157"/>
      <c r="AS217" s="157"/>
      <c r="AT217" s="157"/>
      <c r="AU217" s="157"/>
      <c r="AV217" s="157"/>
      <c r="AW217" s="157"/>
      <c r="AX217" s="157"/>
      <c r="AY217" s="157"/>
      <c r="AZ217" s="157"/>
      <c r="BA217" s="157"/>
      <c r="BB217" s="157"/>
      <c r="BC217" s="157"/>
      <c r="BD217" s="157"/>
      <c r="BE217" s="157"/>
      <c r="BF217" s="157"/>
      <c r="BG217" s="157"/>
      <c r="BH217" s="157"/>
      <c r="BI217" s="157"/>
      <c r="BJ217" s="157"/>
      <c r="BK217" s="157"/>
      <c r="BL217" s="157"/>
      <c r="BM217" s="157"/>
      <c r="BN217" s="157"/>
      <c r="BO217" s="157"/>
      <c r="BP217" s="157"/>
      <c r="BQ217" s="157"/>
      <c r="BR217" s="157"/>
      <c r="BS217" s="157"/>
      <c r="BT217" s="157"/>
      <c r="BU217" s="157"/>
      <c r="BV217" s="221"/>
      <c r="BW217" s="221"/>
      <c r="BX217" s="221"/>
      <c r="BY217" s="221"/>
      <c r="BZ217" s="221"/>
      <c r="CA217" s="221"/>
      <c r="CB217" s="157"/>
      <c r="CC217" s="157"/>
      <c r="CD217" s="157"/>
      <c r="CE217" s="157"/>
      <c r="CF217" s="157"/>
      <c r="CG217" s="157"/>
      <c r="CH217" s="157"/>
      <c r="CI217" s="157"/>
      <c r="CJ217" s="157"/>
      <c r="CK217" s="157"/>
      <c r="CL217" s="157"/>
      <c r="CM217" s="157"/>
      <c r="CN217" s="157"/>
      <c r="CO217" s="221"/>
      <c r="CP217" s="221"/>
      <c r="CQ217" s="221"/>
      <c r="CR217" s="221"/>
      <c r="CS217" s="221"/>
      <c r="CT217" s="221"/>
      <c r="CU217" s="157"/>
      <c r="CV217" s="157"/>
      <c r="CW217" s="157"/>
      <c r="CX217" s="157"/>
      <c r="CY217" s="157"/>
      <c r="CZ217" s="157"/>
      <c r="DA217" s="157"/>
      <c r="DB217" s="157"/>
      <c r="DC217" s="157"/>
      <c r="DD217" s="157"/>
      <c r="DE217" s="157"/>
      <c r="DF217" s="157"/>
      <c r="DG217" s="157"/>
      <c r="DH217" s="221"/>
      <c r="DI217" s="221"/>
      <c r="DJ217" s="221"/>
      <c r="DK217" s="221"/>
      <c r="DL217" s="221"/>
      <c r="DM217" s="221"/>
      <c r="DN217" s="157"/>
      <c r="DO217" s="157"/>
      <c r="DP217" s="157"/>
      <c r="DQ217" s="157"/>
      <c r="DR217" s="157"/>
      <c r="DS217" s="157"/>
      <c r="DT217" s="157"/>
      <c r="DU217" s="157"/>
      <c r="DV217" s="157"/>
      <c r="DW217" s="157"/>
      <c r="DX217" s="157"/>
      <c r="DY217" s="157"/>
      <c r="DZ217" s="157"/>
      <c r="EA217" s="221"/>
      <c r="EB217" s="221"/>
      <c r="EC217" s="221"/>
      <c r="ED217" s="221"/>
      <c r="EE217" s="221"/>
      <c r="EF217" s="221"/>
      <c r="EG217" s="157"/>
      <c r="EH217" s="157"/>
      <c r="EI217" s="157"/>
      <c r="EJ217" s="157"/>
      <c r="EK217" s="157"/>
      <c r="EL217" s="157"/>
      <c r="EM217" s="157"/>
      <c r="EN217" s="157"/>
      <c r="EO217" s="157"/>
      <c r="EP217" s="157"/>
      <c r="EQ217" s="157"/>
      <c r="ER217" s="157"/>
      <c r="ES217" s="157"/>
      <c r="ET217" s="221"/>
      <c r="EU217" s="221"/>
      <c r="EV217" s="221"/>
      <c r="EW217" s="221"/>
      <c r="EX217" s="221"/>
      <c r="EY217" s="221"/>
      <c r="EZ217" s="157"/>
      <c r="FA217" s="157"/>
      <c r="FB217" s="157"/>
      <c r="FC217" s="157"/>
      <c r="FD217" s="157"/>
      <c r="FE217" s="157"/>
      <c r="FF217" s="157"/>
      <c r="FG217" s="157"/>
      <c r="FH217" s="157"/>
      <c r="FI217" s="157"/>
      <c r="FJ217" s="157"/>
      <c r="FK217" s="157"/>
      <c r="FL217" s="157"/>
      <c r="FM217" s="221"/>
      <c r="FN217" s="221"/>
      <c r="FO217" s="221"/>
      <c r="FP217" s="221"/>
      <c r="FQ217" s="221"/>
      <c r="FR217" s="221"/>
      <c r="FS217" s="157"/>
      <c r="FT217" s="157"/>
      <c r="FU217" s="157"/>
      <c r="FV217" s="157"/>
      <c r="FW217" s="157"/>
      <c r="FX217" s="157"/>
      <c r="FY217" s="157"/>
      <c r="FZ217" s="157"/>
      <c r="GA217" s="157"/>
      <c r="GB217" s="157"/>
      <c r="GC217" s="157"/>
      <c r="GD217" s="157"/>
      <c r="GE217" s="157"/>
      <c r="GF217" s="221"/>
      <c r="GG217" s="221"/>
      <c r="GH217" s="221"/>
      <c r="GI217" s="221"/>
      <c r="GJ217" s="221"/>
      <c r="GK217" s="221"/>
      <c r="GL217" s="157"/>
      <c r="GM217" s="157"/>
      <c r="GN217" s="157"/>
      <c r="GO217" s="157"/>
      <c r="GP217" s="157"/>
      <c r="GQ217" s="157"/>
      <c r="GR217" s="157"/>
      <c r="GS217" s="157"/>
      <c r="GT217" s="157"/>
      <c r="GU217" s="157"/>
      <c r="GV217" s="157"/>
      <c r="GW217" s="157"/>
      <c r="GX217" s="157"/>
      <c r="GY217" s="221"/>
      <c r="GZ217" s="221"/>
      <c r="HA217" s="221"/>
      <c r="HB217" s="221"/>
      <c r="HC217" s="221"/>
      <c r="HD217" s="221"/>
      <c r="HE217" s="157"/>
      <c r="HF217" s="157"/>
      <c r="HG217" s="157"/>
      <c r="HH217" s="157"/>
      <c r="HI217" s="157"/>
      <c r="HJ217" s="157"/>
      <c r="HK217" s="157"/>
      <c r="HL217" s="157"/>
      <c r="HM217" s="157"/>
      <c r="HN217" s="157"/>
      <c r="HO217" s="157"/>
      <c r="HP217" s="157"/>
      <c r="HQ217" s="157"/>
      <c r="HR217" s="221"/>
      <c r="HS217" s="221"/>
      <c r="HT217" s="221"/>
      <c r="HU217" s="221"/>
      <c r="HV217" s="221"/>
      <c r="HW217" s="221"/>
      <c r="HX217" s="157"/>
      <c r="HY217" s="157"/>
      <c r="HZ217" s="157"/>
      <c r="IA217" s="157"/>
      <c r="IB217" s="157"/>
      <c r="IC217" s="157"/>
      <c r="ID217" s="157"/>
      <c r="IE217" s="157"/>
      <c r="IF217" s="157"/>
      <c r="IG217" s="157"/>
      <c r="IH217" s="157"/>
      <c r="II217" s="157"/>
      <c r="IJ217" s="157"/>
      <c r="IK217" s="221"/>
      <c r="IL217" s="221"/>
      <c r="IM217" s="157"/>
      <c r="IN217" s="157"/>
      <c r="IO217" s="157"/>
      <c r="IP217" s="157"/>
      <c r="IQ217" s="157"/>
      <c r="IR217" s="157"/>
      <c r="IS217" s="157"/>
      <c r="IT217" s="157"/>
      <c r="IU217" s="157"/>
      <c r="IV217" s="157"/>
      <c r="IW217" s="157"/>
      <c r="IX217" s="157"/>
      <c r="IY217" s="157"/>
      <c r="IZ217" s="157"/>
      <c r="JA217" s="157"/>
      <c r="JB217" s="157"/>
      <c r="JC217" s="157"/>
      <c r="JD217" s="157"/>
      <c r="JE217" s="157"/>
    </row>
    <row r="218" spans="1:265" s="135" customFormat="1">
      <c r="A218" s="157"/>
      <c r="B218" s="157"/>
      <c r="C218" s="157"/>
      <c r="D218" s="157"/>
      <c r="E218" s="157"/>
      <c r="F218" s="157"/>
      <c r="G218" s="157"/>
      <c r="H218" s="157"/>
      <c r="I218" s="157"/>
      <c r="J218" s="157"/>
      <c r="K218" s="157"/>
      <c r="L218" s="157"/>
      <c r="M218" s="157"/>
      <c r="N218" s="157"/>
      <c r="O218" s="157"/>
      <c r="P218" s="157"/>
      <c r="Q218" s="157"/>
      <c r="R218" s="157"/>
      <c r="S218" s="157"/>
      <c r="T218" s="157"/>
      <c r="U218" s="157"/>
      <c r="V218" s="157"/>
      <c r="W218" s="157"/>
      <c r="X218" s="157"/>
      <c r="Y218" s="157"/>
      <c r="Z218" s="157"/>
      <c r="AA218" s="157"/>
      <c r="AB218" s="157"/>
      <c r="AC218" s="157"/>
      <c r="AD218" s="157"/>
      <c r="AE218" s="157"/>
      <c r="AF218" s="157"/>
      <c r="AG218" s="157"/>
      <c r="AH218" s="157"/>
      <c r="AI218" s="157"/>
      <c r="AJ218" s="221"/>
      <c r="AK218" s="221"/>
      <c r="AL218" s="221"/>
      <c r="AM218" s="221"/>
      <c r="AN218" s="221"/>
      <c r="AO218" s="221"/>
      <c r="AP218" s="157"/>
      <c r="AQ218" s="157"/>
      <c r="AR218" s="157"/>
      <c r="AS218" s="157"/>
      <c r="AT218" s="157"/>
      <c r="AU218" s="157"/>
      <c r="AV218" s="157"/>
      <c r="AW218" s="157"/>
      <c r="AX218" s="157"/>
      <c r="AY218" s="157"/>
      <c r="AZ218" s="157"/>
      <c r="BA218" s="157"/>
      <c r="BB218" s="157"/>
      <c r="BC218" s="157"/>
      <c r="BD218" s="157"/>
      <c r="BE218" s="157"/>
      <c r="BF218" s="157"/>
      <c r="BG218" s="157"/>
      <c r="BH218" s="157"/>
      <c r="BI218" s="157"/>
      <c r="BJ218" s="157"/>
      <c r="BK218" s="157"/>
      <c r="BL218" s="157"/>
      <c r="BM218" s="157"/>
      <c r="BN218" s="157"/>
      <c r="BO218" s="157"/>
      <c r="BP218" s="157"/>
      <c r="BQ218" s="157"/>
      <c r="BR218" s="157"/>
      <c r="BS218" s="157"/>
      <c r="BT218" s="157"/>
      <c r="BU218" s="157"/>
      <c r="BV218" s="221"/>
      <c r="BW218" s="221"/>
      <c r="BX218" s="221"/>
      <c r="BY218" s="221"/>
      <c r="BZ218" s="221"/>
      <c r="CA218" s="221"/>
      <c r="CB218" s="157"/>
      <c r="CC218" s="157"/>
      <c r="CD218" s="157"/>
      <c r="CE218" s="157"/>
      <c r="CF218" s="157"/>
      <c r="CG218" s="157"/>
      <c r="CH218" s="157"/>
      <c r="CI218" s="157"/>
      <c r="CJ218" s="157"/>
      <c r="CK218" s="157"/>
      <c r="CL218" s="157"/>
      <c r="CM218" s="157"/>
      <c r="CN218" s="157"/>
      <c r="CO218" s="221"/>
      <c r="CP218" s="221"/>
      <c r="CQ218" s="221"/>
      <c r="CR218" s="221"/>
      <c r="CS218" s="221"/>
      <c r="CT218" s="221"/>
      <c r="CU218" s="157"/>
      <c r="CV218" s="157"/>
      <c r="CW218" s="157"/>
      <c r="CX218" s="157"/>
      <c r="CY218" s="157"/>
      <c r="CZ218" s="157"/>
      <c r="DA218" s="157"/>
      <c r="DB218" s="157"/>
      <c r="DC218" s="157"/>
      <c r="DD218" s="157"/>
      <c r="DE218" s="157"/>
      <c r="DF218" s="157"/>
      <c r="DG218" s="157"/>
      <c r="DH218" s="221"/>
      <c r="DI218" s="221"/>
      <c r="DJ218" s="221"/>
      <c r="DK218" s="221"/>
      <c r="DL218" s="221"/>
      <c r="DM218" s="221"/>
      <c r="DN218" s="157"/>
      <c r="DO218" s="157"/>
      <c r="DP218" s="157"/>
      <c r="DQ218" s="157"/>
      <c r="DR218" s="157"/>
      <c r="DS218" s="157"/>
      <c r="DT218" s="157"/>
      <c r="DU218" s="157"/>
      <c r="DV218" s="157"/>
      <c r="DW218" s="157"/>
      <c r="DX218" s="157"/>
      <c r="DY218" s="157"/>
      <c r="DZ218" s="157"/>
      <c r="EA218" s="221"/>
      <c r="EB218" s="221"/>
      <c r="EC218" s="221"/>
      <c r="ED218" s="221"/>
      <c r="EE218" s="221"/>
      <c r="EF218" s="221"/>
      <c r="EG218" s="157"/>
      <c r="EH218" s="157"/>
      <c r="EI218" s="157"/>
      <c r="EJ218" s="157"/>
      <c r="EK218" s="157"/>
      <c r="EL218" s="157"/>
      <c r="EM218" s="157"/>
      <c r="EN218" s="157"/>
      <c r="EO218" s="157"/>
      <c r="EP218" s="157"/>
      <c r="EQ218" s="157"/>
      <c r="ER218" s="157"/>
      <c r="ES218" s="157"/>
      <c r="ET218" s="221"/>
      <c r="EU218" s="221"/>
      <c r="EV218" s="221"/>
      <c r="EW218" s="221"/>
      <c r="EX218" s="221"/>
      <c r="EY218" s="221"/>
      <c r="EZ218" s="157"/>
      <c r="FA218" s="157"/>
      <c r="FB218" s="157"/>
      <c r="FC218" s="157"/>
      <c r="FD218" s="157"/>
      <c r="FE218" s="157"/>
      <c r="FF218" s="157"/>
      <c r="FG218" s="157"/>
      <c r="FH218" s="157"/>
      <c r="FI218" s="157"/>
      <c r="FJ218" s="157"/>
      <c r="FK218" s="157"/>
      <c r="FL218" s="157"/>
      <c r="FM218" s="221"/>
      <c r="FN218" s="221"/>
      <c r="FO218" s="221"/>
      <c r="FP218" s="221"/>
      <c r="FQ218" s="221"/>
      <c r="FR218" s="221"/>
      <c r="FS218" s="157"/>
      <c r="FT218" s="157"/>
      <c r="FU218" s="157"/>
      <c r="FV218" s="157"/>
      <c r="FW218" s="157"/>
      <c r="FX218" s="157"/>
      <c r="FY218" s="157"/>
      <c r="FZ218" s="157"/>
      <c r="GA218" s="157"/>
      <c r="GB218" s="157"/>
      <c r="GC218" s="157"/>
      <c r="GD218" s="157"/>
      <c r="GE218" s="157"/>
      <c r="GF218" s="221"/>
      <c r="GG218" s="221"/>
      <c r="GH218" s="221"/>
      <c r="GI218" s="221"/>
      <c r="GJ218" s="221"/>
      <c r="GK218" s="221"/>
      <c r="GL218" s="157"/>
      <c r="GM218" s="157"/>
      <c r="GN218" s="157"/>
      <c r="GO218" s="157"/>
      <c r="GP218" s="157"/>
      <c r="GQ218" s="157"/>
      <c r="GR218" s="157"/>
      <c r="GS218" s="157"/>
      <c r="GT218" s="157"/>
      <c r="GU218" s="157"/>
      <c r="GV218" s="157"/>
      <c r="GW218" s="157"/>
      <c r="GX218" s="157"/>
      <c r="GY218" s="221"/>
      <c r="GZ218" s="221"/>
      <c r="HA218" s="221"/>
      <c r="HB218" s="221"/>
      <c r="HC218" s="221"/>
      <c r="HD218" s="221"/>
      <c r="HE218" s="157"/>
      <c r="HF218" s="157"/>
      <c r="HG218" s="157"/>
      <c r="HH218" s="157"/>
      <c r="HI218" s="157"/>
      <c r="HJ218" s="157"/>
      <c r="HK218" s="157"/>
      <c r="HL218" s="157"/>
      <c r="HM218" s="157"/>
      <c r="HN218" s="157"/>
      <c r="HO218" s="157"/>
      <c r="HP218" s="157"/>
      <c r="HQ218" s="157"/>
      <c r="HR218" s="221"/>
      <c r="HS218" s="221"/>
      <c r="HT218" s="221"/>
      <c r="HU218" s="221"/>
      <c r="HV218" s="221"/>
      <c r="HW218" s="221"/>
      <c r="HX218" s="157"/>
      <c r="HY218" s="157"/>
      <c r="HZ218" s="157"/>
      <c r="IA218" s="157"/>
      <c r="IB218" s="157"/>
      <c r="IC218" s="157"/>
      <c r="ID218" s="157"/>
      <c r="IE218" s="157"/>
      <c r="IF218" s="157"/>
      <c r="IG218" s="157"/>
      <c r="IH218" s="157"/>
      <c r="II218" s="157"/>
      <c r="IJ218" s="157"/>
      <c r="IK218" s="221"/>
      <c r="IL218" s="221"/>
      <c r="IM218" s="157"/>
      <c r="IN218" s="157"/>
      <c r="IO218" s="157"/>
      <c r="IP218" s="157"/>
      <c r="IQ218" s="157"/>
      <c r="IR218" s="157"/>
      <c r="IS218" s="157"/>
      <c r="IT218" s="157"/>
      <c r="IU218" s="157"/>
      <c r="IV218" s="157"/>
      <c r="IW218" s="157"/>
      <c r="IX218" s="157"/>
      <c r="IY218" s="157"/>
      <c r="IZ218" s="157"/>
      <c r="JA218" s="157"/>
      <c r="JB218" s="157"/>
      <c r="JC218" s="157"/>
      <c r="JD218" s="157"/>
      <c r="JE218" s="157"/>
    </row>
    <row r="219" spans="1:265" s="135" customFormat="1">
      <c r="A219" s="157"/>
      <c r="B219" s="157"/>
      <c r="C219" s="157"/>
      <c r="D219" s="157"/>
      <c r="E219" s="157"/>
      <c r="F219" s="157"/>
      <c r="G219" s="157"/>
      <c r="H219" s="157"/>
      <c r="I219" s="157"/>
      <c r="J219" s="157"/>
      <c r="K219" s="157"/>
      <c r="L219" s="157"/>
      <c r="M219" s="157"/>
      <c r="N219" s="157"/>
      <c r="O219" s="157"/>
      <c r="P219" s="157"/>
      <c r="Q219" s="157"/>
      <c r="R219" s="157"/>
      <c r="S219" s="157"/>
      <c r="T219" s="157"/>
      <c r="U219" s="157"/>
      <c r="V219" s="157"/>
      <c r="W219" s="157"/>
      <c r="X219" s="157"/>
      <c r="Y219" s="157"/>
      <c r="Z219" s="157"/>
      <c r="AA219" s="157"/>
      <c r="AB219" s="157"/>
      <c r="AC219" s="157"/>
      <c r="AD219" s="157"/>
      <c r="AE219" s="157"/>
      <c r="AF219" s="157"/>
      <c r="AG219" s="157"/>
      <c r="AH219" s="157"/>
      <c r="AI219" s="157"/>
      <c r="AJ219" s="221"/>
      <c r="AK219" s="221"/>
      <c r="AL219" s="221"/>
      <c r="AM219" s="221"/>
      <c r="AN219" s="221"/>
      <c r="AO219" s="221"/>
      <c r="AP219" s="157"/>
      <c r="AQ219" s="157"/>
      <c r="AR219" s="157"/>
      <c r="AS219" s="157"/>
      <c r="AT219" s="157"/>
      <c r="AU219" s="157"/>
      <c r="AV219" s="157"/>
      <c r="AW219" s="157"/>
      <c r="AX219" s="157"/>
      <c r="AY219" s="157"/>
      <c r="AZ219" s="157"/>
      <c r="BA219" s="157"/>
      <c r="BB219" s="157"/>
      <c r="BC219" s="157"/>
      <c r="BD219" s="157"/>
      <c r="BE219" s="157"/>
      <c r="BF219" s="157"/>
      <c r="BG219" s="157"/>
      <c r="BH219" s="157"/>
      <c r="BI219" s="157"/>
      <c r="BJ219" s="157"/>
      <c r="BK219" s="157"/>
      <c r="BL219" s="157"/>
      <c r="BM219" s="157"/>
      <c r="BN219" s="157"/>
      <c r="BO219" s="157"/>
      <c r="BP219" s="157"/>
      <c r="BQ219" s="157"/>
      <c r="BR219" s="157"/>
      <c r="BS219" s="157"/>
      <c r="BT219" s="157"/>
      <c r="BU219" s="157"/>
      <c r="BV219" s="221"/>
      <c r="BW219" s="221"/>
      <c r="BX219" s="221"/>
      <c r="BY219" s="221"/>
      <c r="BZ219" s="221"/>
      <c r="CA219" s="221"/>
      <c r="CB219" s="157"/>
      <c r="CC219" s="157"/>
      <c r="CD219" s="157"/>
      <c r="CE219" s="157"/>
      <c r="CF219" s="157"/>
      <c r="CG219" s="157"/>
      <c r="CH219" s="157"/>
      <c r="CI219" s="157"/>
      <c r="CJ219" s="157"/>
      <c r="CK219" s="157"/>
      <c r="CL219" s="157"/>
      <c r="CM219" s="157"/>
      <c r="CN219" s="157"/>
      <c r="CO219" s="221"/>
      <c r="CP219" s="221"/>
      <c r="CQ219" s="221"/>
      <c r="CR219" s="221"/>
      <c r="CS219" s="221"/>
      <c r="CT219" s="221"/>
      <c r="CU219" s="157"/>
      <c r="CV219" s="157"/>
      <c r="CW219" s="157"/>
      <c r="CX219" s="157"/>
      <c r="CY219" s="157"/>
      <c r="CZ219" s="157"/>
      <c r="DA219" s="157"/>
      <c r="DB219" s="157"/>
      <c r="DC219" s="157"/>
      <c r="DD219" s="157"/>
      <c r="DE219" s="157"/>
      <c r="DF219" s="157"/>
      <c r="DG219" s="157"/>
      <c r="DH219" s="221"/>
      <c r="DI219" s="221"/>
      <c r="DJ219" s="221"/>
      <c r="DK219" s="221"/>
      <c r="DL219" s="221"/>
      <c r="DM219" s="221"/>
      <c r="DN219" s="157"/>
      <c r="DO219" s="157"/>
      <c r="DP219" s="157"/>
      <c r="DQ219" s="157"/>
      <c r="DR219" s="157"/>
      <c r="DS219" s="157"/>
      <c r="DT219" s="157"/>
      <c r="DU219" s="157"/>
      <c r="DV219" s="157"/>
      <c r="DW219" s="157"/>
      <c r="DX219" s="157"/>
      <c r="DY219" s="157"/>
      <c r="DZ219" s="157"/>
      <c r="EA219" s="221"/>
      <c r="EB219" s="221"/>
      <c r="EC219" s="221"/>
      <c r="ED219" s="221"/>
      <c r="EE219" s="221"/>
      <c r="EF219" s="221"/>
      <c r="EG219" s="157"/>
      <c r="EH219" s="157"/>
      <c r="EI219" s="157"/>
      <c r="EJ219" s="157"/>
      <c r="EK219" s="157"/>
      <c r="EL219" s="157"/>
      <c r="EM219" s="157"/>
      <c r="EN219" s="157"/>
      <c r="EO219" s="157"/>
      <c r="EP219" s="157"/>
      <c r="EQ219" s="157"/>
      <c r="ER219" s="157"/>
      <c r="ES219" s="157"/>
      <c r="ET219" s="221"/>
      <c r="EU219" s="221"/>
      <c r="EV219" s="221"/>
      <c r="EW219" s="221"/>
      <c r="EX219" s="221"/>
      <c r="EY219" s="221"/>
      <c r="EZ219" s="157"/>
      <c r="FA219" s="157"/>
      <c r="FB219" s="157"/>
      <c r="FC219" s="157"/>
      <c r="FD219" s="157"/>
      <c r="FE219" s="157"/>
      <c r="FF219" s="157"/>
      <c r="FG219" s="157"/>
      <c r="FH219" s="157"/>
      <c r="FI219" s="157"/>
      <c r="FJ219" s="157"/>
      <c r="FK219" s="157"/>
      <c r="FL219" s="157"/>
      <c r="FM219" s="221"/>
      <c r="FN219" s="221"/>
      <c r="FO219" s="221"/>
      <c r="FP219" s="221"/>
      <c r="FQ219" s="221"/>
      <c r="FR219" s="221"/>
      <c r="FS219" s="157"/>
      <c r="FT219" s="157"/>
      <c r="FU219" s="157"/>
      <c r="FV219" s="157"/>
      <c r="FW219" s="157"/>
      <c r="FX219" s="157"/>
      <c r="FY219" s="157"/>
      <c r="FZ219" s="157"/>
      <c r="GA219" s="157"/>
      <c r="GB219" s="157"/>
      <c r="GC219" s="157"/>
      <c r="GD219" s="157"/>
      <c r="GE219" s="157"/>
      <c r="GF219" s="221"/>
      <c r="GG219" s="221"/>
      <c r="GH219" s="221"/>
      <c r="GI219" s="221"/>
      <c r="GJ219" s="221"/>
      <c r="GK219" s="221"/>
      <c r="GL219" s="157"/>
      <c r="GM219" s="157"/>
      <c r="GN219" s="157"/>
      <c r="GO219" s="157"/>
      <c r="GP219" s="157"/>
      <c r="GQ219" s="157"/>
      <c r="GR219" s="157"/>
      <c r="GS219" s="157"/>
      <c r="GT219" s="157"/>
      <c r="GU219" s="157"/>
      <c r="GV219" s="157"/>
      <c r="GW219" s="157"/>
      <c r="GX219" s="157"/>
      <c r="GY219" s="221"/>
      <c r="GZ219" s="221"/>
      <c r="HA219" s="221"/>
      <c r="HB219" s="221"/>
      <c r="HC219" s="221"/>
      <c r="HD219" s="221"/>
      <c r="HE219" s="157"/>
      <c r="HF219" s="157"/>
      <c r="HG219" s="157"/>
      <c r="HH219" s="157"/>
      <c r="HI219" s="157"/>
      <c r="HJ219" s="157"/>
      <c r="HK219" s="157"/>
      <c r="HL219" s="157"/>
      <c r="HM219" s="157"/>
      <c r="HN219" s="157"/>
      <c r="HO219" s="157"/>
      <c r="HP219" s="157"/>
      <c r="HQ219" s="157"/>
      <c r="HR219" s="221"/>
      <c r="HS219" s="221"/>
      <c r="HT219" s="221"/>
      <c r="HU219" s="221"/>
      <c r="HV219" s="221"/>
      <c r="HW219" s="221"/>
      <c r="HX219" s="157"/>
      <c r="HY219" s="157"/>
      <c r="HZ219" s="157"/>
      <c r="IA219" s="157"/>
      <c r="IB219" s="157"/>
      <c r="IC219" s="157"/>
      <c r="ID219" s="157"/>
      <c r="IE219" s="157"/>
      <c r="IF219" s="157"/>
      <c r="IG219" s="157"/>
      <c r="IH219" s="157"/>
      <c r="II219" s="157"/>
      <c r="IJ219" s="157"/>
      <c r="IK219" s="221"/>
      <c r="IL219" s="221"/>
      <c r="IM219" s="157"/>
      <c r="IN219" s="157"/>
      <c r="IO219" s="157"/>
      <c r="IP219" s="157"/>
      <c r="IQ219" s="157"/>
      <c r="IR219" s="157"/>
      <c r="IS219" s="157"/>
      <c r="IT219" s="157"/>
      <c r="IU219" s="157"/>
      <c r="IV219" s="157"/>
      <c r="IW219" s="157"/>
      <c r="IX219" s="157"/>
      <c r="IY219" s="157"/>
      <c r="IZ219" s="157"/>
      <c r="JA219" s="157"/>
      <c r="JB219" s="157"/>
      <c r="JC219" s="157"/>
      <c r="JD219" s="157"/>
      <c r="JE219" s="157"/>
    </row>
    <row r="220" spans="1:265" s="135" customFormat="1">
      <c r="A220" s="157"/>
      <c r="B220" s="157"/>
      <c r="C220" s="157"/>
      <c r="D220" s="157"/>
      <c r="E220" s="157"/>
      <c r="F220" s="157"/>
      <c r="G220" s="157"/>
      <c r="H220" s="157"/>
      <c r="I220" s="157"/>
      <c r="J220" s="157"/>
      <c r="K220" s="157"/>
      <c r="L220" s="157"/>
      <c r="M220" s="157"/>
      <c r="N220" s="157"/>
      <c r="O220" s="157"/>
      <c r="P220" s="157"/>
      <c r="Q220" s="157"/>
      <c r="R220" s="157"/>
      <c r="S220" s="157"/>
      <c r="T220" s="157"/>
      <c r="U220" s="157"/>
      <c r="V220" s="157"/>
      <c r="W220" s="157"/>
      <c r="X220" s="157"/>
      <c r="Y220" s="157"/>
      <c r="Z220" s="157"/>
      <c r="AA220" s="157"/>
      <c r="AB220" s="157"/>
      <c r="AC220" s="157"/>
      <c r="AD220" s="157"/>
      <c r="AE220" s="157"/>
      <c r="AF220" s="157"/>
      <c r="AG220" s="157"/>
      <c r="AH220" s="157"/>
      <c r="AI220" s="157"/>
      <c r="AJ220" s="221"/>
      <c r="AK220" s="221"/>
      <c r="AL220" s="221"/>
      <c r="AM220" s="221"/>
      <c r="AN220" s="221"/>
      <c r="AO220" s="221"/>
      <c r="AP220" s="157"/>
      <c r="AQ220" s="157"/>
      <c r="AR220" s="157"/>
      <c r="AS220" s="157"/>
      <c r="AT220" s="157"/>
      <c r="AU220" s="157"/>
      <c r="AV220" s="157"/>
      <c r="AW220" s="157"/>
      <c r="AX220" s="157"/>
      <c r="AY220" s="157"/>
      <c r="AZ220" s="157"/>
      <c r="BA220" s="157"/>
      <c r="BB220" s="157"/>
      <c r="BC220" s="157"/>
      <c r="BD220" s="157"/>
      <c r="BE220" s="157"/>
      <c r="BF220" s="157"/>
      <c r="BG220" s="157"/>
      <c r="BH220" s="157"/>
      <c r="BI220" s="157"/>
      <c r="BJ220" s="157"/>
      <c r="BK220" s="157"/>
      <c r="BL220" s="157"/>
      <c r="BM220" s="157"/>
      <c r="BN220" s="157"/>
      <c r="BO220" s="157"/>
      <c r="BP220" s="157"/>
      <c r="BQ220" s="157"/>
      <c r="BR220" s="157"/>
      <c r="BS220" s="157"/>
      <c r="BT220" s="157"/>
      <c r="BU220" s="157"/>
      <c r="BV220" s="221"/>
      <c r="BW220" s="221"/>
      <c r="BX220" s="221"/>
      <c r="BY220" s="221"/>
      <c r="BZ220" s="221"/>
      <c r="CA220" s="221"/>
      <c r="CB220" s="157"/>
      <c r="CC220" s="157"/>
      <c r="CD220" s="157"/>
      <c r="CE220" s="157"/>
      <c r="CF220" s="157"/>
      <c r="CG220" s="157"/>
      <c r="CH220" s="157"/>
      <c r="CI220" s="157"/>
      <c r="CJ220" s="157"/>
      <c r="CK220" s="157"/>
      <c r="CL220" s="157"/>
      <c r="CM220" s="157"/>
      <c r="CN220" s="157"/>
      <c r="CO220" s="221"/>
      <c r="CP220" s="221"/>
      <c r="CQ220" s="221"/>
      <c r="CR220" s="221"/>
      <c r="CS220" s="221"/>
      <c r="CT220" s="221"/>
      <c r="CU220" s="157"/>
      <c r="CV220" s="157"/>
      <c r="CW220" s="157"/>
      <c r="CX220" s="157"/>
      <c r="CY220" s="157"/>
      <c r="CZ220" s="157"/>
      <c r="DA220" s="157"/>
      <c r="DB220" s="157"/>
      <c r="DC220" s="157"/>
      <c r="DD220" s="157"/>
      <c r="DE220" s="157"/>
      <c r="DF220" s="157"/>
      <c r="DG220" s="157"/>
      <c r="DH220" s="221"/>
      <c r="DI220" s="221"/>
      <c r="DJ220" s="221"/>
      <c r="DK220" s="221"/>
      <c r="DL220" s="221"/>
      <c r="DM220" s="221"/>
      <c r="DN220" s="157"/>
      <c r="DO220" s="157"/>
      <c r="DP220" s="157"/>
      <c r="DQ220" s="157"/>
      <c r="DR220" s="157"/>
      <c r="DS220" s="157"/>
      <c r="DT220" s="157"/>
      <c r="DU220" s="157"/>
      <c r="DV220" s="157"/>
      <c r="DW220" s="157"/>
      <c r="DX220" s="157"/>
      <c r="DY220" s="157"/>
      <c r="DZ220" s="157"/>
      <c r="EA220" s="221"/>
      <c r="EB220" s="221"/>
      <c r="EC220" s="221"/>
      <c r="ED220" s="221"/>
      <c r="EE220" s="221"/>
      <c r="EF220" s="221"/>
      <c r="EG220" s="157"/>
      <c r="EH220" s="157"/>
      <c r="EI220" s="157"/>
      <c r="EJ220" s="157"/>
      <c r="EK220" s="157"/>
      <c r="EL220" s="157"/>
      <c r="EM220" s="157"/>
      <c r="EN220" s="157"/>
      <c r="EO220" s="157"/>
      <c r="EP220" s="157"/>
      <c r="EQ220" s="157"/>
      <c r="ER220" s="157"/>
      <c r="ES220" s="157"/>
      <c r="ET220" s="221"/>
      <c r="EU220" s="221"/>
      <c r="EV220" s="221"/>
      <c r="EW220" s="221"/>
      <c r="EX220" s="221"/>
      <c r="EY220" s="221"/>
      <c r="EZ220" s="157"/>
      <c r="FA220" s="157"/>
      <c r="FB220" s="157"/>
      <c r="FC220" s="157"/>
      <c r="FD220" s="157"/>
      <c r="FE220" s="157"/>
      <c r="FF220" s="157"/>
      <c r="FG220" s="157"/>
      <c r="FH220" s="157"/>
      <c r="FI220" s="157"/>
      <c r="FJ220" s="157"/>
      <c r="FK220" s="157"/>
      <c r="FL220" s="157"/>
      <c r="FM220" s="221"/>
      <c r="FN220" s="221"/>
      <c r="FO220" s="221"/>
      <c r="FP220" s="221"/>
      <c r="FQ220" s="221"/>
      <c r="FR220" s="221"/>
      <c r="FS220" s="157"/>
      <c r="FT220" s="157"/>
      <c r="FU220" s="157"/>
      <c r="FV220" s="157"/>
      <c r="FW220" s="157"/>
      <c r="FX220" s="157"/>
      <c r="FY220" s="157"/>
      <c r="FZ220" s="157"/>
      <c r="GA220" s="157"/>
      <c r="GB220" s="157"/>
      <c r="GC220" s="157"/>
      <c r="GD220" s="157"/>
      <c r="GE220" s="157"/>
      <c r="GF220" s="221"/>
      <c r="GG220" s="221"/>
      <c r="GH220" s="221"/>
      <c r="GI220" s="221"/>
      <c r="GJ220" s="221"/>
      <c r="GK220" s="221"/>
      <c r="GL220" s="157"/>
      <c r="GM220" s="157"/>
      <c r="GN220" s="157"/>
      <c r="GO220" s="157"/>
      <c r="GP220" s="157"/>
      <c r="GQ220" s="157"/>
      <c r="GR220" s="157"/>
      <c r="GS220" s="157"/>
      <c r="GT220" s="157"/>
      <c r="GU220" s="157"/>
      <c r="GV220" s="157"/>
      <c r="GW220" s="157"/>
      <c r="GX220" s="157"/>
      <c r="GY220" s="221"/>
      <c r="GZ220" s="221"/>
      <c r="HA220" s="221"/>
      <c r="HB220" s="221"/>
      <c r="HC220" s="221"/>
      <c r="HD220" s="221"/>
      <c r="HE220" s="157"/>
      <c r="HF220" s="157"/>
      <c r="HG220" s="157"/>
      <c r="HH220" s="157"/>
      <c r="HI220" s="157"/>
      <c r="HJ220" s="157"/>
      <c r="HK220" s="157"/>
      <c r="HL220" s="157"/>
      <c r="HM220" s="157"/>
      <c r="HN220" s="157"/>
      <c r="HO220" s="157"/>
      <c r="HP220" s="157"/>
      <c r="HQ220" s="157"/>
      <c r="HR220" s="221"/>
      <c r="HS220" s="221"/>
      <c r="HT220" s="221"/>
      <c r="HU220" s="221"/>
      <c r="HV220" s="221"/>
      <c r="HW220" s="221"/>
      <c r="HX220" s="157"/>
      <c r="HY220" s="157"/>
      <c r="HZ220" s="157"/>
      <c r="IA220" s="157"/>
      <c r="IB220" s="157"/>
      <c r="IC220" s="157"/>
      <c r="ID220" s="157"/>
      <c r="IE220" s="157"/>
      <c r="IF220" s="157"/>
      <c r="IG220" s="157"/>
      <c r="IH220" s="157"/>
      <c r="II220" s="157"/>
      <c r="IJ220" s="157"/>
      <c r="IK220" s="221"/>
      <c r="IL220" s="221"/>
      <c r="IM220" s="157"/>
      <c r="IN220" s="157"/>
      <c r="IO220" s="157"/>
      <c r="IP220" s="157"/>
      <c r="IQ220" s="157"/>
      <c r="IR220" s="157"/>
      <c r="IS220" s="157"/>
      <c r="IT220" s="157"/>
      <c r="IU220" s="157"/>
      <c r="IV220" s="157"/>
      <c r="IW220" s="157"/>
      <c r="IX220" s="157"/>
      <c r="IY220" s="157"/>
      <c r="IZ220" s="157"/>
      <c r="JA220" s="157"/>
      <c r="JB220" s="157"/>
      <c r="JC220" s="157"/>
      <c r="JD220" s="157"/>
      <c r="JE220" s="157"/>
    </row>
    <row r="221" spans="1:265" s="135" customFormat="1">
      <c r="A221" s="157"/>
      <c r="B221" s="157"/>
      <c r="C221" s="157"/>
      <c r="D221" s="157"/>
      <c r="E221" s="157"/>
      <c r="F221" s="157"/>
      <c r="G221" s="157"/>
      <c r="H221" s="157"/>
      <c r="I221" s="157"/>
      <c r="J221" s="157"/>
      <c r="K221" s="157"/>
      <c r="L221" s="157"/>
      <c r="M221" s="157"/>
      <c r="N221" s="157"/>
      <c r="O221" s="157"/>
      <c r="P221" s="157"/>
      <c r="Q221" s="157"/>
      <c r="R221" s="157"/>
      <c r="S221" s="157"/>
      <c r="T221" s="157"/>
      <c r="U221" s="157"/>
      <c r="V221" s="157"/>
      <c r="W221" s="157"/>
      <c r="X221" s="157"/>
      <c r="Y221" s="157"/>
      <c r="Z221" s="157"/>
      <c r="AA221" s="157"/>
      <c r="AB221" s="157"/>
      <c r="AC221" s="157"/>
      <c r="AD221" s="157"/>
      <c r="AE221" s="157"/>
      <c r="AF221" s="157"/>
      <c r="AG221" s="157"/>
      <c r="AH221" s="157"/>
      <c r="AI221" s="157"/>
      <c r="AJ221" s="221"/>
      <c r="AK221" s="221"/>
      <c r="AL221" s="221"/>
      <c r="AM221" s="221"/>
      <c r="AN221" s="221"/>
      <c r="AO221" s="221"/>
      <c r="AP221" s="157"/>
      <c r="AQ221" s="157"/>
      <c r="AR221" s="157"/>
      <c r="AS221" s="157"/>
      <c r="AT221" s="157"/>
      <c r="AU221" s="157"/>
      <c r="AV221" s="157"/>
      <c r="AW221" s="157"/>
      <c r="AX221" s="157"/>
      <c r="AY221" s="157"/>
      <c r="AZ221" s="157"/>
      <c r="BA221" s="157"/>
      <c r="BB221" s="157"/>
      <c r="BC221" s="157"/>
      <c r="BD221" s="157"/>
      <c r="BE221" s="157"/>
      <c r="BF221" s="157"/>
      <c r="BG221" s="157"/>
      <c r="BH221" s="157"/>
      <c r="BI221" s="157"/>
      <c r="BJ221" s="157"/>
      <c r="BK221" s="157"/>
      <c r="BL221" s="157"/>
      <c r="BM221" s="157"/>
      <c r="BN221" s="157"/>
      <c r="BO221" s="157"/>
      <c r="BP221" s="157"/>
      <c r="BQ221" s="157"/>
      <c r="BR221" s="157"/>
      <c r="BS221" s="157"/>
      <c r="BT221" s="157"/>
      <c r="BU221" s="157"/>
      <c r="BV221" s="221"/>
      <c r="BW221" s="221"/>
      <c r="BX221" s="221"/>
      <c r="BY221" s="221"/>
      <c r="BZ221" s="221"/>
      <c r="CA221" s="221"/>
      <c r="CB221" s="157"/>
      <c r="CC221" s="157"/>
      <c r="CD221" s="157"/>
      <c r="CE221" s="157"/>
      <c r="CF221" s="157"/>
      <c r="CG221" s="157"/>
      <c r="CH221" s="157"/>
      <c r="CI221" s="157"/>
      <c r="CJ221" s="157"/>
      <c r="CK221" s="157"/>
      <c r="CL221" s="157"/>
      <c r="CM221" s="157"/>
      <c r="CN221" s="157"/>
      <c r="CO221" s="221"/>
      <c r="CP221" s="221"/>
      <c r="CQ221" s="221"/>
      <c r="CR221" s="221"/>
      <c r="CS221" s="221"/>
      <c r="CT221" s="221"/>
      <c r="CU221" s="157"/>
      <c r="CV221" s="157"/>
      <c r="CW221" s="157"/>
      <c r="CX221" s="157"/>
      <c r="CY221" s="157"/>
      <c r="CZ221" s="157"/>
      <c r="DA221" s="157"/>
      <c r="DB221" s="157"/>
      <c r="DC221" s="157"/>
      <c r="DD221" s="157"/>
      <c r="DE221" s="157"/>
      <c r="DF221" s="157"/>
      <c r="DG221" s="157"/>
      <c r="DH221" s="221"/>
      <c r="DI221" s="221"/>
      <c r="DJ221" s="221"/>
      <c r="DK221" s="221"/>
      <c r="DL221" s="221"/>
      <c r="DM221" s="221"/>
      <c r="DN221" s="157"/>
      <c r="DO221" s="157"/>
      <c r="DP221" s="157"/>
      <c r="DQ221" s="157"/>
      <c r="DR221" s="157"/>
      <c r="DS221" s="157"/>
      <c r="DT221" s="157"/>
      <c r="DU221" s="157"/>
      <c r="DV221" s="157"/>
      <c r="DW221" s="157"/>
      <c r="DX221" s="157"/>
      <c r="DY221" s="157"/>
      <c r="DZ221" s="157"/>
      <c r="EA221" s="221"/>
      <c r="EB221" s="221"/>
      <c r="EC221" s="221"/>
      <c r="ED221" s="221"/>
      <c r="EE221" s="221"/>
      <c r="EF221" s="221"/>
      <c r="EG221" s="157"/>
      <c r="EH221" s="157"/>
      <c r="EI221" s="157"/>
      <c r="EJ221" s="157"/>
      <c r="EK221" s="157"/>
      <c r="EL221" s="157"/>
      <c r="EM221" s="157"/>
      <c r="EN221" s="157"/>
      <c r="EO221" s="157"/>
      <c r="EP221" s="157"/>
      <c r="EQ221" s="157"/>
      <c r="ER221" s="157"/>
      <c r="ES221" s="157"/>
      <c r="ET221" s="221"/>
      <c r="EU221" s="221"/>
      <c r="EV221" s="221"/>
      <c r="EW221" s="221"/>
      <c r="EX221" s="221"/>
      <c r="EY221" s="221"/>
      <c r="EZ221" s="157"/>
      <c r="FA221" s="157"/>
      <c r="FB221" s="157"/>
      <c r="FC221" s="157"/>
      <c r="FD221" s="157"/>
      <c r="FE221" s="157"/>
      <c r="FF221" s="157"/>
      <c r="FG221" s="157"/>
      <c r="FH221" s="157"/>
      <c r="FI221" s="157"/>
      <c r="FJ221" s="157"/>
      <c r="FK221" s="157"/>
      <c r="FL221" s="157"/>
      <c r="FM221" s="221"/>
      <c r="FN221" s="221"/>
      <c r="FO221" s="221"/>
      <c r="FP221" s="221"/>
      <c r="FQ221" s="221"/>
      <c r="FR221" s="221"/>
      <c r="FS221" s="157"/>
      <c r="FT221" s="157"/>
      <c r="FU221" s="157"/>
      <c r="FV221" s="157"/>
      <c r="FW221" s="157"/>
      <c r="FX221" s="157"/>
      <c r="FY221" s="157"/>
      <c r="FZ221" s="157"/>
      <c r="GA221" s="157"/>
      <c r="GB221" s="157"/>
      <c r="GC221" s="157"/>
      <c r="GD221" s="157"/>
      <c r="GE221" s="157"/>
      <c r="GF221" s="221"/>
      <c r="GG221" s="221"/>
      <c r="GH221" s="221"/>
      <c r="GI221" s="221"/>
      <c r="GJ221" s="221"/>
      <c r="GK221" s="221"/>
      <c r="GL221" s="157"/>
      <c r="GM221" s="157"/>
      <c r="GN221" s="157"/>
      <c r="GO221" s="157"/>
      <c r="GP221" s="157"/>
      <c r="GQ221" s="157"/>
      <c r="GR221" s="157"/>
      <c r="GS221" s="157"/>
      <c r="GT221" s="157"/>
      <c r="GU221" s="157"/>
      <c r="GV221" s="157"/>
      <c r="GW221" s="157"/>
      <c r="GX221" s="157"/>
      <c r="GY221" s="221"/>
      <c r="GZ221" s="221"/>
      <c r="HA221" s="221"/>
      <c r="HB221" s="221"/>
      <c r="HC221" s="221"/>
      <c r="HD221" s="221"/>
      <c r="HE221" s="157"/>
      <c r="HF221" s="157"/>
      <c r="HG221" s="157"/>
      <c r="HH221" s="157"/>
      <c r="HI221" s="157"/>
      <c r="HJ221" s="157"/>
      <c r="HK221" s="157"/>
      <c r="HL221" s="157"/>
      <c r="HM221" s="157"/>
      <c r="HN221" s="157"/>
      <c r="HO221" s="157"/>
      <c r="HP221" s="157"/>
      <c r="HQ221" s="157"/>
      <c r="HR221" s="221"/>
      <c r="HS221" s="221"/>
      <c r="HT221" s="221"/>
      <c r="HU221" s="221"/>
      <c r="HV221" s="221"/>
      <c r="HW221" s="221"/>
      <c r="HX221" s="157"/>
      <c r="HY221" s="157"/>
      <c r="HZ221" s="157"/>
      <c r="IA221" s="157"/>
      <c r="IB221" s="157"/>
      <c r="IC221" s="157"/>
      <c r="ID221" s="157"/>
      <c r="IE221" s="157"/>
      <c r="IF221" s="157"/>
      <c r="IG221" s="157"/>
      <c r="IH221" s="157"/>
      <c r="II221" s="157"/>
      <c r="IJ221" s="157"/>
      <c r="IK221" s="221"/>
      <c r="IL221" s="221"/>
      <c r="IM221" s="157"/>
      <c r="IN221" s="157"/>
      <c r="IO221" s="157"/>
      <c r="IP221" s="157"/>
      <c r="IQ221" s="157"/>
      <c r="IR221" s="157"/>
      <c r="IS221" s="157"/>
      <c r="IT221" s="157"/>
      <c r="IU221" s="157"/>
      <c r="IV221" s="157"/>
      <c r="IW221" s="157"/>
      <c r="IX221" s="157"/>
      <c r="IY221" s="157"/>
      <c r="IZ221" s="157"/>
      <c r="JA221" s="157"/>
      <c r="JB221" s="157"/>
      <c r="JC221" s="157"/>
      <c r="JD221" s="157"/>
      <c r="JE221" s="157"/>
    </row>
    <row r="222" spans="1:265" s="135" customFormat="1">
      <c r="AJ222" s="188"/>
      <c r="AK222" s="188"/>
      <c r="AL222" s="188"/>
      <c r="AM222" s="188"/>
      <c r="AN222" s="188"/>
      <c r="AO222" s="188"/>
      <c r="BV222" s="188"/>
      <c r="BW222" s="188"/>
      <c r="BX222" s="188"/>
      <c r="BY222" s="188"/>
      <c r="BZ222" s="188"/>
      <c r="CA222" s="188"/>
      <c r="CK222" s="143"/>
      <c r="CL222" s="143"/>
      <c r="CO222" s="188"/>
      <c r="CP222" s="188"/>
      <c r="CQ222" s="188"/>
      <c r="CR222" s="188"/>
      <c r="CS222" s="188"/>
      <c r="CT222" s="188"/>
      <c r="DH222" s="188"/>
      <c r="DI222" s="188"/>
      <c r="DJ222" s="188"/>
      <c r="DK222" s="188"/>
      <c r="DL222" s="188"/>
      <c r="DM222" s="188"/>
      <c r="EA222" s="188"/>
      <c r="EB222" s="188"/>
      <c r="EC222" s="188"/>
      <c r="ED222" s="188"/>
      <c r="EE222" s="188"/>
      <c r="EF222" s="188"/>
      <c r="ET222" s="188"/>
      <c r="EU222" s="188"/>
      <c r="EV222" s="188"/>
      <c r="EW222" s="188"/>
      <c r="EX222" s="188"/>
      <c r="EY222" s="188"/>
      <c r="FM222" s="188"/>
      <c r="FN222" s="188"/>
      <c r="FO222" s="188"/>
      <c r="FP222" s="188"/>
      <c r="FQ222" s="188"/>
      <c r="FR222" s="188"/>
      <c r="GF222" s="188"/>
      <c r="GG222" s="188"/>
      <c r="GH222" s="188"/>
      <c r="GI222" s="188"/>
      <c r="GJ222" s="188"/>
      <c r="GK222" s="188"/>
      <c r="GY222" s="188"/>
      <c r="GZ222" s="188"/>
      <c r="HA222" s="188"/>
      <c r="HB222" s="188"/>
      <c r="HC222" s="188"/>
      <c r="HD222" s="188"/>
      <c r="HR222" s="188"/>
      <c r="HS222" s="188"/>
      <c r="HT222" s="188"/>
      <c r="HU222" s="188"/>
      <c r="HV222" s="188"/>
      <c r="HW222" s="188"/>
      <c r="IK222" s="188"/>
      <c r="IL222" s="188"/>
    </row>
    <row r="223" spans="1:265" s="135" customFormat="1">
      <c r="AJ223" s="188"/>
      <c r="AK223" s="188"/>
      <c r="AL223" s="188"/>
      <c r="AM223" s="188"/>
      <c r="AN223" s="188"/>
      <c r="AO223" s="188"/>
      <c r="BV223" s="188"/>
      <c r="BW223" s="188"/>
      <c r="BX223" s="188"/>
      <c r="BY223" s="188"/>
      <c r="BZ223" s="188"/>
      <c r="CA223" s="188"/>
      <c r="CK223" s="143"/>
      <c r="CL223" s="143"/>
      <c r="CO223" s="188"/>
      <c r="CP223" s="188"/>
      <c r="CQ223" s="188"/>
      <c r="CR223" s="188"/>
      <c r="CS223" s="188"/>
      <c r="CT223" s="188"/>
      <c r="DH223" s="188"/>
      <c r="DI223" s="188"/>
      <c r="DJ223" s="188"/>
      <c r="DK223" s="188"/>
      <c r="DL223" s="188"/>
      <c r="DM223" s="188"/>
      <c r="EA223" s="188"/>
      <c r="EB223" s="188"/>
      <c r="EC223" s="188"/>
      <c r="ED223" s="188"/>
      <c r="EE223" s="188"/>
      <c r="EF223" s="188"/>
      <c r="ET223" s="188"/>
      <c r="EU223" s="188"/>
      <c r="EV223" s="188"/>
      <c r="EW223" s="188"/>
      <c r="EX223" s="188"/>
      <c r="EY223" s="188"/>
      <c r="FM223" s="188"/>
      <c r="FN223" s="188"/>
      <c r="FO223" s="188"/>
      <c r="FP223" s="188"/>
      <c r="FQ223" s="188"/>
      <c r="FR223" s="188"/>
      <c r="GF223" s="188"/>
      <c r="GG223" s="188"/>
      <c r="GH223" s="188"/>
      <c r="GI223" s="188"/>
      <c r="GJ223" s="188"/>
      <c r="GK223" s="188"/>
      <c r="GY223" s="188"/>
      <c r="GZ223" s="188"/>
      <c r="HA223" s="188"/>
      <c r="HB223" s="188"/>
      <c r="HC223" s="188"/>
      <c r="HD223" s="188"/>
      <c r="HR223" s="188"/>
      <c r="HS223" s="188"/>
      <c r="HT223" s="188"/>
      <c r="HU223" s="188"/>
      <c r="HV223" s="188"/>
      <c r="HW223" s="188"/>
      <c r="IK223" s="188"/>
      <c r="IL223" s="188"/>
    </row>
    <row r="224" spans="1:265" s="135" customFormat="1">
      <c r="AJ224" s="188"/>
      <c r="AK224" s="188"/>
      <c r="AL224" s="188"/>
      <c r="AM224" s="188"/>
      <c r="AN224" s="188"/>
      <c r="AO224" s="188"/>
      <c r="BV224" s="188"/>
      <c r="BW224" s="188"/>
      <c r="BX224" s="188"/>
      <c r="BY224" s="188"/>
      <c r="BZ224" s="188"/>
      <c r="CA224" s="188"/>
      <c r="CK224" s="143"/>
      <c r="CL224" s="143"/>
      <c r="CO224" s="188"/>
      <c r="CP224" s="188"/>
      <c r="CQ224" s="188"/>
      <c r="CR224" s="188"/>
      <c r="CS224" s="188"/>
      <c r="CT224" s="188"/>
      <c r="DH224" s="188"/>
      <c r="DI224" s="188"/>
      <c r="DJ224" s="188"/>
      <c r="DK224" s="188"/>
      <c r="DL224" s="188"/>
      <c r="DM224" s="188"/>
      <c r="EA224" s="188"/>
      <c r="EB224" s="188"/>
      <c r="EC224" s="188"/>
      <c r="ED224" s="188"/>
      <c r="EE224" s="188"/>
      <c r="EF224" s="188"/>
      <c r="ET224" s="188"/>
      <c r="EU224" s="188"/>
      <c r="EV224" s="188"/>
      <c r="EW224" s="188"/>
      <c r="EX224" s="188"/>
      <c r="EY224" s="188"/>
      <c r="FM224" s="188"/>
      <c r="FN224" s="188"/>
      <c r="FO224" s="188"/>
      <c r="FP224" s="188"/>
      <c r="FQ224" s="188"/>
      <c r="FR224" s="188"/>
      <c r="GF224" s="188"/>
      <c r="GG224" s="188"/>
      <c r="GH224" s="188"/>
      <c r="GI224" s="188"/>
      <c r="GJ224" s="188"/>
      <c r="GK224" s="188"/>
      <c r="GY224" s="188"/>
      <c r="GZ224" s="188"/>
      <c r="HA224" s="188"/>
      <c r="HB224" s="188"/>
      <c r="HC224" s="188"/>
      <c r="HD224" s="188"/>
      <c r="HR224" s="188"/>
      <c r="HS224" s="188"/>
      <c r="HT224" s="188"/>
      <c r="HU224" s="188"/>
      <c r="HV224" s="188"/>
      <c r="HW224" s="188"/>
      <c r="IK224" s="188"/>
      <c r="IL224" s="188"/>
    </row>
    <row r="225" spans="1:246" s="135" customFormat="1">
      <c r="AJ225" s="188"/>
      <c r="AK225" s="188"/>
      <c r="AL225" s="188"/>
      <c r="AM225" s="188"/>
      <c r="AN225" s="188"/>
      <c r="AO225" s="188"/>
      <c r="BV225" s="188"/>
      <c r="BW225" s="188"/>
      <c r="BX225" s="188"/>
      <c r="BY225" s="188"/>
      <c r="BZ225" s="188"/>
      <c r="CA225" s="188"/>
      <c r="CK225" s="143"/>
      <c r="CL225" s="143"/>
      <c r="CO225" s="188"/>
      <c r="CP225" s="188"/>
      <c r="CQ225" s="188"/>
      <c r="CR225" s="188"/>
      <c r="CS225" s="188"/>
      <c r="CT225" s="188"/>
      <c r="DH225" s="188"/>
      <c r="DI225" s="188"/>
      <c r="DJ225" s="188"/>
      <c r="DK225" s="188"/>
      <c r="DL225" s="188"/>
      <c r="DM225" s="188"/>
      <c r="EA225" s="188"/>
      <c r="EB225" s="188"/>
      <c r="EC225" s="188"/>
      <c r="ED225" s="188"/>
      <c r="EE225" s="188"/>
      <c r="EF225" s="188"/>
      <c r="ET225" s="188"/>
      <c r="EU225" s="188"/>
      <c r="EV225" s="188"/>
      <c r="EW225" s="188"/>
      <c r="EX225" s="188"/>
      <c r="EY225" s="188"/>
      <c r="FM225" s="188"/>
      <c r="FN225" s="188"/>
      <c r="FO225" s="188"/>
      <c r="FP225" s="188"/>
      <c r="FQ225" s="188"/>
      <c r="FR225" s="188"/>
      <c r="GF225" s="188"/>
      <c r="GG225" s="188"/>
      <c r="GH225" s="188"/>
      <c r="GI225" s="188"/>
      <c r="GJ225" s="188"/>
      <c r="GK225" s="188"/>
      <c r="GY225" s="188"/>
      <c r="GZ225" s="188"/>
      <c r="HA225" s="188"/>
      <c r="HB225" s="188"/>
      <c r="HC225" s="188"/>
      <c r="HD225" s="188"/>
      <c r="HR225" s="188"/>
      <c r="HS225" s="188"/>
      <c r="HT225" s="188"/>
      <c r="HU225" s="188"/>
      <c r="HV225" s="188"/>
      <c r="HW225" s="188"/>
      <c r="IK225" s="188"/>
      <c r="IL225" s="188"/>
    </row>
    <row r="226" spans="1:246" s="135" customFormat="1">
      <c r="AJ226" s="188"/>
      <c r="AK226" s="188"/>
      <c r="AL226" s="188"/>
      <c r="AM226" s="188"/>
      <c r="AN226" s="188"/>
      <c r="AO226" s="188"/>
      <c r="BV226" s="188"/>
      <c r="BW226" s="188"/>
      <c r="BX226" s="188"/>
      <c r="BY226" s="188"/>
      <c r="BZ226" s="188"/>
      <c r="CA226" s="188"/>
      <c r="CK226" s="143"/>
      <c r="CL226" s="143"/>
      <c r="CO226" s="188"/>
      <c r="CP226" s="188"/>
      <c r="CQ226" s="188"/>
      <c r="CR226" s="188"/>
      <c r="CS226" s="188"/>
      <c r="CT226" s="188"/>
      <c r="DH226" s="188"/>
      <c r="DI226" s="188"/>
      <c r="DJ226" s="188"/>
      <c r="DK226" s="188"/>
      <c r="DL226" s="188"/>
      <c r="DM226" s="188"/>
      <c r="EA226" s="188"/>
      <c r="EB226" s="188"/>
      <c r="EC226" s="188"/>
      <c r="ED226" s="188"/>
      <c r="EE226" s="188"/>
      <c r="EF226" s="188"/>
      <c r="ET226" s="188"/>
      <c r="EU226" s="188"/>
      <c r="EV226" s="188"/>
      <c r="EW226" s="188"/>
      <c r="EX226" s="188"/>
      <c r="EY226" s="188"/>
      <c r="FM226" s="188"/>
      <c r="FN226" s="188"/>
      <c r="FO226" s="188"/>
      <c r="FP226" s="188"/>
      <c r="FQ226" s="188"/>
      <c r="FR226" s="188"/>
      <c r="GF226" s="188"/>
      <c r="GG226" s="188"/>
      <c r="GH226" s="188"/>
      <c r="GI226" s="188"/>
      <c r="GJ226" s="188"/>
      <c r="GK226" s="188"/>
      <c r="GY226" s="188"/>
      <c r="GZ226" s="188"/>
      <c r="HA226" s="188"/>
      <c r="HB226" s="188"/>
      <c r="HC226" s="188"/>
      <c r="HD226" s="188"/>
      <c r="HR226" s="188"/>
      <c r="HS226" s="188"/>
      <c r="HT226" s="188"/>
      <c r="HU226" s="188"/>
      <c r="HV226" s="188"/>
      <c r="HW226" s="188"/>
      <c r="IK226" s="188"/>
      <c r="IL226" s="188"/>
    </row>
    <row r="227" spans="1:246" s="135" customFormat="1">
      <c r="A227" s="157"/>
      <c r="B227" s="157"/>
      <c r="AJ227" s="188"/>
      <c r="AK227" s="188"/>
      <c r="AL227" s="188"/>
      <c r="AM227" s="188"/>
      <c r="AN227" s="188"/>
      <c r="AO227" s="188"/>
      <c r="BV227" s="188"/>
      <c r="BW227" s="188"/>
      <c r="BX227" s="188"/>
      <c r="BY227" s="188"/>
      <c r="BZ227" s="188"/>
      <c r="CA227" s="188"/>
      <c r="CK227" s="143"/>
      <c r="CL227" s="143"/>
      <c r="CO227" s="188"/>
      <c r="CP227" s="188"/>
      <c r="CQ227" s="188"/>
      <c r="CR227" s="188"/>
      <c r="CS227" s="188"/>
      <c r="CT227" s="188"/>
      <c r="DH227" s="188"/>
      <c r="DI227" s="188"/>
      <c r="DJ227" s="188"/>
      <c r="DK227" s="188"/>
      <c r="DL227" s="188"/>
      <c r="DM227" s="188"/>
      <c r="EA227" s="188"/>
      <c r="EB227" s="188"/>
      <c r="EC227" s="188"/>
      <c r="ED227" s="188"/>
      <c r="EE227" s="188"/>
      <c r="EF227" s="188"/>
      <c r="ET227" s="188"/>
      <c r="EU227" s="188"/>
      <c r="EV227" s="188"/>
      <c r="EW227" s="188"/>
      <c r="EX227" s="188"/>
      <c r="EY227" s="188"/>
      <c r="FM227" s="188"/>
      <c r="FN227" s="188"/>
      <c r="FO227" s="188"/>
      <c r="FP227" s="188"/>
      <c r="FQ227" s="188"/>
      <c r="FR227" s="188"/>
      <c r="GF227" s="188"/>
      <c r="GG227" s="188"/>
      <c r="GH227" s="188"/>
      <c r="GI227" s="188"/>
      <c r="GJ227" s="188"/>
      <c r="GK227" s="188"/>
      <c r="GY227" s="188"/>
      <c r="GZ227" s="188"/>
      <c r="HA227" s="188"/>
      <c r="HB227" s="188"/>
      <c r="HC227" s="188"/>
      <c r="HD227" s="188"/>
      <c r="HR227" s="188"/>
      <c r="HS227" s="188"/>
      <c r="HT227" s="188"/>
      <c r="HU227" s="188"/>
      <c r="HV227" s="188"/>
      <c r="HW227" s="188"/>
      <c r="IK227" s="188"/>
      <c r="IL227" s="188"/>
    </row>
    <row r="228" spans="1:246" s="135" customFormat="1">
      <c r="A228" s="157"/>
      <c r="B228" s="157"/>
      <c r="AJ228" s="188"/>
      <c r="AK228" s="188"/>
      <c r="AL228" s="188"/>
      <c r="AM228" s="188"/>
      <c r="AN228" s="188"/>
      <c r="AO228" s="188"/>
      <c r="BV228" s="188"/>
      <c r="BW228" s="188"/>
      <c r="BX228" s="188"/>
      <c r="BY228" s="188"/>
      <c r="BZ228" s="188"/>
      <c r="CA228" s="188"/>
      <c r="CK228" s="143"/>
      <c r="CL228" s="143"/>
      <c r="CO228" s="188"/>
      <c r="CP228" s="188"/>
      <c r="CQ228" s="188"/>
      <c r="CR228" s="188"/>
      <c r="CS228" s="188"/>
      <c r="CT228" s="188"/>
      <c r="DH228" s="188"/>
      <c r="DI228" s="188"/>
      <c r="DJ228" s="188"/>
      <c r="DK228" s="188"/>
      <c r="DL228" s="188"/>
      <c r="DM228" s="188"/>
      <c r="EA228" s="188"/>
      <c r="EB228" s="188"/>
      <c r="EC228" s="188"/>
      <c r="ED228" s="188"/>
      <c r="EE228" s="188"/>
      <c r="EF228" s="188"/>
      <c r="ET228" s="188"/>
      <c r="EU228" s="188"/>
      <c r="EV228" s="188"/>
      <c r="EW228" s="188"/>
      <c r="EX228" s="188"/>
      <c r="EY228" s="188"/>
      <c r="FM228" s="188"/>
      <c r="FN228" s="188"/>
      <c r="FO228" s="188"/>
      <c r="FP228" s="188"/>
      <c r="FQ228" s="188"/>
      <c r="FR228" s="188"/>
      <c r="GF228" s="188"/>
      <c r="GG228" s="188"/>
      <c r="GH228" s="188"/>
      <c r="GI228" s="188"/>
      <c r="GJ228" s="188"/>
      <c r="GK228" s="188"/>
      <c r="GY228" s="188"/>
      <c r="GZ228" s="188"/>
      <c r="HA228" s="188"/>
      <c r="HB228" s="188"/>
      <c r="HC228" s="188"/>
      <c r="HD228" s="188"/>
      <c r="HR228" s="188"/>
      <c r="HS228" s="188"/>
      <c r="HT228" s="188"/>
      <c r="HU228" s="188"/>
      <c r="HV228" s="188"/>
      <c r="HW228" s="188"/>
      <c r="IK228" s="188"/>
      <c r="IL228" s="188"/>
    </row>
    <row r="229" spans="1:246" s="135" customFormat="1">
      <c r="A229" s="157"/>
      <c r="B229" s="157"/>
      <c r="AJ229" s="188"/>
      <c r="AK229" s="188"/>
      <c r="AL229" s="188"/>
      <c r="AM229" s="188"/>
      <c r="AN229" s="188"/>
      <c r="AO229" s="188"/>
      <c r="BV229" s="188"/>
      <c r="BW229" s="188"/>
      <c r="BX229" s="188"/>
      <c r="BY229" s="188"/>
      <c r="BZ229" s="188"/>
      <c r="CA229" s="188"/>
      <c r="CK229" s="143"/>
      <c r="CL229" s="143"/>
      <c r="CO229" s="188"/>
      <c r="CP229" s="188"/>
      <c r="CQ229" s="188"/>
      <c r="CR229" s="188"/>
      <c r="CS229" s="188"/>
      <c r="CT229" s="188"/>
      <c r="DH229" s="188"/>
      <c r="DI229" s="188"/>
      <c r="DJ229" s="188"/>
      <c r="DK229" s="188"/>
      <c r="DL229" s="188"/>
      <c r="DM229" s="188"/>
      <c r="EA229" s="188"/>
      <c r="EB229" s="188"/>
      <c r="EC229" s="188"/>
      <c r="ED229" s="188"/>
      <c r="EE229" s="188"/>
      <c r="EF229" s="188"/>
      <c r="ET229" s="188"/>
      <c r="EU229" s="188"/>
      <c r="EV229" s="188"/>
      <c r="EW229" s="188"/>
      <c r="EX229" s="188"/>
      <c r="EY229" s="188"/>
      <c r="FM229" s="188"/>
      <c r="FN229" s="188"/>
      <c r="FO229" s="188"/>
      <c r="FP229" s="188"/>
      <c r="FQ229" s="188"/>
      <c r="FR229" s="188"/>
      <c r="GF229" s="188"/>
      <c r="GG229" s="188"/>
      <c r="GH229" s="188"/>
      <c r="GI229" s="188"/>
      <c r="GJ229" s="188"/>
      <c r="GK229" s="188"/>
      <c r="GY229" s="188"/>
      <c r="GZ229" s="188"/>
      <c r="HA229" s="188"/>
      <c r="HB229" s="188"/>
      <c r="HC229" s="188"/>
      <c r="HD229" s="188"/>
      <c r="HR229" s="188"/>
      <c r="HS229" s="188"/>
      <c r="HT229" s="188"/>
      <c r="HU229" s="188"/>
      <c r="HV229" s="188"/>
      <c r="HW229" s="188"/>
      <c r="IK229" s="188"/>
      <c r="IL229" s="188"/>
    </row>
    <row r="230" spans="1:246" s="135" customFormat="1">
      <c r="A230" s="157"/>
      <c r="B230" s="157"/>
      <c r="AJ230" s="188"/>
      <c r="AK230" s="188"/>
      <c r="AL230" s="188"/>
      <c r="AM230" s="188"/>
      <c r="AN230" s="188"/>
      <c r="AO230" s="188"/>
      <c r="BV230" s="188"/>
      <c r="BW230" s="188"/>
      <c r="BX230" s="188"/>
      <c r="BY230" s="188"/>
      <c r="BZ230" s="188"/>
      <c r="CA230" s="188"/>
      <c r="CK230" s="143"/>
      <c r="CL230" s="143"/>
      <c r="CO230" s="188"/>
      <c r="CP230" s="188"/>
      <c r="CQ230" s="188"/>
      <c r="CR230" s="188"/>
      <c r="CS230" s="188"/>
      <c r="CT230" s="188"/>
      <c r="DH230" s="188"/>
      <c r="DI230" s="188"/>
      <c r="DJ230" s="188"/>
      <c r="DK230" s="188"/>
      <c r="DL230" s="188"/>
      <c r="DM230" s="188"/>
      <c r="EA230" s="188"/>
      <c r="EB230" s="188"/>
      <c r="EC230" s="188"/>
      <c r="ED230" s="188"/>
      <c r="EE230" s="188"/>
      <c r="EF230" s="188"/>
      <c r="ET230" s="188"/>
      <c r="EU230" s="188"/>
      <c r="EV230" s="188"/>
      <c r="EW230" s="188"/>
      <c r="EX230" s="188"/>
      <c r="EY230" s="188"/>
      <c r="FM230" s="188"/>
      <c r="FN230" s="188"/>
      <c r="FO230" s="188"/>
      <c r="FP230" s="188"/>
      <c r="FQ230" s="188"/>
      <c r="FR230" s="188"/>
      <c r="GF230" s="188"/>
      <c r="GG230" s="188"/>
      <c r="GH230" s="188"/>
      <c r="GI230" s="188"/>
      <c r="GJ230" s="188"/>
      <c r="GK230" s="188"/>
      <c r="GY230" s="188"/>
      <c r="GZ230" s="188"/>
      <c r="HA230" s="188"/>
      <c r="HB230" s="188"/>
      <c r="HC230" s="188"/>
      <c r="HD230" s="188"/>
      <c r="HR230" s="188"/>
      <c r="HS230" s="188"/>
      <c r="HT230" s="188"/>
      <c r="HU230" s="188"/>
      <c r="HV230" s="188"/>
      <c r="HW230" s="188"/>
      <c r="IK230" s="188"/>
      <c r="IL230" s="188"/>
    </row>
    <row r="231" spans="1:246" s="135" customFormat="1">
      <c r="A231" s="157"/>
      <c r="B231" s="157"/>
      <c r="AJ231" s="188"/>
      <c r="AK231" s="188"/>
      <c r="AL231" s="188"/>
      <c r="AM231" s="188"/>
      <c r="AN231" s="188"/>
      <c r="AO231" s="188"/>
      <c r="BV231" s="188"/>
      <c r="BW231" s="188"/>
      <c r="BX231" s="188"/>
      <c r="BY231" s="188"/>
      <c r="BZ231" s="188"/>
      <c r="CA231" s="188"/>
      <c r="CK231" s="143"/>
      <c r="CL231" s="143"/>
      <c r="CO231" s="188"/>
      <c r="CP231" s="188"/>
      <c r="CQ231" s="188"/>
      <c r="CR231" s="188"/>
      <c r="CS231" s="188"/>
      <c r="CT231" s="188"/>
      <c r="DH231" s="188"/>
      <c r="DI231" s="188"/>
      <c r="DJ231" s="188"/>
      <c r="DK231" s="188"/>
      <c r="DL231" s="188"/>
      <c r="DM231" s="188"/>
      <c r="EA231" s="188"/>
      <c r="EB231" s="188"/>
      <c r="EC231" s="188"/>
      <c r="ED231" s="188"/>
      <c r="EE231" s="188"/>
      <c r="EF231" s="188"/>
      <c r="ET231" s="188"/>
      <c r="EU231" s="188"/>
      <c r="EV231" s="188"/>
      <c r="EW231" s="188"/>
      <c r="EX231" s="188"/>
      <c r="EY231" s="188"/>
      <c r="FM231" s="188"/>
      <c r="FN231" s="188"/>
      <c r="FO231" s="188"/>
      <c r="FP231" s="188"/>
      <c r="FQ231" s="188"/>
      <c r="FR231" s="188"/>
      <c r="GF231" s="188"/>
      <c r="GG231" s="188"/>
      <c r="GH231" s="188"/>
      <c r="GI231" s="188"/>
      <c r="GJ231" s="188"/>
      <c r="GK231" s="188"/>
      <c r="GY231" s="188"/>
      <c r="GZ231" s="188"/>
      <c r="HA231" s="188"/>
      <c r="HB231" s="188"/>
      <c r="HC231" s="188"/>
      <c r="HD231" s="188"/>
      <c r="HR231" s="188"/>
      <c r="HS231" s="188"/>
      <c r="HT231" s="188"/>
      <c r="HU231" s="188"/>
      <c r="HV231" s="188"/>
      <c r="HW231" s="188"/>
      <c r="IK231" s="188"/>
      <c r="IL231" s="188"/>
    </row>
    <row r="232" spans="1:246" s="135" customFormat="1">
      <c r="A232" s="157"/>
      <c r="B232" s="157"/>
      <c r="AJ232" s="188"/>
      <c r="AK232" s="188"/>
      <c r="AL232" s="188"/>
      <c r="AM232" s="188"/>
      <c r="AN232" s="188"/>
      <c r="AO232" s="188"/>
      <c r="BV232" s="188"/>
      <c r="BW232" s="188"/>
      <c r="BX232" s="188"/>
      <c r="BY232" s="188"/>
      <c r="BZ232" s="188"/>
      <c r="CA232" s="188"/>
      <c r="CK232" s="143"/>
      <c r="CL232" s="143"/>
      <c r="CO232" s="188"/>
      <c r="CP232" s="188"/>
      <c r="CQ232" s="188"/>
      <c r="CR232" s="188"/>
      <c r="CS232" s="188"/>
      <c r="CT232" s="188"/>
      <c r="DH232" s="188"/>
      <c r="DI232" s="188"/>
      <c r="DJ232" s="188"/>
      <c r="DK232" s="188"/>
      <c r="DL232" s="188"/>
      <c r="DM232" s="188"/>
      <c r="EA232" s="188"/>
      <c r="EB232" s="188"/>
      <c r="EC232" s="188"/>
      <c r="ED232" s="188"/>
      <c r="EE232" s="188"/>
      <c r="EF232" s="188"/>
      <c r="ET232" s="188"/>
      <c r="EU232" s="188"/>
      <c r="EV232" s="188"/>
      <c r="EW232" s="188"/>
      <c r="EX232" s="188"/>
      <c r="EY232" s="188"/>
      <c r="FM232" s="188"/>
      <c r="FN232" s="188"/>
      <c r="FO232" s="188"/>
      <c r="FP232" s="188"/>
      <c r="FQ232" s="188"/>
      <c r="FR232" s="188"/>
      <c r="GF232" s="188"/>
      <c r="GG232" s="188"/>
      <c r="GH232" s="188"/>
      <c r="GI232" s="188"/>
      <c r="GJ232" s="188"/>
      <c r="GK232" s="188"/>
      <c r="GY232" s="188"/>
      <c r="GZ232" s="188"/>
      <c r="HA232" s="188"/>
      <c r="HB232" s="188"/>
      <c r="HC232" s="188"/>
      <c r="HD232" s="188"/>
      <c r="HR232" s="188"/>
      <c r="HS232" s="188"/>
      <c r="HT232" s="188"/>
      <c r="HU232" s="188"/>
      <c r="HV232" s="188"/>
      <c r="HW232" s="188"/>
      <c r="IK232" s="188"/>
      <c r="IL232" s="188"/>
    </row>
    <row r="233" spans="1:246" s="135" customFormat="1">
      <c r="A233" s="157"/>
      <c r="B233" s="157"/>
      <c r="AJ233" s="188"/>
      <c r="AK233" s="188"/>
      <c r="AL233" s="188"/>
      <c r="AM233" s="188"/>
      <c r="AN233" s="188"/>
      <c r="AO233" s="188"/>
      <c r="BV233" s="188"/>
      <c r="BW233" s="188"/>
      <c r="BX233" s="188"/>
      <c r="BY233" s="188"/>
      <c r="BZ233" s="188"/>
      <c r="CA233" s="188"/>
      <c r="CK233" s="143"/>
      <c r="CL233" s="143"/>
      <c r="CO233" s="188"/>
      <c r="CP233" s="188"/>
      <c r="CQ233" s="188"/>
      <c r="CR233" s="188"/>
      <c r="CS233" s="188"/>
      <c r="CT233" s="188"/>
      <c r="DH233" s="188"/>
      <c r="DI233" s="188"/>
      <c r="DJ233" s="188"/>
      <c r="DK233" s="188"/>
      <c r="DL233" s="188"/>
      <c r="DM233" s="188"/>
      <c r="EA233" s="188"/>
      <c r="EB233" s="188"/>
      <c r="EC233" s="188"/>
      <c r="ED233" s="188"/>
      <c r="EE233" s="188"/>
      <c r="EF233" s="188"/>
      <c r="ET233" s="188"/>
      <c r="EU233" s="188"/>
      <c r="EV233" s="188"/>
      <c r="EW233" s="188"/>
      <c r="EX233" s="188"/>
      <c r="EY233" s="188"/>
      <c r="FM233" s="188"/>
      <c r="FN233" s="188"/>
      <c r="FO233" s="188"/>
      <c r="FP233" s="188"/>
      <c r="FQ233" s="188"/>
      <c r="FR233" s="188"/>
      <c r="GF233" s="188"/>
      <c r="GG233" s="188"/>
      <c r="GH233" s="188"/>
      <c r="GI233" s="188"/>
      <c r="GJ233" s="188"/>
      <c r="GK233" s="188"/>
      <c r="GY233" s="188"/>
      <c r="GZ233" s="188"/>
      <c r="HA233" s="188"/>
      <c r="HB233" s="188"/>
      <c r="HC233" s="188"/>
      <c r="HD233" s="188"/>
      <c r="HR233" s="188"/>
      <c r="HS233" s="188"/>
      <c r="HT233" s="188"/>
      <c r="HU233" s="188"/>
      <c r="HV233" s="188"/>
      <c r="HW233" s="188"/>
      <c r="IK233" s="188"/>
      <c r="IL233" s="188"/>
    </row>
    <row r="234" spans="1:246" s="135" customFormat="1">
      <c r="A234" s="157"/>
      <c r="B234" s="157"/>
      <c r="AJ234" s="188"/>
      <c r="AK234" s="188"/>
      <c r="AL234" s="188"/>
      <c r="AM234" s="188"/>
      <c r="AN234" s="188"/>
      <c r="AO234" s="188"/>
      <c r="BV234" s="188"/>
      <c r="BW234" s="188"/>
      <c r="BX234" s="188"/>
      <c r="BY234" s="188"/>
      <c r="BZ234" s="188"/>
      <c r="CA234" s="188"/>
      <c r="CK234" s="143"/>
      <c r="CL234" s="143"/>
      <c r="CO234" s="188"/>
      <c r="CP234" s="188"/>
      <c r="CQ234" s="188"/>
      <c r="CR234" s="188"/>
      <c r="CS234" s="188"/>
      <c r="CT234" s="188"/>
      <c r="DH234" s="188"/>
      <c r="DI234" s="188"/>
      <c r="DJ234" s="188"/>
      <c r="DK234" s="188"/>
      <c r="DL234" s="188"/>
      <c r="DM234" s="188"/>
      <c r="EA234" s="188"/>
      <c r="EB234" s="188"/>
      <c r="EC234" s="188"/>
      <c r="ED234" s="188"/>
      <c r="EE234" s="188"/>
      <c r="EF234" s="188"/>
      <c r="ET234" s="188"/>
      <c r="EU234" s="188"/>
      <c r="EV234" s="188"/>
      <c r="EW234" s="188"/>
      <c r="EX234" s="188"/>
      <c r="EY234" s="188"/>
      <c r="FM234" s="188"/>
      <c r="FN234" s="188"/>
      <c r="FO234" s="188"/>
      <c r="FP234" s="188"/>
      <c r="FQ234" s="188"/>
      <c r="FR234" s="188"/>
      <c r="GF234" s="188"/>
      <c r="GG234" s="188"/>
      <c r="GH234" s="188"/>
      <c r="GI234" s="188"/>
      <c r="GJ234" s="188"/>
      <c r="GK234" s="188"/>
      <c r="GY234" s="188"/>
      <c r="GZ234" s="188"/>
      <c r="HA234" s="188"/>
      <c r="HB234" s="188"/>
      <c r="HC234" s="188"/>
      <c r="HD234" s="188"/>
      <c r="HR234" s="188"/>
      <c r="HS234" s="188"/>
      <c r="HT234" s="188"/>
      <c r="HU234" s="188"/>
      <c r="HV234" s="188"/>
      <c r="HW234" s="188"/>
      <c r="IK234" s="188"/>
      <c r="IL234" s="188"/>
    </row>
    <row r="235" spans="1:246" s="135" customFormat="1">
      <c r="A235" s="157"/>
      <c r="B235" s="157"/>
      <c r="AJ235" s="188"/>
      <c r="AK235" s="188"/>
      <c r="AL235" s="188"/>
      <c r="AM235" s="188"/>
      <c r="AN235" s="188"/>
      <c r="AO235" s="188"/>
      <c r="BV235" s="188"/>
      <c r="BW235" s="188"/>
      <c r="BX235" s="188"/>
      <c r="BY235" s="188"/>
      <c r="BZ235" s="188"/>
      <c r="CA235" s="188"/>
      <c r="CK235" s="143"/>
      <c r="CL235" s="143"/>
      <c r="CO235" s="188"/>
      <c r="CP235" s="188"/>
      <c r="CQ235" s="188"/>
      <c r="CR235" s="188"/>
      <c r="CS235" s="188"/>
      <c r="CT235" s="188"/>
      <c r="DH235" s="188"/>
      <c r="DI235" s="188"/>
      <c r="DJ235" s="188"/>
      <c r="DK235" s="188"/>
      <c r="DL235" s="188"/>
      <c r="DM235" s="188"/>
      <c r="EA235" s="188"/>
      <c r="EB235" s="188"/>
      <c r="EC235" s="188"/>
      <c r="ED235" s="188"/>
      <c r="EE235" s="188"/>
      <c r="EF235" s="188"/>
      <c r="ET235" s="188"/>
      <c r="EU235" s="188"/>
      <c r="EV235" s="188"/>
      <c r="EW235" s="188"/>
      <c r="EX235" s="188"/>
      <c r="EY235" s="188"/>
      <c r="FM235" s="188"/>
      <c r="FN235" s="188"/>
      <c r="FO235" s="188"/>
      <c r="FP235" s="188"/>
      <c r="FQ235" s="188"/>
      <c r="FR235" s="188"/>
      <c r="GF235" s="188"/>
      <c r="GG235" s="188"/>
      <c r="GH235" s="188"/>
      <c r="GI235" s="188"/>
      <c r="GJ235" s="188"/>
      <c r="GK235" s="188"/>
      <c r="GY235" s="188"/>
      <c r="GZ235" s="188"/>
      <c r="HA235" s="188"/>
      <c r="HB235" s="188"/>
      <c r="HC235" s="188"/>
      <c r="HD235" s="188"/>
      <c r="HR235" s="188"/>
      <c r="HS235" s="188"/>
      <c r="HT235" s="188"/>
      <c r="HU235" s="188"/>
      <c r="HV235" s="188"/>
      <c r="HW235" s="188"/>
      <c r="IK235" s="188"/>
      <c r="IL235" s="188"/>
    </row>
    <row r="236" spans="1:246" s="135" customFormat="1">
      <c r="A236" s="157"/>
      <c r="B236" s="157"/>
      <c r="AJ236" s="188"/>
      <c r="AK236" s="188"/>
      <c r="AL236" s="188"/>
      <c r="AM236" s="188"/>
      <c r="AN236" s="188"/>
      <c r="AO236" s="188"/>
      <c r="BV236" s="188"/>
      <c r="BW236" s="188"/>
      <c r="BX236" s="188"/>
      <c r="BY236" s="188"/>
      <c r="BZ236" s="188"/>
      <c r="CA236" s="188"/>
      <c r="CK236" s="143"/>
      <c r="CL236" s="143"/>
      <c r="CO236" s="188"/>
      <c r="CP236" s="188"/>
      <c r="CQ236" s="188"/>
      <c r="CR236" s="188"/>
      <c r="CS236" s="188"/>
      <c r="CT236" s="188"/>
      <c r="DH236" s="188"/>
      <c r="DI236" s="188"/>
      <c r="DJ236" s="188"/>
      <c r="DK236" s="188"/>
      <c r="DL236" s="188"/>
      <c r="DM236" s="188"/>
      <c r="EA236" s="188"/>
      <c r="EB236" s="188"/>
      <c r="EC236" s="188"/>
      <c r="ED236" s="188"/>
      <c r="EE236" s="188"/>
      <c r="EF236" s="188"/>
      <c r="ET236" s="188"/>
      <c r="EU236" s="188"/>
      <c r="EV236" s="188"/>
      <c r="EW236" s="188"/>
      <c r="EX236" s="188"/>
      <c r="EY236" s="188"/>
      <c r="FM236" s="188"/>
      <c r="FN236" s="188"/>
      <c r="FO236" s="188"/>
      <c r="FP236" s="188"/>
      <c r="FQ236" s="188"/>
      <c r="FR236" s="188"/>
      <c r="GF236" s="188"/>
      <c r="GG236" s="188"/>
      <c r="GH236" s="188"/>
      <c r="GI236" s="188"/>
      <c r="GJ236" s="188"/>
      <c r="GK236" s="188"/>
      <c r="GY236" s="188"/>
      <c r="GZ236" s="188"/>
      <c r="HA236" s="188"/>
      <c r="HB236" s="188"/>
      <c r="HC236" s="188"/>
      <c r="HD236" s="188"/>
      <c r="HR236" s="188"/>
      <c r="HS236" s="188"/>
      <c r="HT236" s="188"/>
      <c r="HU236" s="188"/>
      <c r="HV236" s="188"/>
      <c r="HW236" s="188"/>
      <c r="IK236" s="188"/>
      <c r="IL236" s="188"/>
    </row>
    <row r="237" spans="1:246" s="135" customFormat="1">
      <c r="A237" s="157"/>
      <c r="B237" s="157"/>
      <c r="AJ237" s="188"/>
      <c r="AK237" s="188"/>
      <c r="AL237" s="188"/>
      <c r="AM237" s="188"/>
      <c r="AN237" s="188"/>
      <c r="AO237" s="188"/>
      <c r="BV237" s="188"/>
      <c r="BW237" s="188"/>
      <c r="BX237" s="188"/>
      <c r="BY237" s="188"/>
      <c r="BZ237" s="188"/>
      <c r="CA237" s="188"/>
      <c r="CK237" s="143"/>
      <c r="CL237" s="143"/>
      <c r="CO237" s="188"/>
      <c r="CP237" s="188"/>
      <c r="CQ237" s="188"/>
      <c r="CR237" s="188"/>
      <c r="CS237" s="188"/>
      <c r="CT237" s="188"/>
      <c r="DH237" s="188"/>
      <c r="DI237" s="188"/>
      <c r="DJ237" s="188"/>
      <c r="DK237" s="188"/>
      <c r="DL237" s="188"/>
      <c r="DM237" s="188"/>
      <c r="EA237" s="188"/>
      <c r="EB237" s="188"/>
      <c r="EC237" s="188"/>
      <c r="ED237" s="188"/>
      <c r="EE237" s="188"/>
      <c r="EF237" s="188"/>
      <c r="ET237" s="188"/>
      <c r="EU237" s="188"/>
      <c r="EV237" s="188"/>
      <c r="EW237" s="188"/>
      <c r="EX237" s="188"/>
      <c r="EY237" s="188"/>
      <c r="FM237" s="188"/>
      <c r="FN237" s="188"/>
      <c r="FO237" s="188"/>
      <c r="FP237" s="188"/>
      <c r="FQ237" s="188"/>
      <c r="FR237" s="188"/>
      <c r="GF237" s="188"/>
      <c r="GG237" s="188"/>
      <c r="GH237" s="188"/>
      <c r="GI237" s="188"/>
      <c r="GJ237" s="188"/>
      <c r="GK237" s="188"/>
      <c r="GY237" s="188"/>
      <c r="GZ237" s="188"/>
      <c r="HA237" s="188"/>
      <c r="HB237" s="188"/>
      <c r="HC237" s="188"/>
      <c r="HD237" s="188"/>
      <c r="HR237" s="188"/>
      <c r="HS237" s="188"/>
      <c r="HT237" s="188"/>
      <c r="HU237" s="188"/>
      <c r="HV237" s="188"/>
      <c r="HW237" s="188"/>
      <c r="IK237" s="188"/>
      <c r="IL237" s="188"/>
    </row>
    <row r="238" spans="1:246" s="135" customFormat="1">
      <c r="A238" s="157"/>
      <c r="B238" s="157"/>
      <c r="AJ238" s="188"/>
      <c r="AK238" s="188"/>
      <c r="AL238" s="188"/>
      <c r="AM238" s="188"/>
      <c r="AN238" s="188"/>
      <c r="AO238" s="188"/>
      <c r="BV238" s="188"/>
      <c r="BW238" s="188"/>
      <c r="BX238" s="188"/>
      <c r="BY238" s="188"/>
      <c r="BZ238" s="188"/>
      <c r="CA238" s="188"/>
      <c r="CK238" s="143"/>
      <c r="CL238" s="143"/>
      <c r="CO238" s="188"/>
      <c r="CP238" s="188"/>
      <c r="CQ238" s="188"/>
      <c r="CR238" s="188"/>
      <c r="CS238" s="188"/>
      <c r="CT238" s="188"/>
      <c r="DH238" s="188"/>
      <c r="DI238" s="188"/>
      <c r="DJ238" s="188"/>
      <c r="DK238" s="188"/>
      <c r="DL238" s="188"/>
      <c r="DM238" s="188"/>
      <c r="EA238" s="188"/>
      <c r="EB238" s="188"/>
      <c r="EC238" s="188"/>
      <c r="ED238" s="188"/>
      <c r="EE238" s="188"/>
      <c r="EF238" s="188"/>
      <c r="ET238" s="188"/>
      <c r="EU238" s="188"/>
      <c r="EV238" s="188"/>
      <c r="EW238" s="188"/>
      <c r="EX238" s="188"/>
      <c r="EY238" s="188"/>
      <c r="FM238" s="188"/>
      <c r="FN238" s="188"/>
      <c r="FO238" s="188"/>
      <c r="FP238" s="188"/>
      <c r="FQ238" s="188"/>
      <c r="FR238" s="188"/>
      <c r="GF238" s="188"/>
      <c r="GG238" s="188"/>
      <c r="GH238" s="188"/>
      <c r="GI238" s="188"/>
      <c r="GJ238" s="188"/>
      <c r="GK238" s="188"/>
      <c r="GY238" s="188"/>
      <c r="GZ238" s="188"/>
      <c r="HA238" s="188"/>
      <c r="HB238" s="188"/>
      <c r="HC238" s="188"/>
      <c r="HD238" s="188"/>
      <c r="HR238" s="188"/>
      <c r="HS238" s="188"/>
      <c r="HT238" s="188"/>
      <c r="HU238" s="188"/>
      <c r="HV238" s="188"/>
      <c r="HW238" s="188"/>
      <c r="IK238" s="188"/>
      <c r="IL238" s="188"/>
    </row>
    <row r="239" spans="1:246" s="135" customFormat="1">
      <c r="A239" s="157"/>
      <c r="B239" s="157"/>
      <c r="AJ239" s="188"/>
      <c r="AK239" s="188"/>
      <c r="AL239" s="188"/>
      <c r="AM239" s="188"/>
      <c r="AN239" s="188"/>
      <c r="AO239" s="188"/>
      <c r="BV239" s="188"/>
      <c r="BW239" s="188"/>
      <c r="BX239" s="188"/>
      <c r="BY239" s="188"/>
      <c r="BZ239" s="188"/>
      <c r="CA239" s="188"/>
      <c r="CK239" s="143"/>
      <c r="CL239" s="143"/>
      <c r="CO239" s="188"/>
      <c r="CP239" s="188"/>
      <c r="CQ239" s="188"/>
      <c r="CR239" s="188"/>
      <c r="CS239" s="188"/>
      <c r="CT239" s="188"/>
      <c r="DH239" s="188"/>
      <c r="DI239" s="188"/>
      <c r="DJ239" s="188"/>
      <c r="DK239" s="188"/>
      <c r="DL239" s="188"/>
      <c r="DM239" s="188"/>
      <c r="EA239" s="188"/>
      <c r="EB239" s="188"/>
      <c r="EC239" s="188"/>
      <c r="ED239" s="188"/>
      <c r="EE239" s="188"/>
      <c r="EF239" s="188"/>
      <c r="ET239" s="188"/>
      <c r="EU239" s="188"/>
      <c r="EV239" s="188"/>
      <c r="EW239" s="188"/>
      <c r="EX239" s="188"/>
      <c r="EY239" s="188"/>
      <c r="FM239" s="188"/>
      <c r="FN239" s="188"/>
      <c r="FO239" s="188"/>
      <c r="FP239" s="188"/>
      <c r="FQ239" s="188"/>
      <c r="FR239" s="188"/>
      <c r="GF239" s="188"/>
      <c r="GG239" s="188"/>
      <c r="GH239" s="188"/>
      <c r="GI239" s="188"/>
      <c r="GJ239" s="188"/>
      <c r="GK239" s="188"/>
      <c r="GY239" s="188"/>
      <c r="GZ239" s="188"/>
      <c r="HA239" s="188"/>
      <c r="HB239" s="188"/>
      <c r="HC239" s="188"/>
      <c r="HD239" s="188"/>
      <c r="HR239" s="188"/>
      <c r="HS239" s="188"/>
      <c r="HT239" s="188"/>
      <c r="HU239" s="188"/>
      <c r="HV239" s="188"/>
      <c r="HW239" s="188"/>
      <c r="IK239" s="188"/>
      <c r="IL239" s="188"/>
    </row>
    <row r="240" spans="1:246" s="135" customFormat="1">
      <c r="A240" s="157"/>
      <c r="B240" s="157"/>
      <c r="AJ240" s="188"/>
      <c r="AK240" s="188"/>
      <c r="AL240" s="188"/>
      <c r="AM240" s="188"/>
      <c r="AN240" s="188"/>
      <c r="AO240" s="188"/>
      <c r="BV240" s="188"/>
      <c r="BW240" s="188"/>
      <c r="BX240" s="188"/>
      <c r="BY240" s="188"/>
      <c r="BZ240" s="188"/>
      <c r="CA240" s="188"/>
      <c r="CK240" s="143"/>
      <c r="CL240" s="143"/>
      <c r="CO240" s="188"/>
      <c r="CP240" s="188"/>
      <c r="CQ240" s="188"/>
      <c r="CR240" s="188"/>
      <c r="CS240" s="188"/>
      <c r="CT240" s="188"/>
      <c r="DH240" s="188"/>
      <c r="DI240" s="188"/>
      <c r="DJ240" s="188"/>
      <c r="DK240" s="188"/>
      <c r="DL240" s="188"/>
      <c r="DM240" s="188"/>
      <c r="EA240" s="188"/>
      <c r="EB240" s="188"/>
      <c r="EC240" s="188"/>
      <c r="ED240" s="188"/>
      <c r="EE240" s="188"/>
      <c r="EF240" s="188"/>
      <c r="ET240" s="188"/>
      <c r="EU240" s="188"/>
      <c r="EV240" s="188"/>
      <c r="EW240" s="188"/>
      <c r="EX240" s="188"/>
      <c r="EY240" s="188"/>
      <c r="FM240" s="188"/>
      <c r="FN240" s="188"/>
      <c r="FO240" s="188"/>
      <c r="FP240" s="188"/>
      <c r="FQ240" s="188"/>
      <c r="FR240" s="188"/>
      <c r="GF240" s="188"/>
      <c r="GG240" s="188"/>
      <c r="GH240" s="188"/>
      <c r="GI240" s="188"/>
      <c r="GJ240" s="188"/>
      <c r="GK240" s="188"/>
      <c r="GY240" s="188"/>
      <c r="GZ240" s="188"/>
      <c r="HA240" s="188"/>
      <c r="HB240" s="188"/>
      <c r="HC240" s="188"/>
      <c r="HD240" s="188"/>
      <c r="HR240" s="188"/>
      <c r="HS240" s="188"/>
      <c r="HT240" s="188"/>
      <c r="HU240" s="188"/>
      <c r="HV240" s="188"/>
      <c r="HW240" s="188"/>
      <c r="IK240" s="188"/>
      <c r="IL240" s="188"/>
    </row>
    <row r="241" spans="1:246" s="135" customFormat="1">
      <c r="A241" s="157"/>
      <c r="B241" s="157"/>
      <c r="AJ241" s="188"/>
      <c r="AK241" s="188"/>
      <c r="AL241" s="188"/>
      <c r="AM241" s="188"/>
      <c r="AN241" s="188"/>
      <c r="AO241" s="188"/>
      <c r="BV241" s="188"/>
      <c r="BW241" s="188"/>
      <c r="BX241" s="188"/>
      <c r="BY241" s="188"/>
      <c r="BZ241" s="188"/>
      <c r="CA241" s="188"/>
      <c r="CK241" s="143"/>
      <c r="CL241" s="143"/>
      <c r="CO241" s="188"/>
      <c r="CP241" s="188"/>
      <c r="CQ241" s="188"/>
      <c r="CR241" s="188"/>
      <c r="CS241" s="188"/>
      <c r="CT241" s="188"/>
      <c r="DH241" s="188"/>
      <c r="DI241" s="188"/>
      <c r="DJ241" s="188"/>
      <c r="DK241" s="188"/>
      <c r="DL241" s="188"/>
      <c r="DM241" s="188"/>
      <c r="EA241" s="188"/>
      <c r="EB241" s="188"/>
      <c r="EC241" s="188"/>
      <c r="ED241" s="188"/>
      <c r="EE241" s="188"/>
      <c r="EF241" s="188"/>
      <c r="ET241" s="188"/>
      <c r="EU241" s="188"/>
      <c r="EV241" s="188"/>
      <c r="EW241" s="188"/>
      <c r="EX241" s="188"/>
      <c r="EY241" s="188"/>
      <c r="FM241" s="188"/>
      <c r="FN241" s="188"/>
      <c r="FO241" s="188"/>
      <c r="FP241" s="188"/>
      <c r="FQ241" s="188"/>
      <c r="FR241" s="188"/>
      <c r="GF241" s="188"/>
      <c r="GG241" s="188"/>
      <c r="GH241" s="188"/>
      <c r="GI241" s="188"/>
      <c r="GJ241" s="188"/>
      <c r="GK241" s="188"/>
      <c r="GY241" s="188"/>
      <c r="GZ241" s="188"/>
      <c r="HA241" s="188"/>
      <c r="HB241" s="188"/>
      <c r="HC241" s="188"/>
      <c r="HD241" s="188"/>
      <c r="HR241" s="188"/>
      <c r="HS241" s="188"/>
      <c r="HT241" s="188"/>
      <c r="HU241" s="188"/>
      <c r="HV241" s="188"/>
      <c r="HW241" s="188"/>
      <c r="IK241" s="188"/>
      <c r="IL241" s="188"/>
    </row>
    <row r="242" spans="1:246" s="135" customFormat="1">
      <c r="A242" s="157"/>
      <c r="B242" s="157"/>
      <c r="AJ242" s="188"/>
      <c r="AK242" s="188"/>
      <c r="AL242" s="188"/>
      <c r="AM242" s="188"/>
      <c r="AN242" s="188"/>
      <c r="AO242" s="188"/>
      <c r="BV242" s="188"/>
      <c r="BW242" s="188"/>
      <c r="BX242" s="188"/>
      <c r="BY242" s="188"/>
      <c r="BZ242" s="188"/>
      <c r="CA242" s="188"/>
      <c r="CK242" s="143"/>
      <c r="CL242" s="143"/>
      <c r="CO242" s="188"/>
      <c r="CP242" s="188"/>
      <c r="CQ242" s="188"/>
      <c r="CR242" s="188"/>
      <c r="CS242" s="188"/>
      <c r="CT242" s="188"/>
      <c r="DH242" s="188"/>
      <c r="DI242" s="188"/>
      <c r="DJ242" s="188"/>
      <c r="DK242" s="188"/>
      <c r="DL242" s="188"/>
      <c r="DM242" s="188"/>
      <c r="EA242" s="188"/>
      <c r="EB242" s="188"/>
      <c r="EC242" s="188"/>
      <c r="ED242" s="188"/>
      <c r="EE242" s="188"/>
      <c r="EF242" s="188"/>
      <c r="ET242" s="188"/>
      <c r="EU242" s="188"/>
      <c r="EV242" s="188"/>
      <c r="EW242" s="188"/>
      <c r="EX242" s="188"/>
      <c r="EY242" s="188"/>
      <c r="FM242" s="188"/>
      <c r="FN242" s="188"/>
      <c r="FO242" s="188"/>
      <c r="FP242" s="188"/>
      <c r="FQ242" s="188"/>
      <c r="FR242" s="188"/>
      <c r="GF242" s="188"/>
      <c r="GG242" s="188"/>
      <c r="GH242" s="188"/>
      <c r="GI242" s="188"/>
      <c r="GJ242" s="188"/>
      <c r="GK242" s="188"/>
      <c r="GY242" s="188"/>
      <c r="GZ242" s="188"/>
      <c r="HA242" s="188"/>
      <c r="HB242" s="188"/>
      <c r="HC242" s="188"/>
      <c r="HD242" s="188"/>
      <c r="HR242" s="188"/>
      <c r="HS242" s="188"/>
      <c r="HT242" s="188"/>
      <c r="HU242" s="188"/>
      <c r="HV242" s="188"/>
      <c r="HW242" s="188"/>
      <c r="IK242" s="188"/>
      <c r="IL242" s="188"/>
    </row>
    <row r="243" spans="1:246" s="135" customFormat="1">
      <c r="A243" s="157"/>
      <c r="B243" s="157"/>
      <c r="AJ243" s="188"/>
      <c r="AK243" s="188"/>
      <c r="AL243" s="188"/>
      <c r="AM243" s="188"/>
      <c r="AN243" s="188"/>
      <c r="AO243" s="188"/>
      <c r="BV243" s="188"/>
      <c r="BW243" s="188"/>
      <c r="BX243" s="188"/>
      <c r="BY243" s="188"/>
      <c r="BZ243" s="188"/>
      <c r="CA243" s="188"/>
      <c r="CK243" s="143"/>
      <c r="CL243" s="143"/>
      <c r="CO243" s="188"/>
      <c r="CP243" s="188"/>
      <c r="CQ243" s="188"/>
      <c r="CR243" s="188"/>
      <c r="CS243" s="188"/>
      <c r="CT243" s="188"/>
      <c r="DH243" s="188"/>
      <c r="DI243" s="188"/>
      <c r="DJ243" s="188"/>
      <c r="DK243" s="188"/>
      <c r="DL243" s="188"/>
      <c r="DM243" s="188"/>
      <c r="EA243" s="188"/>
      <c r="EB243" s="188"/>
      <c r="EC243" s="188"/>
      <c r="ED243" s="188"/>
      <c r="EE243" s="188"/>
      <c r="EF243" s="188"/>
      <c r="ET243" s="188"/>
      <c r="EU243" s="188"/>
      <c r="EV243" s="188"/>
      <c r="EW243" s="188"/>
      <c r="EX243" s="188"/>
      <c r="EY243" s="188"/>
      <c r="FM243" s="188"/>
      <c r="FN243" s="188"/>
      <c r="FO243" s="188"/>
      <c r="FP243" s="188"/>
      <c r="FQ243" s="188"/>
      <c r="FR243" s="188"/>
      <c r="GF243" s="188"/>
      <c r="GG243" s="188"/>
      <c r="GH243" s="188"/>
      <c r="GI243" s="188"/>
      <c r="GJ243" s="188"/>
      <c r="GK243" s="188"/>
      <c r="GY243" s="188"/>
      <c r="GZ243" s="188"/>
      <c r="HA243" s="188"/>
      <c r="HB243" s="188"/>
      <c r="HC243" s="188"/>
      <c r="HD243" s="188"/>
      <c r="HR243" s="188"/>
      <c r="HS243" s="188"/>
      <c r="HT243" s="188"/>
      <c r="HU243" s="188"/>
      <c r="HV243" s="188"/>
      <c r="HW243" s="188"/>
      <c r="IK243" s="188"/>
      <c r="IL243" s="188"/>
    </row>
    <row r="244" spans="1:246" s="135" customFormat="1">
      <c r="A244" s="157"/>
      <c r="B244" s="157"/>
      <c r="AJ244" s="188"/>
      <c r="AK244" s="188"/>
      <c r="AL244" s="188"/>
      <c r="AM244" s="188"/>
      <c r="AN244" s="188"/>
      <c r="AO244" s="188"/>
      <c r="BV244" s="188"/>
      <c r="BW244" s="188"/>
      <c r="BX244" s="188"/>
      <c r="BY244" s="188"/>
      <c r="BZ244" s="188"/>
      <c r="CA244" s="188"/>
      <c r="CK244" s="143"/>
      <c r="CL244" s="143"/>
      <c r="CO244" s="188"/>
      <c r="CP244" s="188"/>
      <c r="CQ244" s="188"/>
      <c r="CR244" s="188"/>
      <c r="CS244" s="188"/>
      <c r="CT244" s="188"/>
      <c r="DH244" s="188"/>
      <c r="DI244" s="188"/>
      <c r="DJ244" s="188"/>
      <c r="DK244" s="188"/>
      <c r="DL244" s="188"/>
      <c r="DM244" s="188"/>
      <c r="EA244" s="188"/>
      <c r="EB244" s="188"/>
      <c r="EC244" s="188"/>
      <c r="ED244" s="188"/>
      <c r="EE244" s="188"/>
      <c r="EF244" s="188"/>
      <c r="ET244" s="188"/>
      <c r="EU244" s="188"/>
      <c r="EV244" s="188"/>
      <c r="EW244" s="188"/>
      <c r="EX244" s="188"/>
      <c r="EY244" s="188"/>
      <c r="FM244" s="188"/>
      <c r="FN244" s="188"/>
      <c r="FO244" s="188"/>
      <c r="FP244" s="188"/>
      <c r="FQ244" s="188"/>
      <c r="FR244" s="188"/>
      <c r="GF244" s="188"/>
      <c r="GG244" s="188"/>
      <c r="GH244" s="188"/>
      <c r="GI244" s="188"/>
      <c r="GJ244" s="188"/>
      <c r="GK244" s="188"/>
      <c r="GY244" s="188"/>
      <c r="GZ244" s="188"/>
      <c r="HA244" s="188"/>
      <c r="HB244" s="188"/>
      <c r="HC244" s="188"/>
      <c r="HD244" s="188"/>
      <c r="HR244" s="188"/>
      <c r="HS244" s="188"/>
      <c r="HT244" s="188"/>
      <c r="HU244" s="188"/>
      <c r="HV244" s="188"/>
      <c r="HW244" s="188"/>
      <c r="IK244" s="188"/>
      <c r="IL244" s="188"/>
    </row>
    <row r="245" spans="1:246" s="135" customFormat="1">
      <c r="A245" s="157"/>
      <c r="B245" s="157"/>
      <c r="AJ245" s="188"/>
      <c r="AK245" s="188"/>
      <c r="AL245" s="188"/>
      <c r="AM245" s="188"/>
      <c r="AN245" s="188"/>
      <c r="AO245" s="188"/>
      <c r="BV245" s="188"/>
      <c r="BW245" s="188"/>
      <c r="BX245" s="188"/>
      <c r="BY245" s="188"/>
      <c r="BZ245" s="188"/>
      <c r="CA245" s="188"/>
      <c r="CK245" s="143"/>
      <c r="CL245" s="143"/>
      <c r="CO245" s="188"/>
      <c r="CP245" s="188"/>
      <c r="CQ245" s="188"/>
      <c r="CR245" s="188"/>
      <c r="CS245" s="188"/>
      <c r="CT245" s="188"/>
      <c r="DH245" s="188"/>
      <c r="DI245" s="188"/>
      <c r="DJ245" s="188"/>
      <c r="DK245" s="188"/>
      <c r="DL245" s="188"/>
      <c r="DM245" s="188"/>
      <c r="EA245" s="188"/>
      <c r="EB245" s="188"/>
      <c r="EC245" s="188"/>
      <c r="ED245" s="188"/>
      <c r="EE245" s="188"/>
      <c r="EF245" s="188"/>
      <c r="ET245" s="188"/>
      <c r="EU245" s="188"/>
      <c r="EV245" s="188"/>
      <c r="EW245" s="188"/>
      <c r="EX245" s="188"/>
      <c r="EY245" s="188"/>
      <c r="FM245" s="188"/>
      <c r="FN245" s="188"/>
      <c r="FO245" s="188"/>
      <c r="FP245" s="188"/>
      <c r="FQ245" s="188"/>
      <c r="FR245" s="188"/>
      <c r="GF245" s="188"/>
      <c r="GG245" s="188"/>
      <c r="GH245" s="188"/>
      <c r="GI245" s="188"/>
      <c r="GJ245" s="188"/>
      <c r="GK245" s="188"/>
      <c r="GY245" s="188"/>
      <c r="GZ245" s="188"/>
      <c r="HA245" s="188"/>
      <c r="HB245" s="188"/>
      <c r="HC245" s="188"/>
      <c r="HD245" s="188"/>
      <c r="HR245" s="188"/>
      <c r="HS245" s="188"/>
      <c r="HT245" s="188"/>
      <c r="HU245" s="188"/>
      <c r="HV245" s="188"/>
      <c r="HW245" s="188"/>
      <c r="IK245" s="188"/>
      <c r="IL245" s="188"/>
    </row>
    <row r="246" spans="1:246" s="135" customFormat="1">
      <c r="A246" s="157"/>
      <c r="B246" s="157"/>
      <c r="AJ246" s="188"/>
      <c r="AK246" s="188"/>
      <c r="AL246" s="188"/>
      <c r="AM246" s="188"/>
      <c r="AN246" s="188"/>
      <c r="AO246" s="188"/>
      <c r="BV246" s="188"/>
      <c r="BW246" s="188"/>
      <c r="BX246" s="188"/>
      <c r="BY246" s="188"/>
      <c r="BZ246" s="188"/>
      <c r="CA246" s="188"/>
      <c r="CK246" s="143"/>
      <c r="CL246" s="143"/>
      <c r="CO246" s="188"/>
      <c r="CP246" s="188"/>
      <c r="CQ246" s="188"/>
      <c r="CR246" s="188"/>
      <c r="CS246" s="188"/>
      <c r="CT246" s="188"/>
      <c r="DH246" s="188"/>
      <c r="DI246" s="188"/>
      <c r="DJ246" s="188"/>
      <c r="DK246" s="188"/>
      <c r="DL246" s="188"/>
      <c r="DM246" s="188"/>
      <c r="EA246" s="188"/>
      <c r="EB246" s="188"/>
      <c r="EC246" s="188"/>
      <c r="ED246" s="188"/>
      <c r="EE246" s="188"/>
      <c r="EF246" s="188"/>
      <c r="ET246" s="188"/>
      <c r="EU246" s="188"/>
      <c r="EV246" s="188"/>
      <c r="EW246" s="188"/>
      <c r="EX246" s="188"/>
      <c r="EY246" s="188"/>
      <c r="FM246" s="188"/>
      <c r="FN246" s="188"/>
      <c r="FO246" s="188"/>
      <c r="FP246" s="188"/>
      <c r="FQ246" s="188"/>
      <c r="FR246" s="188"/>
      <c r="GF246" s="188"/>
      <c r="GG246" s="188"/>
      <c r="GH246" s="188"/>
      <c r="GI246" s="188"/>
      <c r="GJ246" s="188"/>
      <c r="GK246" s="188"/>
      <c r="GY246" s="188"/>
      <c r="GZ246" s="188"/>
      <c r="HA246" s="188"/>
      <c r="HB246" s="188"/>
      <c r="HC246" s="188"/>
      <c r="HD246" s="188"/>
      <c r="HR246" s="188"/>
      <c r="HS246" s="188"/>
      <c r="HT246" s="188"/>
      <c r="HU246" s="188"/>
      <c r="HV246" s="188"/>
      <c r="HW246" s="188"/>
      <c r="IK246" s="188"/>
      <c r="IL246" s="188"/>
    </row>
    <row r="247" spans="1:246" s="135" customFormat="1">
      <c r="A247" s="157"/>
      <c r="B247" s="157"/>
      <c r="AJ247" s="188"/>
      <c r="AK247" s="188"/>
      <c r="AL247" s="188"/>
      <c r="AM247" s="188"/>
      <c r="AN247" s="188"/>
      <c r="AO247" s="188"/>
      <c r="BV247" s="188"/>
      <c r="BW247" s="188"/>
      <c r="BX247" s="188"/>
      <c r="BY247" s="188"/>
      <c r="BZ247" s="188"/>
      <c r="CA247" s="188"/>
      <c r="CK247" s="143"/>
      <c r="CL247" s="143"/>
      <c r="CO247" s="188"/>
      <c r="CP247" s="188"/>
      <c r="CQ247" s="188"/>
      <c r="CR247" s="188"/>
      <c r="CS247" s="188"/>
      <c r="CT247" s="188"/>
      <c r="DH247" s="188"/>
      <c r="DI247" s="188"/>
      <c r="DJ247" s="188"/>
      <c r="DK247" s="188"/>
      <c r="DL247" s="188"/>
      <c r="DM247" s="188"/>
      <c r="EA247" s="188"/>
      <c r="EB247" s="188"/>
      <c r="EC247" s="188"/>
      <c r="ED247" s="188"/>
      <c r="EE247" s="188"/>
      <c r="EF247" s="188"/>
      <c r="ET247" s="188"/>
      <c r="EU247" s="188"/>
      <c r="EV247" s="188"/>
      <c r="EW247" s="188"/>
      <c r="EX247" s="188"/>
      <c r="EY247" s="188"/>
      <c r="FM247" s="188"/>
      <c r="FN247" s="188"/>
      <c r="FO247" s="188"/>
      <c r="FP247" s="188"/>
      <c r="FQ247" s="188"/>
      <c r="FR247" s="188"/>
      <c r="GF247" s="188"/>
      <c r="GG247" s="188"/>
      <c r="GH247" s="188"/>
      <c r="GI247" s="188"/>
      <c r="GJ247" s="188"/>
      <c r="GK247" s="188"/>
      <c r="GY247" s="188"/>
      <c r="GZ247" s="188"/>
      <c r="HA247" s="188"/>
      <c r="HB247" s="188"/>
      <c r="HC247" s="188"/>
      <c r="HD247" s="188"/>
      <c r="HR247" s="188"/>
      <c r="HS247" s="188"/>
      <c r="HT247" s="188"/>
      <c r="HU247" s="188"/>
      <c r="HV247" s="188"/>
      <c r="HW247" s="188"/>
      <c r="IK247" s="188"/>
      <c r="IL247" s="188"/>
    </row>
    <row r="248" spans="1:246" s="135" customFormat="1">
      <c r="A248" s="157"/>
      <c r="B248" s="157"/>
      <c r="AJ248" s="188"/>
      <c r="AK248" s="188"/>
      <c r="AL248" s="188"/>
      <c r="AM248" s="188"/>
      <c r="AN248" s="188"/>
      <c r="AO248" s="188"/>
      <c r="BV248" s="188"/>
      <c r="BW248" s="188"/>
      <c r="BX248" s="188"/>
      <c r="BY248" s="188"/>
      <c r="BZ248" s="188"/>
      <c r="CA248" s="188"/>
      <c r="CK248" s="143"/>
      <c r="CL248" s="143"/>
      <c r="CO248" s="188"/>
      <c r="CP248" s="188"/>
      <c r="CQ248" s="188"/>
      <c r="CR248" s="188"/>
      <c r="CS248" s="188"/>
      <c r="CT248" s="188"/>
      <c r="DH248" s="188"/>
      <c r="DI248" s="188"/>
      <c r="DJ248" s="188"/>
      <c r="DK248" s="188"/>
      <c r="DL248" s="188"/>
      <c r="DM248" s="188"/>
      <c r="EA248" s="188"/>
      <c r="EB248" s="188"/>
      <c r="EC248" s="188"/>
      <c r="ED248" s="188"/>
      <c r="EE248" s="188"/>
      <c r="EF248" s="188"/>
      <c r="ET248" s="188"/>
      <c r="EU248" s="188"/>
      <c r="EV248" s="188"/>
      <c r="EW248" s="188"/>
      <c r="EX248" s="188"/>
      <c r="EY248" s="188"/>
      <c r="FM248" s="188"/>
      <c r="FN248" s="188"/>
      <c r="FO248" s="188"/>
      <c r="FP248" s="188"/>
      <c r="FQ248" s="188"/>
      <c r="FR248" s="188"/>
      <c r="GF248" s="188"/>
      <c r="GG248" s="188"/>
      <c r="GH248" s="188"/>
      <c r="GI248" s="188"/>
      <c r="GJ248" s="188"/>
      <c r="GK248" s="188"/>
      <c r="GY248" s="188"/>
      <c r="GZ248" s="188"/>
      <c r="HA248" s="188"/>
      <c r="HB248" s="188"/>
      <c r="HC248" s="188"/>
      <c r="HD248" s="188"/>
      <c r="HR248" s="188"/>
      <c r="HS248" s="188"/>
      <c r="HT248" s="188"/>
      <c r="HU248" s="188"/>
      <c r="HV248" s="188"/>
      <c r="HW248" s="188"/>
      <c r="IK248" s="188"/>
      <c r="IL248" s="188"/>
    </row>
    <row r="249" spans="1:246" s="135" customFormat="1">
      <c r="A249" s="157"/>
      <c r="B249" s="157"/>
      <c r="AJ249" s="188"/>
      <c r="AK249" s="188"/>
      <c r="AL249" s="188"/>
      <c r="AM249" s="188"/>
      <c r="AN249" s="188"/>
      <c r="AO249" s="188"/>
      <c r="BV249" s="188"/>
      <c r="BW249" s="188"/>
      <c r="BX249" s="188"/>
      <c r="BY249" s="188"/>
      <c r="BZ249" s="188"/>
      <c r="CA249" s="188"/>
      <c r="CK249" s="143"/>
      <c r="CL249" s="143"/>
      <c r="CO249" s="188"/>
      <c r="CP249" s="188"/>
      <c r="CQ249" s="188"/>
      <c r="CR249" s="188"/>
      <c r="CS249" s="188"/>
      <c r="CT249" s="188"/>
      <c r="DH249" s="188"/>
      <c r="DI249" s="188"/>
      <c r="DJ249" s="188"/>
      <c r="DK249" s="188"/>
      <c r="DL249" s="188"/>
      <c r="DM249" s="188"/>
      <c r="EA249" s="188"/>
      <c r="EB249" s="188"/>
      <c r="EC249" s="188"/>
      <c r="ED249" s="188"/>
      <c r="EE249" s="188"/>
      <c r="EF249" s="188"/>
      <c r="ET249" s="188"/>
      <c r="EU249" s="188"/>
      <c r="EV249" s="188"/>
      <c r="EW249" s="188"/>
      <c r="EX249" s="188"/>
      <c r="EY249" s="188"/>
      <c r="FM249" s="188"/>
      <c r="FN249" s="188"/>
      <c r="FO249" s="188"/>
      <c r="FP249" s="188"/>
      <c r="FQ249" s="188"/>
      <c r="FR249" s="188"/>
      <c r="GF249" s="188"/>
      <c r="GG249" s="188"/>
      <c r="GH249" s="188"/>
      <c r="GI249" s="188"/>
      <c r="GJ249" s="188"/>
      <c r="GK249" s="188"/>
      <c r="GY249" s="188"/>
      <c r="GZ249" s="188"/>
      <c r="HA249" s="188"/>
      <c r="HB249" s="188"/>
      <c r="HC249" s="188"/>
      <c r="HD249" s="188"/>
      <c r="HR249" s="188"/>
      <c r="HS249" s="188"/>
      <c r="HT249" s="188"/>
      <c r="HU249" s="188"/>
      <c r="HV249" s="188"/>
      <c r="HW249" s="188"/>
      <c r="IK249" s="188"/>
      <c r="IL249" s="188"/>
    </row>
    <row r="250" spans="1:246" s="135" customFormat="1">
      <c r="A250" s="157"/>
      <c r="B250" s="157"/>
      <c r="AJ250" s="188"/>
      <c r="AK250" s="188"/>
      <c r="AL250" s="188"/>
      <c r="AM250" s="188"/>
      <c r="AN250" s="188"/>
      <c r="AO250" s="188"/>
      <c r="BV250" s="188"/>
      <c r="BW250" s="188"/>
      <c r="BX250" s="188"/>
      <c r="BY250" s="188"/>
      <c r="BZ250" s="188"/>
      <c r="CA250" s="188"/>
      <c r="CK250" s="143"/>
      <c r="CL250" s="143"/>
      <c r="CO250" s="188"/>
      <c r="CP250" s="188"/>
      <c r="CQ250" s="188"/>
      <c r="CR250" s="188"/>
      <c r="CS250" s="188"/>
      <c r="CT250" s="188"/>
      <c r="DH250" s="188"/>
      <c r="DI250" s="188"/>
      <c r="DJ250" s="188"/>
      <c r="DK250" s="188"/>
      <c r="DL250" s="188"/>
      <c r="DM250" s="188"/>
      <c r="EA250" s="188"/>
      <c r="EB250" s="188"/>
      <c r="EC250" s="188"/>
      <c r="ED250" s="188"/>
      <c r="EE250" s="188"/>
      <c r="EF250" s="188"/>
      <c r="ET250" s="188"/>
      <c r="EU250" s="188"/>
      <c r="EV250" s="188"/>
      <c r="EW250" s="188"/>
      <c r="EX250" s="188"/>
      <c r="EY250" s="188"/>
      <c r="FM250" s="188"/>
      <c r="FN250" s="188"/>
      <c r="FO250" s="188"/>
      <c r="FP250" s="188"/>
      <c r="FQ250" s="188"/>
      <c r="FR250" s="188"/>
      <c r="GF250" s="188"/>
      <c r="GG250" s="188"/>
      <c r="GH250" s="188"/>
      <c r="GI250" s="188"/>
      <c r="GJ250" s="188"/>
      <c r="GK250" s="188"/>
      <c r="GY250" s="188"/>
      <c r="GZ250" s="188"/>
      <c r="HA250" s="188"/>
      <c r="HB250" s="188"/>
      <c r="HC250" s="188"/>
      <c r="HD250" s="188"/>
      <c r="HR250" s="188"/>
      <c r="HS250" s="188"/>
      <c r="HT250" s="188"/>
      <c r="HU250" s="188"/>
      <c r="HV250" s="188"/>
      <c r="HW250" s="188"/>
      <c r="IK250" s="188"/>
      <c r="IL250" s="188"/>
    </row>
    <row r="251" spans="1:246" s="135" customFormat="1">
      <c r="A251" s="157"/>
      <c r="B251" s="157"/>
      <c r="AJ251" s="188"/>
      <c r="AK251" s="188"/>
      <c r="AL251" s="188"/>
      <c r="AM251" s="188"/>
      <c r="AN251" s="188"/>
      <c r="AO251" s="188"/>
      <c r="BV251" s="188"/>
      <c r="BW251" s="188"/>
      <c r="BX251" s="188"/>
      <c r="BY251" s="188"/>
      <c r="BZ251" s="188"/>
      <c r="CA251" s="188"/>
      <c r="CK251" s="143"/>
      <c r="CL251" s="143"/>
      <c r="CO251" s="188"/>
      <c r="CP251" s="188"/>
      <c r="CQ251" s="188"/>
      <c r="CR251" s="188"/>
      <c r="CS251" s="188"/>
      <c r="CT251" s="188"/>
      <c r="DH251" s="188"/>
      <c r="DI251" s="188"/>
      <c r="DJ251" s="188"/>
      <c r="DK251" s="188"/>
      <c r="DL251" s="188"/>
      <c r="DM251" s="188"/>
      <c r="EA251" s="188"/>
      <c r="EB251" s="188"/>
      <c r="EC251" s="188"/>
      <c r="ED251" s="188"/>
      <c r="EE251" s="188"/>
      <c r="EF251" s="188"/>
      <c r="ET251" s="188"/>
      <c r="EU251" s="188"/>
      <c r="EV251" s="188"/>
      <c r="EW251" s="188"/>
      <c r="EX251" s="188"/>
      <c r="EY251" s="188"/>
      <c r="FM251" s="188"/>
      <c r="FN251" s="188"/>
      <c r="FO251" s="188"/>
      <c r="FP251" s="188"/>
      <c r="FQ251" s="188"/>
      <c r="FR251" s="188"/>
      <c r="GF251" s="188"/>
      <c r="GG251" s="188"/>
      <c r="GH251" s="188"/>
      <c r="GI251" s="188"/>
      <c r="GJ251" s="188"/>
      <c r="GK251" s="188"/>
      <c r="GY251" s="188"/>
      <c r="GZ251" s="188"/>
      <c r="HA251" s="188"/>
      <c r="HB251" s="188"/>
      <c r="HC251" s="188"/>
      <c r="HD251" s="188"/>
      <c r="HR251" s="188"/>
      <c r="HS251" s="188"/>
      <c r="HT251" s="188"/>
      <c r="HU251" s="188"/>
      <c r="HV251" s="188"/>
      <c r="HW251" s="188"/>
      <c r="IK251" s="188"/>
      <c r="IL251" s="188"/>
    </row>
    <row r="252" spans="1:246" s="135" customFormat="1">
      <c r="A252" s="157"/>
      <c r="B252" s="157"/>
      <c r="AJ252" s="188"/>
      <c r="AK252" s="188"/>
      <c r="AL252" s="188"/>
      <c r="AM252" s="188"/>
      <c r="AN252" s="188"/>
      <c r="AO252" s="188"/>
      <c r="BV252" s="188"/>
      <c r="BW252" s="188"/>
      <c r="BX252" s="188"/>
      <c r="BY252" s="188"/>
      <c r="BZ252" s="188"/>
      <c r="CA252" s="188"/>
      <c r="CK252" s="143"/>
      <c r="CL252" s="143"/>
      <c r="CO252" s="188"/>
      <c r="CP252" s="188"/>
      <c r="CQ252" s="188"/>
      <c r="CR252" s="188"/>
      <c r="CS252" s="188"/>
      <c r="CT252" s="188"/>
      <c r="DH252" s="188"/>
      <c r="DI252" s="188"/>
      <c r="DJ252" s="188"/>
      <c r="DK252" s="188"/>
      <c r="DL252" s="188"/>
      <c r="DM252" s="188"/>
      <c r="EA252" s="188"/>
      <c r="EB252" s="188"/>
      <c r="EC252" s="188"/>
      <c r="ED252" s="188"/>
      <c r="EE252" s="188"/>
      <c r="EF252" s="188"/>
      <c r="ET252" s="188"/>
      <c r="EU252" s="188"/>
      <c r="EV252" s="188"/>
      <c r="EW252" s="188"/>
      <c r="EX252" s="188"/>
      <c r="EY252" s="188"/>
      <c r="FM252" s="188"/>
      <c r="FN252" s="188"/>
      <c r="FO252" s="188"/>
      <c r="FP252" s="188"/>
      <c r="FQ252" s="188"/>
      <c r="FR252" s="188"/>
      <c r="GF252" s="188"/>
      <c r="GG252" s="188"/>
      <c r="GH252" s="188"/>
      <c r="GI252" s="188"/>
      <c r="GJ252" s="188"/>
      <c r="GK252" s="188"/>
      <c r="GY252" s="188"/>
      <c r="GZ252" s="188"/>
      <c r="HA252" s="188"/>
      <c r="HB252" s="188"/>
      <c r="HC252" s="188"/>
      <c r="HD252" s="188"/>
      <c r="HR252" s="188"/>
      <c r="HS252" s="188"/>
      <c r="HT252" s="188"/>
      <c r="HU252" s="188"/>
      <c r="HV252" s="188"/>
      <c r="HW252" s="188"/>
      <c r="IK252" s="188"/>
      <c r="IL252" s="188"/>
    </row>
    <row r="253" spans="1:246" s="135" customFormat="1">
      <c r="A253" s="157"/>
      <c r="B253" s="157"/>
      <c r="AJ253" s="188"/>
      <c r="AK253" s="188"/>
      <c r="AL253" s="188"/>
      <c r="AM253" s="188"/>
      <c r="AN253" s="188"/>
      <c r="AO253" s="188"/>
      <c r="BV253" s="188"/>
      <c r="BW253" s="188"/>
      <c r="BX253" s="188"/>
      <c r="BY253" s="188"/>
      <c r="BZ253" s="188"/>
      <c r="CA253" s="188"/>
      <c r="CK253" s="143"/>
      <c r="CL253" s="143"/>
      <c r="CO253" s="188"/>
      <c r="CP253" s="188"/>
      <c r="CQ253" s="188"/>
      <c r="CR253" s="188"/>
      <c r="CS253" s="188"/>
      <c r="CT253" s="188"/>
      <c r="DH253" s="188"/>
      <c r="DI253" s="188"/>
      <c r="DJ253" s="188"/>
      <c r="DK253" s="188"/>
      <c r="DL253" s="188"/>
      <c r="DM253" s="188"/>
      <c r="EA253" s="188"/>
      <c r="EB253" s="188"/>
      <c r="EC253" s="188"/>
      <c r="ED253" s="188"/>
      <c r="EE253" s="188"/>
      <c r="EF253" s="188"/>
      <c r="ET253" s="188"/>
      <c r="EU253" s="188"/>
      <c r="EV253" s="188"/>
      <c r="EW253" s="188"/>
      <c r="EX253" s="188"/>
      <c r="EY253" s="188"/>
      <c r="FM253" s="188"/>
      <c r="FN253" s="188"/>
      <c r="FO253" s="188"/>
      <c r="FP253" s="188"/>
      <c r="FQ253" s="188"/>
      <c r="FR253" s="188"/>
      <c r="GF253" s="188"/>
      <c r="GG253" s="188"/>
      <c r="GH253" s="188"/>
      <c r="GI253" s="188"/>
      <c r="GJ253" s="188"/>
      <c r="GK253" s="188"/>
      <c r="GY253" s="188"/>
      <c r="GZ253" s="188"/>
      <c r="HA253" s="188"/>
      <c r="HB253" s="188"/>
      <c r="HC253" s="188"/>
      <c r="HD253" s="188"/>
      <c r="HR253" s="188"/>
      <c r="HS253" s="188"/>
      <c r="HT253" s="188"/>
      <c r="HU253" s="188"/>
      <c r="HV253" s="188"/>
      <c r="HW253" s="188"/>
      <c r="IK253" s="188"/>
      <c r="IL253" s="188"/>
    </row>
    <row r="254" spans="1:246" s="135" customFormat="1">
      <c r="A254" s="157"/>
      <c r="B254" s="157"/>
      <c r="AJ254" s="188"/>
      <c r="AK254" s="188"/>
      <c r="AL254" s="188"/>
      <c r="AM254" s="188"/>
      <c r="AN254" s="188"/>
      <c r="AO254" s="188"/>
      <c r="BV254" s="188"/>
      <c r="BW254" s="188"/>
      <c r="BX254" s="188"/>
      <c r="BY254" s="188"/>
      <c r="BZ254" s="188"/>
      <c r="CA254" s="188"/>
      <c r="CK254" s="143"/>
      <c r="CL254" s="143"/>
      <c r="CO254" s="188"/>
      <c r="CP254" s="188"/>
      <c r="CQ254" s="188"/>
      <c r="CR254" s="188"/>
      <c r="CS254" s="188"/>
      <c r="CT254" s="188"/>
      <c r="DH254" s="188"/>
      <c r="DI254" s="188"/>
      <c r="DJ254" s="188"/>
      <c r="DK254" s="188"/>
      <c r="DL254" s="188"/>
      <c r="DM254" s="188"/>
      <c r="EA254" s="188"/>
      <c r="EB254" s="188"/>
      <c r="EC254" s="188"/>
      <c r="ED254" s="188"/>
      <c r="EE254" s="188"/>
      <c r="EF254" s="188"/>
      <c r="ET254" s="188"/>
      <c r="EU254" s="188"/>
      <c r="EV254" s="188"/>
      <c r="EW254" s="188"/>
      <c r="EX254" s="188"/>
      <c r="EY254" s="188"/>
      <c r="FM254" s="188"/>
      <c r="FN254" s="188"/>
      <c r="FO254" s="188"/>
      <c r="FP254" s="188"/>
      <c r="FQ254" s="188"/>
      <c r="FR254" s="188"/>
      <c r="GF254" s="188"/>
      <c r="GG254" s="188"/>
      <c r="GH254" s="188"/>
      <c r="GI254" s="188"/>
      <c r="GJ254" s="188"/>
      <c r="GK254" s="188"/>
      <c r="GY254" s="188"/>
      <c r="GZ254" s="188"/>
      <c r="HA254" s="188"/>
      <c r="HB254" s="188"/>
      <c r="HC254" s="188"/>
      <c r="HD254" s="188"/>
      <c r="HR254" s="188"/>
      <c r="HS254" s="188"/>
      <c r="HT254" s="188"/>
      <c r="HU254" s="188"/>
      <c r="HV254" s="188"/>
      <c r="HW254" s="188"/>
      <c r="IK254" s="188"/>
      <c r="IL254" s="188"/>
    </row>
    <row r="255" spans="1:246" s="135" customFormat="1">
      <c r="A255" s="157"/>
      <c r="B255" s="157"/>
      <c r="AJ255" s="188"/>
      <c r="AK255" s="188"/>
      <c r="AL255" s="188"/>
      <c r="AM255" s="188"/>
      <c r="AN255" s="188"/>
      <c r="AO255" s="188"/>
      <c r="BV255" s="188"/>
      <c r="BW255" s="188"/>
      <c r="BX255" s="188"/>
      <c r="BY255" s="188"/>
      <c r="BZ255" s="188"/>
      <c r="CA255" s="188"/>
      <c r="CK255" s="143"/>
      <c r="CL255" s="143"/>
      <c r="CO255" s="188"/>
      <c r="CP255" s="188"/>
      <c r="CQ255" s="188"/>
      <c r="CR255" s="188"/>
      <c r="CS255" s="188"/>
      <c r="CT255" s="188"/>
      <c r="DH255" s="188"/>
      <c r="DI255" s="188"/>
      <c r="DJ255" s="188"/>
      <c r="DK255" s="188"/>
      <c r="DL255" s="188"/>
      <c r="DM255" s="188"/>
      <c r="EA255" s="188"/>
      <c r="EB255" s="188"/>
      <c r="EC255" s="188"/>
      <c r="ED255" s="188"/>
      <c r="EE255" s="188"/>
      <c r="EF255" s="188"/>
      <c r="ET255" s="188"/>
      <c r="EU255" s="188"/>
      <c r="EV255" s="188"/>
      <c r="EW255" s="188"/>
      <c r="EX255" s="188"/>
      <c r="EY255" s="188"/>
      <c r="FM255" s="188"/>
      <c r="FN255" s="188"/>
      <c r="FO255" s="188"/>
      <c r="FP255" s="188"/>
      <c r="FQ255" s="188"/>
      <c r="FR255" s="188"/>
      <c r="GF255" s="188"/>
      <c r="GG255" s="188"/>
      <c r="GH255" s="188"/>
      <c r="GI255" s="188"/>
      <c r="GJ255" s="188"/>
      <c r="GK255" s="188"/>
      <c r="GY255" s="188"/>
      <c r="GZ255" s="188"/>
      <c r="HA255" s="188"/>
      <c r="HB255" s="188"/>
      <c r="HC255" s="188"/>
      <c r="HD255" s="188"/>
      <c r="HR255" s="188"/>
      <c r="HS255" s="188"/>
      <c r="HT255" s="188"/>
      <c r="HU255" s="188"/>
      <c r="HV255" s="188"/>
      <c r="HW255" s="188"/>
      <c r="IK255" s="188"/>
      <c r="IL255" s="188"/>
    </row>
    <row r="256" spans="1:246" s="135" customFormat="1">
      <c r="A256" s="157"/>
      <c r="B256" s="157"/>
      <c r="AJ256" s="188"/>
      <c r="AK256" s="188"/>
      <c r="AL256" s="188"/>
      <c r="AM256" s="188"/>
      <c r="AN256" s="188"/>
      <c r="AO256" s="188"/>
      <c r="BV256" s="188"/>
      <c r="BW256" s="188"/>
      <c r="BX256" s="188"/>
      <c r="BY256" s="188"/>
      <c r="BZ256" s="188"/>
      <c r="CA256" s="188"/>
      <c r="CK256" s="143"/>
      <c r="CL256" s="143"/>
      <c r="CO256" s="188"/>
      <c r="CP256" s="188"/>
      <c r="CQ256" s="188"/>
      <c r="CR256" s="188"/>
      <c r="CS256" s="188"/>
      <c r="CT256" s="188"/>
      <c r="DH256" s="188"/>
      <c r="DI256" s="188"/>
      <c r="DJ256" s="188"/>
      <c r="DK256" s="188"/>
      <c r="DL256" s="188"/>
      <c r="DM256" s="188"/>
      <c r="EA256" s="188"/>
      <c r="EB256" s="188"/>
      <c r="EC256" s="188"/>
      <c r="ED256" s="188"/>
      <c r="EE256" s="188"/>
      <c r="EF256" s="188"/>
      <c r="ET256" s="188"/>
      <c r="EU256" s="188"/>
      <c r="EV256" s="188"/>
      <c r="EW256" s="188"/>
      <c r="EX256" s="188"/>
      <c r="EY256" s="188"/>
      <c r="FM256" s="188"/>
      <c r="FN256" s="188"/>
      <c r="FO256" s="188"/>
      <c r="FP256" s="188"/>
      <c r="FQ256" s="188"/>
      <c r="FR256" s="188"/>
      <c r="GF256" s="188"/>
      <c r="GG256" s="188"/>
      <c r="GH256" s="188"/>
      <c r="GI256" s="188"/>
      <c r="GJ256" s="188"/>
      <c r="GK256" s="188"/>
      <c r="GY256" s="188"/>
      <c r="GZ256" s="188"/>
      <c r="HA256" s="188"/>
      <c r="HB256" s="188"/>
      <c r="HC256" s="188"/>
      <c r="HD256" s="188"/>
      <c r="HR256" s="188"/>
      <c r="HS256" s="188"/>
      <c r="HT256" s="188"/>
      <c r="HU256" s="188"/>
      <c r="HV256" s="188"/>
      <c r="HW256" s="188"/>
      <c r="IK256" s="188"/>
      <c r="IL256" s="188"/>
    </row>
    <row r="257" spans="1:246" s="135" customFormat="1">
      <c r="A257" s="157"/>
      <c r="B257" s="157"/>
      <c r="AJ257" s="188"/>
      <c r="AK257" s="188"/>
      <c r="AL257" s="188"/>
      <c r="AM257" s="188"/>
      <c r="AN257" s="188"/>
      <c r="AO257" s="188"/>
      <c r="BV257" s="188"/>
      <c r="BW257" s="188"/>
      <c r="BX257" s="188"/>
      <c r="BY257" s="188"/>
      <c r="BZ257" s="188"/>
      <c r="CA257" s="188"/>
      <c r="CK257" s="143"/>
      <c r="CL257" s="143"/>
      <c r="CO257" s="188"/>
      <c r="CP257" s="188"/>
      <c r="CQ257" s="188"/>
      <c r="CR257" s="188"/>
      <c r="CS257" s="188"/>
      <c r="CT257" s="188"/>
      <c r="DH257" s="188"/>
      <c r="DI257" s="188"/>
      <c r="DJ257" s="188"/>
      <c r="DK257" s="188"/>
      <c r="DL257" s="188"/>
      <c r="DM257" s="188"/>
      <c r="EA257" s="188"/>
      <c r="EB257" s="188"/>
      <c r="EC257" s="188"/>
      <c r="ED257" s="188"/>
      <c r="EE257" s="188"/>
      <c r="EF257" s="188"/>
      <c r="ET257" s="188"/>
      <c r="EU257" s="188"/>
      <c r="EV257" s="188"/>
      <c r="EW257" s="188"/>
      <c r="EX257" s="188"/>
      <c r="EY257" s="188"/>
      <c r="FM257" s="188"/>
      <c r="FN257" s="188"/>
      <c r="FO257" s="188"/>
      <c r="FP257" s="188"/>
      <c r="FQ257" s="188"/>
      <c r="FR257" s="188"/>
      <c r="GF257" s="188"/>
      <c r="GG257" s="188"/>
      <c r="GH257" s="188"/>
      <c r="GI257" s="188"/>
      <c r="GJ257" s="188"/>
      <c r="GK257" s="188"/>
      <c r="GY257" s="188"/>
      <c r="GZ257" s="188"/>
      <c r="HA257" s="188"/>
      <c r="HB257" s="188"/>
      <c r="HC257" s="188"/>
      <c r="HD257" s="188"/>
      <c r="HR257" s="188"/>
      <c r="HS257" s="188"/>
      <c r="HT257" s="188"/>
      <c r="HU257" s="188"/>
      <c r="HV257" s="188"/>
      <c r="HW257" s="188"/>
      <c r="IK257" s="188"/>
      <c r="IL257" s="188"/>
    </row>
    <row r="258" spans="1:246" s="135" customFormat="1">
      <c r="A258" s="157"/>
      <c r="B258" s="157"/>
      <c r="AJ258" s="188"/>
      <c r="AK258" s="188"/>
      <c r="AL258" s="188"/>
      <c r="AM258" s="188"/>
      <c r="AN258" s="188"/>
      <c r="AO258" s="188"/>
      <c r="BV258" s="188"/>
      <c r="BW258" s="188"/>
      <c r="BX258" s="188"/>
      <c r="BY258" s="188"/>
      <c r="BZ258" s="188"/>
      <c r="CA258" s="188"/>
      <c r="CK258" s="143"/>
      <c r="CL258" s="143"/>
      <c r="CO258" s="188"/>
      <c r="CP258" s="188"/>
      <c r="CQ258" s="188"/>
      <c r="CR258" s="188"/>
      <c r="CS258" s="188"/>
      <c r="CT258" s="188"/>
      <c r="DH258" s="188"/>
      <c r="DI258" s="188"/>
      <c r="DJ258" s="188"/>
      <c r="DK258" s="188"/>
      <c r="DL258" s="188"/>
      <c r="DM258" s="188"/>
      <c r="EA258" s="188"/>
      <c r="EB258" s="188"/>
      <c r="EC258" s="188"/>
      <c r="ED258" s="188"/>
      <c r="EE258" s="188"/>
      <c r="EF258" s="188"/>
      <c r="ET258" s="188"/>
      <c r="EU258" s="188"/>
      <c r="EV258" s="188"/>
      <c r="EW258" s="188"/>
      <c r="EX258" s="188"/>
      <c r="EY258" s="188"/>
      <c r="FM258" s="188"/>
      <c r="FN258" s="188"/>
      <c r="FO258" s="188"/>
      <c r="FP258" s="188"/>
      <c r="FQ258" s="188"/>
      <c r="FR258" s="188"/>
      <c r="GF258" s="188"/>
      <c r="GG258" s="188"/>
      <c r="GH258" s="188"/>
      <c r="GI258" s="188"/>
      <c r="GJ258" s="188"/>
      <c r="GK258" s="188"/>
      <c r="GY258" s="188"/>
      <c r="GZ258" s="188"/>
      <c r="HA258" s="188"/>
      <c r="HB258" s="188"/>
      <c r="HC258" s="188"/>
      <c r="HD258" s="188"/>
      <c r="HR258" s="188"/>
      <c r="HS258" s="188"/>
      <c r="HT258" s="188"/>
      <c r="HU258" s="188"/>
      <c r="HV258" s="188"/>
      <c r="HW258" s="188"/>
      <c r="IK258" s="188"/>
      <c r="IL258" s="188"/>
    </row>
    <row r="259" spans="1:246" s="135" customFormat="1">
      <c r="A259" s="157"/>
      <c r="B259" s="157"/>
      <c r="AJ259" s="188"/>
      <c r="AK259" s="188"/>
      <c r="AL259" s="188"/>
      <c r="AM259" s="188"/>
      <c r="AN259" s="188"/>
      <c r="AO259" s="188"/>
      <c r="BV259" s="188"/>
      <c r="BW259" s="188"/>
      <c r="BX259" s="188"/>
      <c r="BY259" s="188"/>
      <c r="BZ259" s="188"/>
      <c r="CA259" s="188"/>
      <c r="CK259" s="143"/>
      <c r="CL259" s="143"/>
      <c r="CO259" s="188"/>
      <c r="CP259" s="188"/>
      <c r="CQ259" s="188"/>
      <c r="CR259" s="188"/>
      <c r="CS259" s="188"/>
      <c r="CT259" s="188"/>
      <c r="DH259" s="188"/>
      <c r="DI259" s="188"/>
      <c r="DJ259" s="188"/>
      <c r="DK259" s="188"/>
      <c r="DL259" s="188"/>
      <c r="DM259" s="188"/>
      <c r="EA259" s="188"/>
      <c r="EB259" s="188"/>
      <c r="EC259" s="188"/>
      <c r="ED259" s="188"/>
      <c r="EE259" s="188"/>
      <c r="EF259" s="188"/>
      <c r="ET259" s="188"/>
      <c r="EU259" s="188"/>
      <c r="EV259" s="188"/>
      <c r="EW259" s="188"/>
      <c r="EX259" s="188"/>
      <c r="EY259" s="188"/>
      <c r="FM259" s="188"/>
      <c r="FN259" s="188"/>
      <c r="FO259" s="188"/>
      <c r="FP259" s="188"/>
      <c r="FQ259" s="188"/>
      <c r="FR259" s="188"/>
      <c r="GF259" s="188"/>
      <c r="GG259" s="188"/>
      <c r="GH259" s="188"/>
      <c r="GI259" s="188"/>
      <c r="GJ259" s="188"/>
      <c r="GK259" s="188"/>
      <c r="GY259" s="188"/>
      <c r="GZ259" s="188"/>
      <c r="HA259" s="188"/>
      <c r="HB259" s="188"/>
      <c r="HC259" s="188"/>
      <c r="HD259" s="188"/>
      <c r="HR259" s="188"/>
      <c r="HS259" s="188"/>
      <c r="HT259" s="188"/>
      <c r="HU259" s="188"/>
      <c r="HV259" s="188"/>
      <c r="HW259" s="188"/>
      <c r="IK259" s="188"/>
      <c r="IL259" s="188"/>
    </row>
    <row r="260" spans="1:246" s="135" customFormat="1">
      <c r="A260" s="157"/>
      <c r="B260" s="157"/>
      <c r="AJ260" s="188"/>
      <c r="AK260" s="188"/>
      <c r="AL260" s="188"/>
      <c r="AM260" s="188"/>
      <c r="AN260" s="188"/>
      <c r="AO260" s="188"/>
      <c r="BV260" s="188"/>
      <c r="BW260" s="188"/>
      <c r="BX260" s="188"/>
      <c r="BY260" s="188"/>
      <c r="BZ260" s="188"/>
      <c r="CA260" s="188"/>
      <c r="CK260" s="143"/>
      <c r="CL260" s="143"/>
      <c r="CO260" s="188"/>
      <c r="CP260" s="188"/>
      <c r="CQ260" s="188"/>
      <c r="CR260" s="188"/>
      <c r="CS260" s="188"/>
      <c r="CT260" s="188"/>
      <c r="DH260" s="188"/>
      <c r="DI260" s="188"/>
      <c r="DJ260" s="188"/>
      <c r="DK260" s="188"/>
      <c r="DL260" s="188"/>
      <c r="DM260" s="188"/>
      <c r="EA260" s="188"/>
      <c r="EB260" s="188"/>
      <c r="EC260" s="188"/>
      <c r="ED260" s="188"/>
      <c r="EE260" s="188"/>
      <c r="EF260" s="188"/>
      <c r="ET260" s="188"/>
      <c r="EU260" s="188"/>
      <c r="EV260" s="188"/>
      <c r="EW260" s="188"/>
      <c r="EX260" s="188"/>
      <c r="EY260" s="188"/>
      <c r="FM260" s="188"/>
      <c r="FN260" s="188"/>
      <c r="FO260" s="188"/>
      <c r="FP260" s="188"/>
      <c r="FQ260" s="188"/>
      <c r="FR260" s="188"/>
      <c r="GF260" s="188"/>
      <c r="GG260" s="188"/>
      <c r="GH260" s="188"/>
      <c r="GI260" s="188"/>
      <c r="GJ260" s="188"/>
      <c r="GK260" s="188"/>
      <c r="GY260" s="188"/>
      <c r="GZ260" s="188"/>
      <c r="HA260" s="188"/>
      <c r="HB260" s="188"/>
      <c r="HC260" s="188"/>
      <c r="HD260" s="188"/>
      <c r="HR260" s="188"/>
      <c r="HS260" s="188"/>
      <c r="HT260" s="188"/>
      <c r="HU260" s="188"/>
      <c r="HV260" s="188"/>
      <c r="HW260" s="188"/>
      <c r="IK260" s="188"/>
      <c r="IL260" s="188"/>
    </row>
    <row r="261" spans="1:246" s="135" customFormat="1">
      <c r="A261" s="157"/>
      <c r="B261" s="157"/>
      <c r="AJ261" s="188"/>
      <c r="AK261" s="188"/>
      <c r="AL261" s="188"/>
      <c r="AM261" s="188"/>
      <c r="AN261" s="188"/>
      <c r="AO261" s="188"/>
      <c r="BV261" s="188"/>
      <c r="BW261" s="188"/>
      <c r="BX261" s="188"/>
      <c r="BY261" s="188"/>
      <c r="BZ261" s="188"/>
      <c r="CA261" s="188"/>
      <c r="CK261" s="143"/>
      <c r="CL261" s="143"/>
      <c r="CO261" s="188"/>
      <c r="CP261" s="188"/>
      <c r="CQ261" s="188"/>
      <c r="CR261" s="188"/>
      <c r="CS261" s="188"/>
      <c r="CT261" s="188"/>
      <c r="DH261" s="188"/>
      <c r="DI261" s="188"/>
      <c r="DJ261" s="188"/>
      <c r="DK261" s="188"/>
      <c r="DL261" s="188"/>
      <c r="DM261" s="188"/>
      <c r="EA261" s="188"/>
      <c r="EB261" s="188"/>
      <c r="EC261" s="188"/>
      <c r="ED261" s="188"/>
      <c r="EE261" s="188"/>
      <c r="EF261" s="188"/>
      <c r="ET261" s="188"/>
      <c r="EU261" s="188"/>
      <c r="EV261" s="188"/>
      <c r="EW261" s="188"/>
      <c r="EX261" s="188"/>
      <c r="EY261" s="188"/>
      <c r="FM261" s="188"/>
      <c r="FN261" s="188"/>
      <c r="FO261" s="188"/>
      <c r="FP261" s="188"/>
      <c r="FQ261" s="188"/>
      <c r="FR261" s="188"/>
      <c r="GF261" s="188"/>
      <c r="GG261" s="188"/>
      <c r="GH261" s="188"/>
      <c r="GI261" s="188"/>
      <c r="GJ261" s="188"/>
      <c r="GK261" s="188"/>
      <c r="GY261" s="188"/>
      <c r="GZ261" s="188"/>
      <c r="HA261" s="188"/>
      <c r="HB261" s="188"/>
      <c r="HC261" s="188"/>
      <c r="HD261" s="188"/>
      <c r="HR261" s="188"/>
      <c r="HS261" s="188"/>
      <c r="HT261" s="188"/>
      <c r="HU261" s="188"/>
      <c r="HV261" s="188"/>
      <c r="HW261" s="188"/>
      <c r="IK261" s="188"/>
      <c r="IL261" s="188"/>
    </row>
    <row r="262" spans="1:246" s="135" customFormat="1">
      <c r="A262" s="157"/>
      <c r="B262" s="157"/>
      <c r="AJ262" s="188"/>
      <c r="AK262" s="188"/>
      <c r="AL262" s="188"/>
      <c r="AM262" s="188"/>
      <c r="AN262" s="188"/>
      <c r="AO262" s="188"/>
      <c r="BV262" s="188"/>
      <c r="BW262" s="188"/>
      <c r="BX262" s="188"/>
      <c r="BY262" s="188"/>
      <c r="BZ262" s="188"/>
      <c r="CA262" s="188"/>
      <c r="CK262" s="143"/>
      <c r="CL262" s="143"/>
      <c r="CO262" s="188"/>
      <c r="CP262" s="188"/>
      <c r="CQ262" s="188"/>
      <c r="CR262" s="188"/>
      <c r="CS262" s="188"/>
      <c r="CT262" s="188"/>
      <c r="DH262" s="188"/>
      <c r="DI262" s="188"/>
      <c r="DJ262" s="188"/>
      <c r="DK262" s="188"/>
      <c r="DL262" s="188"/>
      <c r="DM262" s="188"/>
      <c r="EA262" s="188"/>
      <c r="EB262" s="188"/>
      <c r="EC262" s="188"/>
      <c r="ED262" s="188"/>
      <c r="EE262" s="188"/>
      <c r="EF262" s="188"/>
      <c r="ET262" s="188"/>
      <c r="EU262" s="188"/>
      <c r="EV262" s="188"/>
      <c r="EW262" s="188"/>
      <c r="EX262" s="188"/>
      <c r="EY262" s="188"/>
      <c r="FM262" s="188"/>
      <c r="FN262" s="188"/>
      <c r="FO262" s="188"/>
      <c r="FP262" s="188"/>
      <c r="FQ262" s="188"/>
      <c r="FR262" s="188"/>
      <c r="GF262" s="188"/>
      <c r="GG262" s="188"/>
      <c r="GH262" s="188"/>
      <c r="GI262" s="188"/>
      <c r="GJ262" s="188"/>
      <c r="GK262" s="188"/>
      <c r="GY262" s="188"/>
      <c r="GZ262" s="188"/>
      <c r="HA262" s="188"/>
      <c r="HB262" s="188"/>
      <c r="HC262" s="188"/>
      <c r="HD262" s="188"/>
      <c r="HR262" s="188"/>
      <c r="HS262" s="188"/>
      <c r="HT262" s="188"/>
      <c r="HU262" s="188"/>
      <c r="HV262" s="188"/>
      <c r="HW262" s="188"/>
      <c r="IK262" s="188"/>
      <c r="IL262" s="188"/>
    </row>
    <row r="263" spans="1:246" s="135" customFormat="1">
      <c r="A263" s="157"/>
      <c r="B263" s="157"/>
      <c r="AJ263" s="188"/>
      <c r="AK263" s="188"/>
      <c r="AL263" s="188"/>
      <c r="AM263" s="188"/>
      <c r="AN263" s="188"/>
      <c r="AO263" s="188"/>
      <c r="BV263" s="188"/>
      <c r="BW263" s="188"/>
      <c r="BX263" s="188"/>
      <c r="BY263" s="188"/>
      <c r="BZ263" s="188"/>
      <c r="CA263" s="188"/>
      <c r="CK263" s="143"/>
      <c r="CL263" s="143"/>
      <c r="CO263" s="188"/>
      <c r="CP263" s="188"/>
      <c r="CQ263" s="188"/>
      <c r="CR263" s="188"/>
      <c r="CS263" s="188"/>
      <c r="CT263" s="188"/>
      <c r="DH263" s="188"/>
      <c r="DI263" s="188"/>
      <c r="DJ263" s="188"/>
      <c r="DK263" s="188"/>
      <c r="DL263" s="188"/>
      <c r="DM263" s="188"/>
      <c r="EA263" s="188"/>
      <c r="EB263" s="188"/>
      <c r="EC263" s="188"/>
      <c r="ED263" s="188"/>
      <c r="EE263" s="188"/>
      <c r="EF263" s="188"/>
      <c r="ET263" s="188"/>
      <c r="EU263" s="188"/>
      <c r="EV263" s="188"/>
      <c r="EW263" s="188"/>
      <c r="EX263" s="188"/>
      <c r="EY263" s="188"/>
      <c r="FM263" s="188"/>
      <c r="FN263" s="188"/>
      <c r="FO263" s="188"/>
      <c r="FP263" s="188"/>
      <c r="FQ263" s="188"/>
      <c r="FR263" s="188"/>
      <c r="GF263" s="188"/>
      <c r="GG263" s="188"/>
      <c r="GH263" s="188"/>
      <c r="GI263" s="188"/>
      <c r="GJ263" s="188"/>
      <c r="GK263" s="188"/>
      <c r="GY263" s="188"/>
      <c r="GZ263" s="188"/>
      <c r="HA263" s="188"/>
      <c r="HB263" s="188"/>
      <c r="HC263" s="188"/>
      <c r="HD263" s="188"/>
      <c r="HR263" s="188"/>
      <c r="HS263" s="188"/>
      <c r="HT263" s="188"/>
      <c r="HU263" s="188"/>
      <c r="HV263" s="188"/>
      <c r="HW263" s="188"/>
      <c r="IK263" s="188"/>
      <c r="IL263" s="188"/>
    </row>
    <row r="264" spans="1:246" s="135" customFormat="1">
      <c r="A264" s="157"/>
      <c r="B264" s="157"/>
      <c r="AJ264" s="188"/>
      <c r="AK264" s="188"/>
      <c r="AL264" s="188"/>
      <c r="AM264" s="188"/>
      <c r="AN264" s="188"/>
      <c r="AO264" s="188"/>
      <c r="BV264" s="188"/>
      <c r="BW264" s="188"/>
      <c r="BX264" s="188"/>
      <c r="BY264" s="188"/>
      <c r="BZ264" s="188"/>
      <c r="CA264" s="188"/>
      <c r="CK264" s="143"/>
      <c r="CL264" s="143"/>
      <c r="CO264" s="188"/>
      <c r="CP264" s="188"/>
      <c r="CQ264" s="188"/>
      <c r="CR264" s="188"/>
      <c r="CS264" s="188"/>
      <c r="CT264" s="188"/>
      <c r="DH264" s="188"/>
      <c r="DI264" s="188"/>
      <c r="DJ264" s="188"/>
      <c r="DK264" s="188"/>
      <c r="DL264" s="188"/>
      <c r="DM264" s="188"/>
      <c r="EA264" s="188"/>
      <c r="EB264" s="188"/>
      <c r="EC264" s="188"/>
      <c r="ED264" s="188"/>
      <c r="EE264" s="188"/>
      <c r="EF264" s="188"/>
      <c r="ET264" s="188"/>
      <c r="EU264" s="188"/>
      <c r="EV264" s="188"/>
      <c r="EW264" s="188"/>
      <c r="EX264" s="188"/>
      <c r="EY264" s="188"/>
      <c r="FM264" s="188"/>
      <c r="FN264" s="188"/>
      <c r="FO264" s="188"/>
      <c r="FP264" s="188"/>
      <c r="FQ264" s="188"/>
      <c r="FR264" s="188"/>
      <c r="GF264" s="188"/>
      <c r="GG264" s="188"/>
      <c r="GH264" s="188"/>
      <c r="GI264" s="188"/>
      <c r="GJ264" s="188"/>
      <c r="GK264" s="188"/>
      <c r="GY264" s="188"/>
      <c r="GZ264" s="188"/>
      <c r="HA264" s="188"/>
      <c r="HB264" s="188"/>
      <c r="HC264" s="188"/>
      <c r="HD264" s="188"/>
      <c r="HR264" s="188"/>
      <c r="HS264" s="188"/>
      <c r="HT264" s="188"/>
      <c r="HU264" s="188"/>
      <c r="HV264" s="188"/>
      <c r="HW264" s="188"/>
      <c r="IK264" s="188"/>
      <c r="IL264" s="188"/>
    </row>
    <row r="265" spans="1:246" s="135" customFormat="1">
      <c r="A265" s="157"/>
      <c r="B265" s="157"/>
      <c r="AJ265" s="188"/>
      <c r="AK265" s="188"/>
      <c r="AL265" s="188"/>
      <c r="AM265" s="188"/>
      <c r="AN265" s="188"/>
      <c r="AO265" s="188"/>
      <c r="BV265" s="188"/>
      <c r="BW265" s="188"/>
      <c r="BX265" s="188"/>
      <c r="BY265" s="188"/>
      <c r="BZ265" s="188"/>
      <c r="CA265" s="188"/>
      <c r="CK265" s="143"/>
      <c r="CL265" s="143"/>
      <c r="CO265" s="188"/>
      <c r="CP265" s="188"/>
      <c r="CQ265" s="188"/>
      <c r="CR265" s="188"/>
      <c r="CS265" s="188"/>
      <c r="CT265" s="188"/>
      <c r="DH265" s="188"/>
      <c r="DI265" s="188"/>
      <c r="DJ265" s="188"/>
      <c r="DK265" s="188"/>
      <c r="DL265" s="188"/>
      <c r="DM265" s="188"/>
      <c r="EA265" s="188"/>
      <c r="EB265" s="188"/>
      <c r="EC265" s="188"/>
      <c r="ED265" s="188"/>
      <c r="EE265" s="188"/>
      <c r="EF265" s="188"/>
      <c r="ET265" s="188"/>
      <c r="EU265" s="188"/>
      <c r="EV265" s="188"/>
      <c r="EW265" s="188"/>
      <c r="EX265" s="188"/>
      <c r="EY265" s="188"/>
      <c r="FM265" s="188"/>
      <c r="FN265" s="188"/>
      <c r="FO265" s="188"/>
      <c r="FP265" s="188"/>
      <c r="FQ265" s="188"/>
      <c r="FR265" s="188"/>
      <c r="GF265" s="188"/>
      <c r="GG265" s="188"/>
      <c r="GH265" s="188"/>
      <c r="GI265" s="188"/>
      <c r="GJ265" s="188"/>
      <c r="GK265" s="188"/>
      <c r="GY265" s="188"/>
      <c r="GZ265" s="188"/>
      <c r="HA265" s="188"/>
      <c r="HB265" s="188"/>
      <c r="HC265" s="188"/>
      <c r="HD265" s="188"/>
      <c r="HR265" s="188"/>
      <c r="HS265" s="188"/>
      <c r="HT265" s="188"/>
      <c r="HU265" s="188"/>
      <c r="HV265" s="188"/>
      <c r="HW265" s="188"/>
      <c r="IK265" s="188"/>
      <c r="IL265" s="188"/>
    </row>
    <row r="266" spans="1:246" s="135" customFormat="1">
      <c r="A266" s="157"/>
      <c r="B266" s="157"/>
      <c r="AJ266" s="188"/>
      <c r="AK266" s="188"/>
      <c r="AL266" s="188"/>
      <c r="AM266" s="188"/>
      <c r="AN266" s="188"/>
      <c r="AO266" s="188"/>
      <c r="BV266" s="188"/>
      <c r="BW266" s="188"/>
      <c r="BX266" s="188"/>
      <c r="BY266" s="188"/>
      <c r="BZ266" s="188"/>
      <c r="CA266" s="188"/>
      <c r="CK266" s="143"/>
      <c r="CL266" s="143"/>
      <c r="CO266" s="188"/>
      <c r="CP266" s="188"/>
      <c r="CQ266" s="188"/>
      <c r="CR266" s="188"/>
      <c r="CS266" s="188"/>
      <c r="CT266" s="188"/>
      <c r="DH266" s="188"/>
      <c r="DI266" s="188"/>
      <c r="DJ266" s="188"/>
      <c r="DK266" s="188"/>
      <c r="DL266" s="188"/>
      <c r="DM266" s="188"/>
      <c r="EA266" s="188"/>
      <c r="EB266" s="188"/>
      <c r="EC266" s="188"/>
      <c r="ED266" s="188"/>
      <c r="EE266" s="188"/>
      <c r="EF266" s="188"/>
      <c r="ET266" s="188"/>
      <c r="EU266" s="188"/>
      <c r="EV266" s="188"/>
      <c r="EW266" s="188"/>
      <c r="EX266" s="188"/>
      <c r="EY266" s="188"/>
      <c r="FM266" s="188"/>
      <c r="FN266" s="188"/>
      <c r="FO266" s="188"/>
      <c r="FP266" s="188"/>
      <c r="FQ266" s="188"/>
      <c r="FR266" s="188"/>
      <c r="GF266" s="188"/>
      <c r="GG266" s="188"/>
      <c r="GH266" s="188"/>
      <c r="GI266" s="188"/>
      <c r="GJ266" s="188"/>
      <c r="GK266" s="188"/>
      <c r="GY266" s="188"/>
      <c r="GZ266" s="188"/>
      <c r="HA266" s="188"/>
      <c r="HB266" s="188"/>
      <c r="HC266" s="188"/>
      <c r="HD266" s="188"/>
      <c r="HR266" s="188"/>
      <c r="HS266" s="188"/>
      <c r="HT266" s="188"/>
      <c r="HU266" s="188"/>
      <c r="HV266" s="188"/>
      <c r="HW266" s="188"/>
      <c r="IK266" s="188"/>
      <c r="IL266" s="188"/>
    </row>
    <row r="267" spans="1:246" s="135" customFormat="1">
      <c r="A267" s="157"/>
      <c r="B267" s="157"/>
      <c r="AJ267" s="188"/>
      <c r="AK267" s="188"/>
      <c r="AL267" s="188"/>
      <c r="AM267" s="188"/>
      <c r="AN267" s="188"/>
      <c r="AO267" s="188"/>
      <c r="BV267" s="188"/>
      <c r="BW267" s="188"/>
      <c r="BX267" s="188"/>
      <c r="BY267" s="188"/>
      <c r="BZ267" s="188"/>
      <c r="CA267" s="188"/>
      <c r="CK267" s="143"/>
      <c r="CL267" s="143"/>
      <c r="CO267" s="188"/>
      <c r="CP267" s="188"/>
      <c r="CQ267" s="188"/>
      <c r="CR267" s="188"/>
      <c r="CS267" s="188"/>
      <c r="CT267" s="188"/>
      <c r="DH267" s="188"/>
      <c r="DI267" s="188"/>
      <c r="DJ267" s="188"/>
      <c r="DK267" s="188"/>
      <c r="DL267" s="188"/>
      <c r="DM267" s="188"/>
      <c r="EA267" s="188"/>
      <c r="EB267" s="188"/>
      <c r="EC267" s="188"/>
      <c r="ED267" s="188"/>
      <c r="EE267" s="188"/>
      <c r="EF267" s="188"/>
      <c r="ET267" s="188"/>
      <c r="EU267" s="188"/>
      <c r="EV267" s="188"/>
      <c r="EW267" s="188"/>
      <c r="EX267" s="188"/>
      <c r="EY267" s="188"/>
      <c r="FM267" s="188"/>
      <c r="FN267" s="188"/>
      <c r="FO267" s="188"/>
      <c r="FP267" s="188"/>
      <c r="FQ267" s="188"/>
      <c r="FR267" s="188"/>
      <c r="GF267" s="188"/>
      <c r="GG267" s="188"/>
      <c r="GH267" s="188"/>
      <c r="GI267" s="188"/>
      <c r="GJ267" s="188"/>
      <c r="GK267" s="188"/>
      <c r="GY267" s="188"/>
      <c r="GZ267" s="188"/>
      <c r="HA267" s="188"/>
      <c r="HB267" s="188"/>
      <c r="HC267" s="188"/>
      <c r="HD267" s="188"/>
      <c r="HR267" s="188"/>
      <c r="HS267" s="188"/>
      <c r="HT267" s="188"/>
      <c r="HU267" s="188"/>
      <c r="HV267" s="188"/>
      <c r="HW267" s="188"/>
      <c r="IK267" s="188"/>
      <c r="IL267" s="188"/>
    </row>
    <row r="268" spans="1:246" s="135" customFormat="1">
      <c r="A268" s="157"/>
      <c r="B268" s="157"/>
      <c r="AJ268" s="188"/>
      <c r="AK268" s="188"/>
      <c r="AL268" s="188"/>
      <c r="AM268" s="188"/>
      <c r="AN268" s="188"/>
      <c r="AO268" s="188"/>
      <c r="BV268" s="188"/>
      <c r="BW268" s="188"/>
      <c r="BX268" s="188"/>
      <c r="BY268" s="188"/>
      <c r="BZ268" s="188"/>
      <c r="CA268" s="188"/>
      <c r="CK268" s="143"/>
      <c r="CL268" s="143"/>
      <c r="CO268" s="188"/>
      <c r="CP268" s="188"/>
      <c r="CQ268" s="188"/>
      <c r="CR268" s="188"/>
      <c r="CS268" s="188"/>
      <c r="CT268" s="188"/>
      <c r="DH268" s="188"/>
      <c r="DI268" s="188"/>
      <c r="DJ268" s="188"/>
      <c r="DK268" s="188"/>
      <c r="DL268" s="188"/>
      <c r="DM268" s="188"/>
      <c r="EA268" s="188"/>
      <c r="EB268" s="188"/>
      <c r="EC268" s="188"/>
      <c r="ED268" s="188"/>
      <c r="EE268" s="188"/>
      <c r="EF268" s="188"/>
      <c r="ET268" s="188"/>
      <c r="EU268" s="188"/>
      <c r="EV268" s="188"/>
      <c r="EW268" s="188"/>
      <c r="EX268" s="188"/>
      <c r="EY268" s="188"/>
      <c r="FM268" s="188"/>
      <c r="FN268" s="188"/>
      <c r="FO268" s="188"/>
      <c r="FP268" s="188"/>
      <c r="FQ268" s="188"/>
      <c r="FR268" s="188"/>
      <c r="GF268" s="188"/>
      <c r="GG268" s="188"/>
      <c r="GH268" s="188"/>
      <c r="GI268" s="188"/>
      <c r="GJ268" s="188"/>
      <c r="GK268" s="188"/>
      <c r="GY268" s="188"/>
      <c r="GZ268" s="188"/>
      <c r="HA268" s="188"/>
      <c r="HB268" s="188"/>
      <c r="HC268" s="188"/>
      <c r="HD268" s="188"/>
      <c r="HR268" s="188"/>
      <c r="HS268" s="188"/>
      <c r="HT268" s="188"/>
      <c r="HU268" s="188"/>
      <c r="HV268" s="188"/>
      <c r="HW268" s="188"/>
      <c r="IK268" s="188"/>
      <c r="IL268" s="188"/>
    </row>
    <row r="269" spans="1:246" s="135" customFormat="1">
      <c r="A269" s="157"/>
      <c r="B269" s="157"/>
      <c r="AJ269" s="188"/>
      <c r="AK269" s="188"/>
      <c r="AL269" s="188"/>
      <c r="AM269" s="188"/>
      <c r="AN269" s="188"/>
      <c r="AO269" s="188"/>
      <c r="BV269" s="188"/>
      <c r="BW269" s="188"/>
      <c r="BX269" s="188"/>
      <c r="BY269" s="188"/>
      <c r="BZ269" s="188"/>
      <c r="CA269" s="188"/>
      <c r="CK269" s="143"/>
      <c r="CL269" s="143"/>
      <c r="CO269" s="188"/>
      <c r="CP269" s="188"/>
      <c r="CQ269" s="188"/>
      <c r="CR269" s="188"/>
      <c r="CS269" s="188"/>
      <c r="CT269" s="188"/>
      <c r="DH269" s="188"/>
      <c r="DI269" s="188"/>
      <c r="DJ269" s="188"/>
      <c r="DK269" s="188"/>
      <c r="DL269" s="188"/>
      <c r="DM269" s="188"/>
      <c r="EA269" s="188"/>
      <c r="EB269" s="188"/>
      <c r="EC269" s="188"/>
      <c r="ED269" s="188"/>
      <c r="EE269" s="188"/>
      <c r="EF269" s="188"/>
      <c r="ET269" s="188"/>
      <c r="EU269" s="188"/>
      <c r="EV269" s="188"/>
      <c r="EW269" s="188"/>
      <c r="EX269" s="188"/>
      <c r="EY269" s="188"/>
      <c r="FM269" s="188"/>
      <c r="FN269" s="188"/>
      <c r="FO269" s="188"/>
      <c r="FP269" s="188"/>
      <c r="FQ269" s="188"/>
      <c r="FR269" s="188"/>
      <c r="GF269" s="188"/>
      <c r="GG269" s="188"/>
      <c r="GH269" s="188"/>
      <c r="GI269" s="188"/>
      <c r="GJ269" s="188"/>
      <c r="GK269" s="188"/>
      <c r="GY269" s="188"/>
      <c r="GZ269" s="188"/>
      <c r="HA269" s="188"/>
      <c r="HB269" s="188"/>
      <c r="HC269" s="188"/>
      <c r="HD269" s="188"/>
      <c r="HR269" s="188"/>
      <c r="HS269" s="188"/>
      <c r="HT269" s="188"/>
      <c r="HU269" s="188"/>
      <c r="HV269" s="188"/>
      <c r="HW269" s="188"/>
      <c r="IK269" s="188"/>
      <c r="IL269" s="188"/>
    </row>
    <row r="270" spans="1:246" s="135" customFormat="1">
      <c r="A270" s="157"/>
      <c r="B270" s="157"/>
      <c r="AJ270" s="188"/>
      <c r="AK270" s="188"/>
      <c r="AL270" s="188"/>
      <c r="AM270" s="188"/>
      <c r="AN270" s="188"/>
      <c r="AO270" s="188"/>
      <c r="BV270" s="188"/>
      <c r="BW270" s="188"/>
      <c r="BX270" s="188"/>
      <c r="BY270" s="188"/>
      <c r="BZ270" s="188"/>
      <c r="CA270" s="188"/>
      <c r="CK270" s="143"/>
      <c r="CL270" s="143"/>
      <c r="CO270" s="188"/>
      <c r="CP270" s="188"/>
      <c r="CQ270" s="188"/>
      <c r="CR270" s="188"/>
      <c r="CS270" s="188"/>
      <c r="CT270" s="188"/>
      <c r="DH270" s="188"/>
      <c r="DI270" s="188"/>
      <c r="DJ270" s="188"/>
      <c r="DK270" s="188"/>
      <c r="DL270" s="188"/>
      <c r="DM270" s="188"/>
      <c r="EA270" s="188"/>
      <c r="EB270" s="188"/>
      <c r="EC270" s="188"/>
      <c r="ED270" s="188"/>
      <c r="EE270" s="188"/>
      <c r="EF270" s="188"/>
      <c r="ET270" s="188"/>
      <c r="EU270" s="188"/>
      <c r="EV270" s="188"/>
      <c r="EW270" s="188"/>
      <c r="EX270" s="188"/>
      <c r="EY270" s="188"/>
      <c r="FM270" s="188"/>
      <c r="FN270" s="188"/>
      <c r="FO270" s="188"/>
      <c r="FP270" s="188"/>
      <c r="FQ270" s="188"/>
      <c r="FR270" s="188"/>
      <c r="GF270" s="188"/>
      <c r="GG270" s="188"/>
      <c r="GH270" s="188"/>
      <c r="GI270" s="188"/>
      <c r="GJ270" s="188"/>
      <c r="GK270" s="188"/>
      <c r="GY270" s="188"/>
      <c r="GZ270" s="188"/>
      <c r="HA270" s="188"/>
      <c r="HB270" s="188"/>
      <c r="HC270" s="188"/>
      <c r="HD270" s="188"/>
      <c r="HR270" s="188"/>
      <c r="HS270" s="188"/>
      <c r="HT270" s="188"/>
      <c r="HU270" s="188"/>
      <c r="HV270" s="188"/>
      <c r="HW270" s="188"/>
      <c r="IK270" s="188"/>
      <c r="IL270" s="188"/>
    </row>
    <row r="271" spans="1:246" s="135" customFormat="1">
      <c r="A271" s="157"/>
      <c r="B271" s="157"/>
      <c r="AJ271" s="188"/>
      <c r="AK271" s="188"/>
      <c r="AL271" s="188"/>
      <c r="AM271" s="188"/>
      <c r="AN271" s="188"/>
      <c r="AO271" s="188"/>
      <c r="BV271" s="188"/>
      <c r="BW271" s="188"/>
      <c r="BX271" s="188"/>
      <c r="BY271" s="188"/>
      <c r="BZ271" s="188"/>
      <c r="CA271" s="188"/>
      <c r="CK271" s="143"/>
      <c r="CL271" s="143"/>
      <c r="CO271" s="188"/>
      <c r="CP271" s="188"/>
      <c r="CQ271" s="188"/>
      <c r="CR271" s="188"/>
      <c r="CS271" s="188"/>
      <c r="CT271" s="188"/>
      <c r="DH271" s="188"/>
      <c r="DI271" s="188"/>
      <c r="DJ271" s="188"/>
      <c r="DK271" s="188"/>
      <c r="DL271" s="188"/>
      <c r="DM271" s="188"/>
      <c r="EA271" s="188"/>
      <c r="EB271" s="188"/>
      <c r="EC271" s="188"/>
      <c r="ED271" s="188"/>
      <c r="EE271" s="188"/>
      <c r="EF271" s="188"/>
      <c r="ET271" s="188"/>
      <c r="EU271" s="188"/>
      <c r="EV271" s="188"/>
      <c r="EW271" s="188"/>
      <c r="EX271" s="188"/>
      <c r="EY271" s="188"/>
      <c r="FM271" s="188"/>
      <c r="FN271" s="188"/>
      <c r="FO271" s="188"/>
      <c r="FP271" s="188"/>
      <c r="FQ271" s="188"/>
      <c r="FR271" s="188"/>
      <c r="GF271" s="188"/>
      <c r="GG271" s="188"/>
      <c r="GH271" s="188"/>
      <c r="GI271" s="188"/>
      <c r="GJ271" s="188"/>
      <c r="GK271" s="188"/>
      <c r="GY271" s="188"/>
      <c r="GZ271" s="188"/>
      <c r="HA271" s="188"/>
      <c r="HB271" s="188"/>
      <c r="HC271" s="188"/>
      <c r="HD271" s="188"/>
      <c r="HR271" s="188"/>
      <c r="HS271" s="188"/>
      <c r="HT271" s="188"/>
      <c r="HU271" s="188"/>
      <c r="HV271" s="188"/>
      <c r="HW271" s="188"/>
      <c r="IK271" s="188"/>
      <c r="IL271" s="188"/>
    </row>
    <row r="272" spans="1:246" s="135" customFormat="1">
      <c r="A272" s="157"/>
      <c r="B272" s="157"/>
      <c r="AJ272" s="188"/>
      <c r="AK272" s="188"/>
      <c r="AL272" s="188"/>
      <c r="AM272" s="188"/>
      <c r="AN272" s="188"/>
      <c r="AO272" s="188"/>
      <c r="BV272" s="188"/>
      <c r="BW272" s="188"/>
      <c r="BX272" s="188"/>
      <c r="BY272" s="188"/>
      <c r="BZ272" s="188"/>
      <c r="CA272" s="188"/>
      <c r="CK272" s="143"/>
      <c r="CL272" s="143"/>
      <c r="CO272" s="188"/>
      <c r="CP272" s="188"/>
      <c r="CQ272" s="188"/>
      <c r="CR272" s="188"/>
      <c r="CS272" s="188"/>
      <c r="CT272" s="188"/>
      <c r="DH272" s="188"/>
      <c r="DI272" s="188"/>
      <c r="DJ272" s="188"/>
      <c r="DK272" s="188"/>
      <c r="DL272" s="188"/>
      <c r="DM272" s="188"/>
      <c r="EA272" s="188"/>
      <c r="EB272" s="188"/>
      <c r="EC272" s="188"/>
      <c r="ED272" s="188"/>
      <c r="EE272" s="188"/>
      <c r="EF272" s="188"/>
      <c r="ET272" s="188"/>
      <c r="EU272" s="188"/>
      <c r="EV272" s="188"/>
      <c r="EW272" s="188"/>
      <c r="EX272" s="188"/>
      <c r="EY272" s="188"/>
      <c r="FM272" s="188"/>
      <c r="FN272" s="188"/>
      <c r="FO272" s="188"/>
      <c r="FP272" s="188"/>
      <c r="FQ272" s="188"/>
      <c r="FR272" s="188"/>
      <c r="GF272" s="188"/>
      <c r="GG272" s="188"/>
      <c r="GH272" s="188"/>
      <c r="GI272" s="188"/>
      <c r="GJ272" s="188"/>
      <c r="GK272" s="188"/>
      <c r="GY272" s="188"/>
      <c r="GZ272" s="188"/>
      <c r="HA272" s="188"/>
      <c r="HB272" s="188"/>
      <c r="HC272" s="188"/>
      <c r="HD272" s="188"/>
      <c r="HR272" s="188"/>
      <c r="HS272" s="188"/>
      <c r="HT272" s="188"/>
      <c r="HU272" s="188"/>
      <c r="HV272" s="188"/>
      <c r="HW272" s="188"/>
      <c r="IK272" s="188"/>
      <c r="IL272" s="188"/>
    </row>
    <row r="273" spans="1:246" s="135" customFormat="1">
      <c r="A273" s="157"/>
      <c r="B273" s="157"/>
      <c r="AJ273" s="188"/>
      <c r="AK273" s="188"/>
      <c r="AL273" s="188"/>
      <c r="AM273" s="188"/>
      <c r="AN273" s="188"/>
      <c r="AO273" s="188"/>
      <c r="BV273" s="188"/>
      <c r="BW273" s="188"/>
      <c r="BX273" s="188"/>
      <c r="BY273" s="188"/>
      <c r="BZ273" s="188"/>
      <c r="CA273" s="188"/>
      <c r="CK273" s="143"/>
      <c r="CL273" s="143"/>
      <c r="CO273" s="188"/>
      <c r="CP273" s="188"/>
      <c r="CQ273" s="188"/>
      <c r="CR273" s="188"/>
      <c r="CS273" s="188"/>
      <c r="CT273" s="188"/>
      <c r="DH273" s="188"/>
      <c r="DI273" s="188"/>
      <c r="DJ273" s="188"/>
      <c r="DK273" s="188"/>
      <c r="DL273" s="188"/>
      <c r="DM273" s="188"/>
      <c r="EA273" s="188"/>
      <c r="EB273" s="188"/>
      <c r="EC273" s="188"/>
      <c r="ED273" s="188"/>
      <c r="EE273" s="188"/>
      <c r="EF273" s="188"/>
      <c r="ET273" s="188"/>
      <c r="EU273" s="188"/>
      <c r="EV273" s="188"/>
      <c r="EW273" s="188"/>
      <c r="EX273" s="188"/>
      <c r="EY273" s="188"/>
      <c r="FM273" s="188"/>
      <c r="FN273" s="188"/>
      <c r="FO273" s="188"/>
      <c r="FP273" s="188"/>
      <c r="FQ273" s="188"/>
      <c r="FR273" s="188"/>
      <c r="GF273" s="188"/>
      <c r="GG273" s="188"/>
      <c r="GH273" s="188"/>
      <c r="GI273" s="188"/>
      <c r="GJ273" s="188"/>
      <c r="GK273" s="188"/>
      <c r="GY273" s="188"/>
      <c r="GZ273" s="188"/>
      <c r="HA273" s="188"/>
      <c r="HB273" s="188"/>
      <c r="HC273" s="188"/>
      <c r="HD273" s="188"/>
      <c r="HR273" s="188"/>
      <c r="HS273" s="188"/>
      <c r="HT273" s="188"/>
      <c r="HU273" s="188"/>
      <c r="HV273" s="188"/>
      <c r="HW273" s="188"/>
      <c r="IK273" s="188"/>
      <c r="IL273" s="188"/>
    </row>
    <row r="274" spans="1:246" s="135" customFormat="1">
      <c r="A274" s="157"/>
      <c r="B274" s="157"/>
      <c r="AJ274" s="188"/>
      <c r="AK274" s="188"/>
      <c r="AL274" s="188"/>
      <c r="AM274" s="188"/>
      <c r="AN274" s="188"/>
      <c r="AO274" s="188"/>
      <c r="BV274" s="188"/>
      <c r="BW274" s="188"/>
      <c r="BX274" s="188"/>
      <c r="BY274" s="188"/>
      <c r="BZ274" s="188"/>
      <c r="CA274" s="188"/>
      <c r="CK274" s="143"/>
      <c r="CL274" s="143"/>
      <c r="CO274" s="188"/>
      <c r="CP274" s="188"/>
      <c r="CQ274" s="188"/>
      <c r="CR274" s="188"/>
      <c r="CS274" s="188"/>
      <c r="CT274" s="188"/>
      <c r="DH274" s="188"/>
      <c r="DI274" s="188"/>
      <c r="DJ274" s="188"/>
      <c r="DK274" s="188"/>
      <c r="DL274" s="188"/>
      <c r="DM274" s="188"/>
      <c r="EA274" s="188"/>
      <c r="EB274" s="188"/>
      <c r="EC274" s="188"/>
      <c r="ED274" s="188"/>
      <c r="EE274" s="188"/>
      <c r="EF274" s="188"/>
      <c r="ET274" s="188"/>
      <c r="EU274" s="188"/>
      <c r="EV274" s="188"/>
      <c r="EW274" s="188"/>
      <c r="EX274" s="188"/>
      <c r="EY274" s="188"/>
      <c r="FM274" s="188"/>
      <c r="FN274" s="188"/>
      <c r="FO274" s="188"/>
      <c r="FP274" s="188"/>
      <c r="FQ274" s="188"/>
      <c r="FR274" s="188"/>
      <c r="GF274" s="188"/>
      <c r="GG274" s="188"/>
      <c r="GH274" s="188"/>
      <c r="GI274" s="188"/>
      <c r="GJ274" s="188"/>
      <c r="GK274" s="188"/>
      <c r="GY274" s="188"/>
      <c r="GZ274" s="188"/>
      <c r="HA274" s="188"/>
      <c r="HB274" s="188"/>
      <c r="HC274" s="188"/>
      <c r="HD274" s="188"/>
      <c r="HR274" s="188"/>
      <c r="HS274" s="188"/>
      <c r="HT274" s="188"/>
      <c r="HU274" s="188"/>
      <c r="HV274" s="188"/>
      <c r="HW274" s="188"/>
      <c r="IK274" s="188"/>
      <c r="IL274" s="188"/>
    </row>
    <row r="275" spans="1:246" s="135" customFormat="1">
      <c r="A275" s="157"/>
      <c r="B275" s="157"/>
      <c r="AJ275" s="188"/>
      <c r="AK275" s="188"/>
      <c r="AL275" s="188"/>
      <c r="AM275" s="188"/>
      <c r="AN275" s="188"/>
      <c r="AO275" s="188"/>
      <c r="BV275" s="188"/>
      <c r="BW275" s="188"/>
      <c r="BX275" s="188"/>
      <c r="BY275" s="188"/>
      <c r="BZ275" s="188"/>
      <c r="CA275" s="188"/>
      <c r="CK275" s="143"/>
      <c r="CL275" s="143"/>
      <c r="CO275" s="188"/>
      <c r="CP275" s="188"/>
      <c r="CQ275" s="188"/>
      <c r="CR275" s="188"/>
      <c r="CS275" s="188"/>
      <c r="CT275" s="188"/>
      <c r="DH275" s="188"/>
      <c r="DI275" s="188"/>
      <c r="DJ275" s="188"/>
      <c r="DK275" s="188"/>
      <c r="DL275" s="188"/>
      <c r="DM275" s="188"/>
      <c r="EA275" s="188"/>
      <c r="EB275" s="188"/>
      <c r="EC275" s="188"/>
      <c r="ED275" s="188"/>
      <c r="EE275" s="188"/>
      <c r="EF275" s="188"/>
      <c r="ET275" s="188"/>
      <c r="EU275" s="188"/>
      <c r="EV275" s="188"/>
      <c r="EW275" s="188"/>
      <c r="EX275" s="188"/>
      <c r="EY275" s="188"/>
      <c r="FM275" s="188"/>
      <c r="FN275" s="188"/>
      <c r="FO275" s="188"/>
      <c r="FP275" s="188"/>
      <c r="FQ275" s="188"/>
      <c r="FR275" s="188"/>
      <c r="GF275" s="188"/>
      <c r="GG275" s="188"/>
      <c r="GH275" s="188"/>
      <c r="GI275" s="188"/>
      <c r="GJ275" s="188"/>
      <c r="GK275" s="188"/>
      <c r="GY275" s="188"/>
      <c r="GZ275" s="188"/>
      <c r="HA275" s="188"/>
      <c r="HB275" s="188"/>
      <c r="HC275" s="188"/>
      <c r="HD275" s="188"/>
      <c r="HR275" s="188"/>
      <c r="HS275" s="188"/>
      <c r="HT275" s="188"/>
      <c r="HU275" s="188"/>
      <c r="HV275" s="188"/>
      <c r="HW275" s="188"/>
      <c r="IK275" s="188"/>
      <c r="IL275" s="188"/>
    </row>
    <row r="276" spans="1:246" s="135" customFormat="1">
      <c r="A276" s="157"/>
      <c r="B276" s="157"/>
      <c r="AJ276" s="188"/>
      <c r="AK276" s="188"/>
      <c r="AL276" s="188"/>
      <c r="AM276" s="188"/>
      <c r="AN276" s="188"/>
      <c r="AO276" s="188"/>
      <c r="BV276" s="188"/>
      <c r="BW276" s="188"/>
      <c r="BX276" s="188"/>
      <c r="BY276" s="188"/>
      <c r="BZ276" s="188"/>
      <c r="CA276" s="188"/>
      <c r="CK276" s="143"/>
      <c r="CL276" s="143"/>
      <c r="CO276" s="188"/>
      <c r="CP276" s="188"/>
      <c r="CQ276" s="188"/>
      <c r="CR276" s="188"/>
      <c r="CS276" s="188"/>
      <c r="CT276" s="188"/>
      <c r="DH276" s="188"/>
      <c r="DI276" s="188"/>
      <c r="DJ276" s="188"/>
      <c r="DK276" s="188"/>
      <c r="DL276" s="188"/>
      <c r="DM276" s="188"/>
      <c r="EA276" s="188"/>
      <c r="EB276" s="188"/>
      <c r="EC276" s="188"/>
      <c r="ED276" s="188"/>
      <c r="EE276" s="188"/>
      <c r="EF276" s="188"/>
      <c r="ET276" s="188"/>
      <c r="EU276" s="188"/>
      <c r="EV276" s="188"/>
      <c r="EW276" s="188"/>
      <c r="EX276" s="188"/>
      <c r="EY276" s="188"/>
      <c r="FM276" s="188"/>
      <c r="FN276" s="188"/>
      <c r="FO276" s="188"/>
      <c r="FP276" s="188"/>
      <c r="FQ276" s="188"/>
      <c r="FR276" s="188"/>
      <c r="GF276" s="188"/>
      <c r="GG276" s="188"/>
      <c r="GH276" s="188"/>
      <c r="GI276" s="188"/>
      <c r="GJ276" s="188"/>
      <c r="GK276" s="188"/>
      <c r="GY276" s="188"/>
      <c r="GZ276" s="188"/>
      <c r="HA276" s="188"/>
      <c r="HB276" s="188"/>
      <c r="HC276" s="188"/>
      <c r="HD276" s="188"/>
      <c r="HR276" s="188"/>
      <c r="HS276" s="188"/>
      <c r="HT276" s="188"/>
      <c r="HU276" s="188"/>
      <c r="HV276" s="188"/>
      <c r="HW276" s="188"/>
      <c r="IK276" s="188"/>
      <c r="IL276" s="188"/>
    </row>
    <row r="277" spans="1:246" s="135" customFormat="1">
      <c r="A277" s="157"/>
      <c r="B277" s="157"/>
      <c r="AJ277" s="188"/>
      <c r="AK277" s="188"/>
      <c r="AL277" s="188"/>
      <c r="AM277" s="188"/>
      <c r="AN277" s="188"/>
      <c r="AO277" s="188"/>
      <c r="BV277" s="188"/>
      <c r="BW277" s="188"/>
      <c r="BX277" s="188"/>
      <c r="BY277" s="188"/>
      <c r="BZ277" s="188"/>
      <c r="CA277" s="188"/>
      <c r="CK277" s="143"/>
      <c r="CL277" s="143"/>
      <c r="CO277" s="188"/>
      <c r="CP277" s="188"/>
      <c r="CQ277" s="188"/>
      <c r="CR277" s="188"/>
      <c r="CS277" s="188"/>
      <c r="CT277" s="188"/>
      <c r="DH277" s="188"/>
      <c r="DI277" s="188"/>
      <c r="DJ277" s="188"/>
      <c r="DK277" s="188"/>
      <c r="DL277" s="188"/>
      <c r="DM277" s="188"/>
      <c r="EA277" s="188"/>
      <c r="EB277" s="188"/>
      <c r="EC277" s="188"/>
      <c r="ED277" s="188"/>
      <c r="EE277" s="188"/>
      <c r="EF277" s="188"/>
      <c r="ET277" s="188"/>
      <c r="EU277" s="188"/>
      <c r="EV277" s="188"/>
      <c r="EW277" s="188"/>
      <c r="EX277" s="188"/>
      <c r="EY277" s="188"/>
      <c r="FM277" s="188"/>
      <c r="FN277" s="188"/>
      <c r="FO277" s="188"/>
      <c r="FP277" s="188"/>
      <c r="FQ277" s="188"/>
      <c r="FR277" s="188"/>
      <c r="GF277" s="188"/>
      <c r="GG277" s="188"/>
      <c r="GH277" s="188"/>
      <c r="GI277" s="188"/>
      <c r="GJ277" s="188"/>
      <c r="GK277" s="188"/>
      <c r="GY277" s="188"/>
      <c r="GZ277" s="188"/>
      <c r="HA277" s="188"/>
      <c r="HB277" s="188"/>
      <c r="HC277" s="188"/>
      <c r="HD277" s="188"/>
      <c r="HR277" s="188"/>
      <c r="HS277" s="188"/>
      <c r="HT277" s="188"/>
      <c r="HU277" s="188"/>
      <c r="HV277" s="188"/>
      <c r="HW277" s="188"/>
      <c r="IK277" s="188"/>
      <c r="IL277" s="188"/>
    </row>
    <row r="278" spans="1:246" s="135" customFormat="1">
      <c r="A278" s="157"/>
      <c r="B278" s="157"/>
      <c r="AJ278" s="188"/>
      <c r="AK278" s="188"/>
      <c r="AL278" s="188"/>
      <c r="AM278" s="188"/>
      <c r="AN278" s="188"/>
      <c r="AO278" s="188"/>
      <c r="BV278" s="188"/>
      <c r="BW278" s="188"/>
      <c r="BX278" s="188"/>
      <c r="BY278" s="188"/>
      <c r="BZ278" s="188"/>
      <c r="CA278" s="188"/>
      <c r="CK278" s="143"/>
      <c r="CL278" s="143"/>
      <c r="CO278" s="188"/>
      <c r="CP278" s="188"/>
      <c r="CQ278" s="188"/>
      <c r="CR278" s="188"/>
      <c r="CS278" s="188"/>
      <c r="CT278" s="188"/>
      <c r="DH278" s="188"/>
      <c r="DI278" s="188"/>
      <c r="DJ278" s="188"/>
      <c r="DK278" s="188"/>
      <c r="DL278" s="188"/>
      <c r="DM278" s="188"/>
      <c r="EA278" s="188"/>
      <c r="EB278" s="188"/>
      <c r="EC278" s="188"/>
      <c r="ED278" s="188"/>
      <c r="EE278" s="188"/>
      <c r="EF278" s="188"/>
      <c r="ET278" s="188"/>
      <c r="EU278" s="188"/>
      <c r="EV278" s="188"/>
      <c r="EW278" s="188"/>
      <c r="EX278" s="188"/>
      <c r="EY278" s="188"/>
      <c r="FM278" s="188"/>
      <c r="FN278" s="188"/>
      <c r="FO278" s="188"/>
      <c r="FP278" s="188"/>
      <c r="FQ278" s="188"/>
      <c r="FR278" s="188"/>
      <c r="GF278" s="188"/>
      <c r="GG278" s="188"/>
      <c r="GH278" s="188"/>
      <c r="GI278" s="188"/>
      <c r="GJ278" s="188"/>
      <c r="GK278" s="188"/>
      <c r="GY278" s="188"/>
      <c r="GZ278" s="188"/>
      <c r="HA278" s="188"/>
      <c r="HB278" s="188"/>
      <c r="HC278" s="188"/>
      <c r="HD278" s="188"/>
      <c r="HR278" s="188"/>
      <c r="HS278" s="188"/>
      <c r="HT278" s="188"/>
      <c r="HU278" s="188"/>
      <c r="HV278" s="188"/>
      <c r="HW278" s="188"/>
      <c r="IK278" s="188"/>
      <c r="IL278" s="188"/>
    </row>
    <row r="279" spans="1:246" s="135" customFormat="1">
      <c r="A279" s="157"/>
      <c r="B279" s="157"/>
      <c r="AJ279" s="188"/>
      <c r="AK279" s="188"/>
      <c r="AL279" s="188"/>
      <c r="AM279" s="188"/>
      <c r="AN279" s="188"/>
      <c r="AO279" s="188"/>
      <c r="BV279" s="188"/>
      <c r="BW279" s="188"/>
      <c r="BX279" s="188"/>
      <c r="BY279" s="188"/>
      <c r="BZ279" s="188"/>
      <c r="CA279" s="188"/>
      <c r="CK279" s="143"/>
      <c r="CL279" s="143"/>
      <c r="CO279" s="188"/>
      <c r="CP279" s="188"/>
      <c r="CQ279" s="188"/>
      <c r="CR279" s="188"/>
      <c r="CS279" s="188"/>
      <c r="CT279" s="188"/>
      <c r="DH279" s="188"/>
      <c r="DI279" s="188"/>
      <c r="DJ279" s="188"/>
      <c r="DK279" s="188"/>
      <c r="DL279" s="188"/>
      <c r="DM279" s="188"/>
      <c r="EA279" s="188"/>
      <c r="EB279" s="188"/>
      <c r="EC279" s="188"/>
      <c r="ED279" s="188"/>
      <c r="EE279" s="188"/>
      <c r="EF279" s="188"/>
      <c r="ET279" s="188"/>
      <c r="EU279" s="188"/>
      <c r="EV279" s="188"/>
      <c r="EW279" s="188"/>
      <c r="EX279" s="188"/>
      <c r="EY279" s="188"/>
      <c r="FM279" s="188"/>
      <c r="FN279" s="188"/>
      <c r="FO279" s="188"/>
      <c r="FP279" s="188"/>
      <c r="FQ279" s="188"/>
      <c r="FR279" s="188"/>
      <c r="GF279" s="188"/>
      <c r="GG279" s="188"/>
      <c r="GH279" s="188"/>
      <c r="GI279" s="188"/>
      <c r="GJ279" s="188"/>
      <c r="GK279" s="188"/>
      <c r="GY279" s="188"/>
      <c r="GZ279" s="188"/>
      <c r="HA279" s="188"/>
      <c r="HB279" s="188"/>
      <c r="HC279" s="188"/>
      <c r="HD279" s="188"/>
      <c r="HR279" s="188"/>
      <c r="HS279" s="188"/>
      <c r="HT279" s="188"/>
      <c r="HU279" s="188"/>
      <c r="HV279" s="188"/>
      <c r="HW279" s="188"/>
      <c r="IK279" s="188"/>
      <c r="IL279" s="188"/>
    </row>
    <row r="280" spans="1:246" s="135" customFormat="1">
      <c r="A280" s="157"/>
      <c r="B280" s="157"/>
      <c r="AJ280" s="188"/>
      <c r="AK280" s="188"/>
      <c r="AL280" s="188"/>
      <c r="AM280" s="188"/>
      <c r="AN280" s="188"/>
      <c r="AO280" s="188"/>
      <c r="BV280" s="188"/>
      <c r="BW280" s="188"/>
      <c r="BX280" s="188"/>
      <c r="BY280" s="188"/>
      <c r="BZ280" s="188"/>
      <c r="CA280" s="188"/>
      <c r="CK280" s="143"/>
      <c r="CL280" s="143"/>
      <c r="CO280" s="188"/>
      <c r="CP280" s="188"/>
      <c r="CQ280" s="188"/>
      <c r="CR280" s="188"/>
      <c r="CS280" s="188"/>
      <c r="CT280" s="188"/>
      <c r="DH280" s="188"/>
      <c r="DI280" s="188"/>
      <c r="DJ280" s="188"/>
      <c r="DK280" s="188"/>
      <c r="DL280" s="188"/>
      <c r="DM280" s="188"/>
      <c r="EA280" s="188"/>
      <c r="EB280" s="188"/>
      <c r="EC280" s="188"/>
      <c r="ED280" s="188"/>
      <c r="EE280" s="188"/>
      <c r="EF280" s="188"/>
      <c r="ET280" s="188"/>
      <c r="EU280" s="188"/>
      <c r="EV280" s="188"/>
      <c r="EW280" s="188"/>
      <c r="EX280" s="188"/>
      <c r="EY280" s="188"/>
      <c r="FM280" s="188"/>
      <c r="FN280" s="188"/>
      <c r="FO280" s="188"/>
      <c r="FP280" s="188"/>
      <c r="FQ280" s="188"/>
      <c r="FR280" s="188"/>
      <c r="GF280" s="188"/>
      <c r="GG280" s="188"/>
      <c r="GH280" s="188"/>
      <c r="GI280" s="188"/>
      <c r="GJ280" s="188"/>
      <c r="GK280" s="188"/>
      <c r="GY280" s="188"/>
      <c r="GZ280" s="188"/>
      <c r="HA280" s="188"/>
      <c r="HB280" s="188"/>
      <c r="HC280" s="188"/>
      <c r="HD280" s="188"/>
      <c r="HR280" s="188"/>
      <c r="HS280" s="188"/>
      <c r="HT280" s="188"/>
      <c r="HU280" s="188"/>
      <c r="HV280" s="188"/>
      <c r="HW280" s="188"/>
      <c r="IK280" s="188"/>
      <c r="IL280" s="188"/>
    </row>
    <row r="281" spans="1:246" s="135" customFormat="1">
      <c r="A281" s="157"/>
      <c r="B281" s="157"/>
      <c r="AJ281" s="188"/>
      <c r="AK281" s="188"/>
      <c r="AL281" s="188"/>
      <c r="AM281" s="188"/>
      <c r="AN281" s="188"/>
      <c r="AO281" s="188"/>
      <c r="BV281" s="188"/>
      <c r="BW281" s="188"/>
      <c r="BX281" s="188"/>
      <c r="BY281" s="188"/>
      <c r="BZ281" s="188"/>
      <c r="CA281" s="188"/>
      <c r="CK281" s="143"/>
      <c r="CL281" s="143"/>
      <c r="CO281" s="188"/>
      <c r="CP281" s="188"/>
      <c r="CQ281" s="188"/>
      <c r="CR281" s="188"/>
      <c r="CS281" s="188"/>
      <c r="CT281" s="188"/>
      <c r="DH281" s="188"/>
      <c r="DI281" s="188"/>
      <c r="DJ281" s="188"/>
      <c r="DK281" s="188"/>
      <c r="DL281" s="188"/>
      <c r="DM281" s="188"/>
      <c r="EA281" s="188"/>
      <c r="EB281" s="188"/>
      <c r="EC281" s="188"/>
      <c r="ED281" s="188"/>
      <c r="EE281" s="188"/>
      <c r="EF281" s="188"/>
      <c r="ET281" s="188"/>
      <c r="EU281" s="188"/>
      <c r="EV281" s="188"/>
      <c r="EW281" s="188"/>
      <c r="EX281" s="188"/>
      <c r="EY281" s="188"/>
      <c r="FM281" s="188"/>
      <c r="FN281" s="188"/>
      <c r="FO281" s="188"/>
      <c r="FP281" s="188"/>
      <c r="FQ281" s="188"/>
      <c r="FR281" s="188"/>
      <c r="GF281" s="188"/>
      <c r="GG281" s="188"/>
      <c r="GH281" s="188"/>
      <c r="GI281" s="188"/>
      <c r="GJ281" s="188"/>
      <c r="GK281" s="188"/>
      <c r="GY281" s="188"/>
      <c r="GZ281" s="188"/>
      <c r="HA281" s="188"/>
      <c r="HB281" s="188"/>
      <c r="HC281" s="188"/>
      <c r="HD281" s="188"/>
      <c r="HR281" s="188"/>
      <c r="HS281" s="188"/>
      <c r="HT281" s="188"/>
      <c r="HU281" s="188"/>
      <c r="HV281" s="188"/>
      <c r="HW281" s="188"/>
      <c r="IK281" s="188"/>
      <c r="IL281" s="188"/>
    </row>
    <row r="282" spans="1:246" s="135" customFormat="1">
      <c r="A282" s="157"/>
      <c r="B282" s="157"/>
      <c r="AJ282" s="188"/>
      <c r="AK282" s="188"/>
      <c r="AL282" s="188"/>
      <c r="AM282" s="188"/>
      <c r="AN282" s="188"/>
      <c r="AO282" s="188"/>
      <c r="BV282" s="188"/>
      <c r="BW282" s="188"/>
      <c r="BX282" s="188"/>
      <c r="BY282" s="188"/>
      <c r="BZ282" s="188"/>
      <c r="CA282" s="188"/>
      <c r="CK282" s="143"/>
      <c r="CL282" s="143"/>
      <c r="CO282" s="188"/>
      <c r="CP282" s="188"/>
      <c r="CQ282" s="188"/>
      <c r="CR282" s="188"/>
      <c r="CS282" s="188"/>
      <c r="CT282" s="188"/>
      <c r="DH282" s="188"/>
      <c r="DI282" s="188"/>
      <c r="DJ282" s="188"/>
      <c r="DK282" s="188"/>
      <c r="DL282" s="188"/>
      <c r="DM282" s="188"/>
      <c r="EA282" s="188"/>
      <c r="EB282" s="188"/>
      <c r="EC282" s="188"/>
      <c r="ED282" s="188"/>
      <c r="EE282" s="188"/>
      <c r="EF282" s="188"/>
      <c r="ET282" s="188"/>
      <c r="EU282" s="188"/>
      <c r="EV282" s="188"/>
      <c r="EW282" s="188"/>
      <c r="EX282" s="188"/>
      <c r="EY282" s="188"/>
      <c r="FM282" s="188"/>
      <c r="FN282" s="188"/>
      <c r="FO282" s="188"/>
      <c r="FP282" s="188"/>
      <c r="FQ282" s="188"/>
      <c r="FR282" s="188"/>
      <c r="GF282" s="188"/>
      <c r="GG282" s="188"/>
      <c r="GH282" s="188"/>
      <c r="GI282" s="188"/>
      <c r="GJ282" s="188"/>
      <c r="GK282" s="188"/>
      <c r="GY282" s="188"/>
      <c r="GZ282" s="188"/>
      <c r="HA282" s="188"/>
      <c r="HB282" s="188"/>
      <c r="HC282" s="188"/>
      <c r="HD282" s="188"/>
      <c r="HR282" s="188"/>
      <c r="HS282" s="188"/>
      <c r="HT282" s="188"/>
      <c r="HU282" s="188"/>
      <c r="HV282" s="188"/>
      <c r="HW282" s="188"/>
      <c r="IK282" s="188"/>
      <c r="IL282" s="188"/>
    </row>
    <row r="283" spans="1:246" s="135" customFormat="1">
      <c r="A283" s="157"/>
      <c r="B283" s="157"/>
      <c r="AJ283" s="188"/>
      <c r="AK283" s="188"/>
      <c r="AL283" s="188"/>
      <c r="AM283" s="188"/>
      <c r="AN283" s="188"/>
      <c r="AO283" s="188"/>
      <c r="BV283" s="188"/>
      <c r="BW283" s="188"/>
      <c r="BX283" s="188"/>
      <c r="BY283" s="188"/>
      <c r="BZ283" s="188"/>
      <c r="CA283" s="188"/>
      <c r="CK283" s="143"/>
      <c r="CL283" s="143"/>
      <c r="CO283" s="188"/>
      <c r="CP283" s="188"/>
      <c r="CQ283" s="188"/>
      <c r="CR283" s="188"/>
      <c r="CS283" s="188"/>
      <c r="CT283" s="188"/>
      <c r="DH283" s="188"/>
      <c r="DI283" s="188"/>
      <c r="DJ283" s="188"/>
      <c r="DK283" s="188"/>
      <c r="DL283" s="188"/>
      <c r="DM283" s="188"/>
      <c r="EA283" s="188"/>
      <c r="EB283" s="188"/>
      <c r="EC283" s="188"/>
      <c r="ED283" s="188"/>
      <c r="EE283" s="188"/>
      <c r="EF283" s="188"/>
      <c r="ET283" s="188"/>
      <c r="EU283" s="188"/>
      <c r="EV283" s="188"/>
      <c r="EW283" s="188"/>
      <c r="EX283" s="188"/>
      <c r="EY283" s="188"/>
      <c r="FM283" s="188"/>
      <c r="FN283" s="188"/>
      <c r="FO283" s="188"/>
      <c r="FP283" s="188"/>
      <c r="FQ283" s="188"/>
      <c r="FR283" s="188"/>
      <c r="GF283" s="188"/>
      <c r="GG283" s="188"/>
      <c r="GH283" s="188"/>
      <c r="GI283" s="188"/>
      <c r="GJ283" s="188"/>
      <c r="GK283" s="188"/>
      <c r="GY283" s="188"/>
      <c r="GZ283" s="188"/>
      <c r="HA283" s="188"/>
      <c r="HB283" s="188"/>
      <c r="HC283" s="188"/>
      <c r="HD283" s="188"/>
      <c r="HR283" s="188"/>
      <c r="HS283" s="188"/>
      <c r="HT283" s="188"/>
      <c r="HU283" s="188"/>
      <c r="HV283" s="188"/>
      <c r="HW283" s="188"/>
      <c r="IK283" s="188"/>
      <c r="IL283" s="188"/>
    </row>
    <row r="284" spans="1:246" s="135" customFormat="1">
      <c r="A284" s="157"/>
      <c r="B284" s="157"/>
      <c r="AJ284" s="188"/>
      <c r="AK284" s="188"/>
      <c r="AL284" s="188"/>
      <c r="AM284" s="188"/>
      <c r="AN284" s="188"/>
      <c r="AO284" s="188"/>
      <c r="BV284" s="188"/>
      <c r="BW284" s="188"/>
      <c r="BX284" s="188"/>
      <c r="BY284" s="188"/>
      <c r="BZ284" s="188"/>
      <c r="CA284" s="188"/>
      <c r="CK284" s="143"/>
      <c r="CL284" s="143"/>
      <c r="CO284" s="188"/>
      <c r="CP284" s="188"/>
      <c r="CQ284" s="188"/>
      <c r="CR284" s="188"/>
      <c r="CS284" s="188"/>
      <c r="CT284" s="188"/>
      <c r="DH284" s="188"/>
      <c r="DI284" s="188"/>
      <c r="DJ284" s="188"/>
      <c r="DK284" s="188"/>
      <c r="DL284" s="188"/>
      <c r="DM284" s="188"/>
      <c r="EA284" s="188"/>
      <c r="EB284" s="188"/>
      <c r="EC284" s="188"/>
      <c r="ED284" s="188"/>
      <c r="EE284" s="188"/>
      <c r="EF284" s="188"/>
      <c r="ET284" s="188"/>
      <c r="EU284" s="188"/>
      <c r="EV284" s="188"/>
      <c r="EW284" s="188"/>
      <c r="EX284" s="188"/>
      <c r="EY284" s="188"/>
      <c r="FM284" s="188"/>
      <c r="FN284" s="188"/>
      <c r="FO284" s="188"/>
      <c r="FP284" s="188"/>
      <c r="FQ284" s="188"/>
      <c r="FR284" s="188"/>
      <c r="GF284" s="188"/>
      <c r="GG284" s="188"/>
      <c r="GH284" s="188"/>
      <c r="GI284" s="188"/>
      <c r="GJ284" s="188"/>
      <c r="GK284" s="188"/>
      <c r="GY284" s="188"/>
      <c r="GZ284" s="188"/>
      <c r="HA284" s="188"/>
      <c r="HB284" s="188"/>
      <c r="HC284" s="188"/>
      <c r="HD284" s="188"/>
      <c r="HR284" s="188"/>
      <c r="HS284" s="188"/>
      <c r="HT284" s="188"/>
      <c r="HU284" s="188"/>
      <c r="HV284" s="188"/>
      <c r="HW284" s="188"/>
      <c r="IK284" s="188"/>
      <c r="IL284" s="188"/>
    </row>
    <row r="285" spans="1:246" s="135" customFormat="1">
      <c r="A285" s="157"/>
      <c r="B285" s="157"/>
      <c r="AJ285" s="188"/>
      <c r="AK285" s="188"/>
      <c r="AL285" s="188"/>
      <c r="AM285" s="188"/>
      <c r="AN285" s="188"/>
      <c r="AO285" s="188"/>
      <c r="BV285" s="188"/>
      <c r="BW285" s="188"/>
      <c r="BX285" s="188"/>
      <c r="BY285" s="188"/>
      <c r="BZ285" s="188"/>
      <c r="CA285" s="188"/>
      <c r="CK285" s="143"/>
      <c r="CL285" s="143"/>
      <c r="CO285" s="188"/>
      <c r="CP285" s="188"/>
      <c r="CQ285" s="188"/>
      <c r="CR285" s="188"/>
      <c r="CS285" s="188"/>
      <c r="CT285" s="188"/>
      <c r="DH285" s="188"/>
      <c r="DI285" s="188"/>
      <c r="DJ285" s="188"/>
      <c r="DK285" s="188"/>
      <c r="DL285" s="188"/>
      <c r="DM285" s="188"/>
      <c r="EA285" s="188"/>
      <c r="EB285" s="188"/>
      <c r="EC285" s="188"/>
      <c r="ED285" s="188"/>
      <c r="EE285" s="188"/>
      <c r="EF285" s="188"/>
      <c r="ET285" s="188"/>
      <c r="EU285" s="188"/>
      <c r="EV285" s="188"/>
      <c r="EW285" s="188"/>
      <c r="EX285" s="188"/>
      <c r="EY285" s="188"/>
      <c r="FM285" s="188"/>
      <c r="FN285" s="188"/>
      <c r="FO285" s="188"/>
      <c r="FP285" s="188"/>
      <c r="FQ285" s="188"/>
      <c r="FR285" s="188"/>
      <c r="GF285" s="188"/>
      <c r="GG285" s="188"/>
      <c r="GH285" s="188"/>
      <c r="GI285" s="188"/>
      <c r="GJ285" s="188"/>
      <c r="GK285" s="188"/>
      <c r="GY285" s="188"/>
      <c r="GZ285" s="188"/>
      <c r="HA285" s="188"/>
      <c r="HB285" s="188"/>
      <c r="HC285" s="188"/>
      <c r="HD285" s="188"/>
      <c r="HR285" s="188"/>
      <c r="HS285" s="188"/>
      <c r="HT285" s="188"/>
      <c r="HU285" s="188"/>
      <c r="HV285" s="188"/>
      <c r="HW285" s="188"/>
      <c r="IK285" s="188"/>
      <c r="IL285" s="188"/>
    </row>
    <row r="286" spans="1:246" s="135" customFormat="1">
      <c r="A286" s="157"/>
      <c r="B286" s="157"/>
      <c r="AJ286" s="188"/>
      <c r="AK286" s="188"/>
      <c r="AL286" s="188"/>
      <c r="AM286" s="188"/>
      <c r="AN286" s="188"/>
      <c r="AO286" s="188"/>
      <c r="BV286" s="188"/>
      <c r="BW286" s="188"/>
      <c r="BX286" s="188"/>
      <c r="BY286" s="188"/>
      <c r="BZ286" s="188"/>
      <c r="CA286" s="188"/>
      <c r="CK286" s="143"/>
      <c r="CL286" s="143"/>
      <c r="CO286" s="188"/>
      <c r="CP286" s="188"/>
      <c r="CQ286" s="188"/>
      <c r="CR286" s="188"/>
      <c r="CS286" s="188"/>
      <c r="CT286" s="188"/>
      <c r="DH286" s="188"/>
      <c r="DI286" s="188"/>
      <c r="DJ286" s="188"/>
      <c r="DK286" s="188"/>
      <c r="DL286" s="188"/>
      <c r="DM286" s="188"/>
      <c r="EA286" s="188"/>
      <c r="EB286" s="188"/>
      <c r="EC286" s="188"/>
      <c r="ED286" s="188"/>
      <c r="EE286" s="188"/>
      <c r="EF286" s="188"/>
      <c r="ET286" s="188"/>
      <c r="EU286" s="188"/>
      <c r="EV286" s="188"/>
      <c r="EW286" s="188"/>
      <c r="EX286" s="188"/>
      <c r="EY286" s="188"/>
      <c r="FM286" s="188"/>
      <c r="FN286" s="188"/>
      <c r="FO286" s="188"/>
      <c r="FP286" s="188"/>
      <c r="FQ286" s="188"/>
      <c r="FR286" s="188"/>
      <c r="GF286" s="188"/>
      <c r="GG286" s="188"/>
      <c r="GH286" s="188"/>
      <c r="GI286" s="188"/>
      <c r="GJ286" s="188"/>
      <c r="GK286" s="188"/>
      <c r="GY286" s="188"/>
      <c r="GZ286" s="188"/>
      <c r="HA286" s="188"/>
      <c r="HB286" s="188"/>
      <c r="HC286" s="188"/>
      <c r="HD286" s="188"/>
      <c r="HR286" s="188"/>
      <c r="HS286" s="188"/>
      <c r="HT286" s="188"/>
      <c r="HU286" s="188"/>
      <c r="HV286" s="188"/>
      <c r="HW286" s="188"/>
      <c r="IK286" s="188"/>
      <c r="IL286" s="188"/>
    </row>
    <row r="287" spans="1:246" s="135" customFormat="1">
      <c r="A287" s="157"/>
      <c r="B287" s="157"/>
      <c r="AJ287" s="188"/>
      <c r="AK287" s="188"/>
      <c r="AL287" s="188"/>
      <c r="AM287" s="188"/>
      <c r="AN287" s="188"/>
      <c r="AO287" s="188"/>
      <c r="BV287" s="188"/>
      <c r="BW287" s="188"/>
      <c r="BX287" s="188"/>
      <c r="BY287" s="188"/>
      <c r="BZ287" s="188"/>
      <c r="CA287" s="188"/>
      <c r="CK287" s="143"/>
      <c r="CL287" s="143"/>
      <c r="CO287" s="188"/>
      <c r="CP287" s="188"/>
      <c r="CQ287" s="188"/>
      <c r="CR287" s="188"/>
      <c r="CS287" s="188"/>
      <c r="CT287" s="188"/>
      <c r="DH287" s="188"/>
      <c r="DI287" s="188"/>
      <c r="DJ287" s="188"/>
      <c r="DK287" s="188"/>
      <c r="DL287" s="188"/>
      <c r="DM287" s="188"/>
      <c r="EA287" s="188"/>
      <c r="EB287" s="188"/>
      <c r="EC287" s="188"/>
      <c r="ED287" s="188"/>
      <c r="EE287" s="188"/>
      <c r="EF287" s="188"/>
      <c r="ET287" s="188"/>
      <c r="EU287" s="188"/>
      <c r="EV287" s="188"/>
      <c r="EW287" s="188"/>
      <c r="EX287" s="188"/>
      <c r="EY287" s="188"/>
      <c r="FM287" s="188"/>
      <c r="FN287" s="188"/>
      <c r="FO287" s="188"/>
      <c r="FP287" s="188"/>
      <c r="FQ287" s="188"/>
      <c r="FR287" s="188"/>
      <c r="GF287" s="188"/>
      <c r="GG287" s="188"/>
      <c r="GH287" s="188"/>
      <c r="GI287" s="188"/>
      <c r="GJ287" s="188"/>
      <c r="GK287" s="188"/>
      <c r="GY287" s="188"/>
      <c r="GZ287" s="188"/>
      <c r="HA287" s="188"/>
      <c r="HB287" s="188"/>
      <c r="HC287" s="188"/>
      <c r="HD287" s="188"/>
      <c r="HR287" s="188"/>
      <c r="HS287" s="188"/>
      <c r="HT287" s="188"/>
      <c r="HU287" s="188"/>
      <c r="HV287" s="188"/>
      <c r="HW287" s="188"/>
      <c r="IK287" s="188"/>
      <c r="IL287" s="188"/>
    </row>
    <row r="288" spans="1:246" s="135" customFormat="1">
      <c r="A288" s="157"/>
      <c r="B288" s="157"/>
      <c r="AJ288" s="188"/>
      <c r="AK288" s="188"/>
      <c r="AL288" s="188"/>
      <c r="AM288" s="188"/>
      <c r="AN288" s="188"/>
      <c r="AO288" s="188"/>
      <c r="BV288" s="188"/>
      <c r="BW288" s="188"/>
      <c r="BX288" s="188"/>
      <c r="BY288" s="188"/>
      <c r="BZ288" s="188"/>
      <c r="CA288" s="188"/>
      <c r="CK288" s="143"/>
      <c r="CL288" s="143"/>
      <c r="CO288" s="188"/>
      <c r="CP288" s="188"/>
      <c r="CQ288" s="188"/>
      <c r="CR288" s="188"/>
      <c r="CS288" s="188"/>
      <c r="CT288" s="188"/>
      <c r="DH288" s="188"/>
      <c r="DI288" s="188"/>
      <c r="DJ288" s="188"/>
      <c r="DK288" s="188"/>
      <c r="DL288" s="188"/>
      <c r="DM288" s="188"/>
      <c r="EA288" s="188"/>
      <c r="EB288" s="188"/>
      <c r="EC288" s="188"/>
      <c r="ED288" s="188"/>
      <c r="EE288" s="188"/>
      <c r="EF288" s="188"/>
      <c r="ET288" s="188"/>
      <c r="EU288" s="188"/>
      <c r="EV288" s="188"/>
      <c r="EW288" s="188"/>
      <c r="EX288" s="188"/>
      <c r="EY288" s="188"/>
      <c r="FM288" s="188"/>
      <c r="FN288" s="188"/>
      <c r="FO288" s="188"/>
      <c r="FP288" s="188"/>
      <c r="FQ288" s="188"/>
      <c r="FR288" s="188"/>
      <c r="GF288" s="188"/>
      <c r="GG288" s="188"/>
      <c r="GH288" s="188"/>
      <c r="GI288" s="188"/>
      <c r="GJ288" s="188"/>
      <c r="GK288" s="188"/>
      <c r="GY288" s="188"/>
      <c r="GZ288" s="188"/>
      <c r="HA288" s="188"/>
      <c r="HB288" s="188"/>
      <c r="HC288" s="188"/>
      <c r="HD288" s="188"/>
      <c r="HR288" s="188"/>
      <c r="HS288" s="188"/>
      <c r="HT288" s="188"/>
      <c r="HU288" s="188"/>
      <c r="HV288" s="188"/>
      <c r="HW288" s="188"/>
      <c r="IK288" s="188"/>
      <c r="IL288" s="188"/>
    </row>
    <row r="289" spans="1:246" s="135" customFormat="1">
      <c r="A289" s="157"/>
      <c r="B289" s="157"/>
      <c r="AJ289" s="188"/>
      <c r="AK289" s="188"/>
      <c r="AL289" s="188"/>
      <c r="AM289" s="188"/>
      <c r="AN289" s="188"/>
      <c r="AO289" s="188"/>
      <c r="BV289" s="188"/>
      <c r="BW289" s="188"/>
      <c r="BX289" s="188"/>
      <c r="BY289" s="188"/>
      <c r="BZ289" s="188"/>
      <c r="CA289" s="188"/>
      <c r="CK289" s="143"/>
      <c r="CL289" s="143"/>
      <c r="CO289" s="188"/>
      <c r="CP289" s="188"/>
      <c r="CQ289" s="188"/>
      <c r="CR289" s="188"/>
      <c r="CS289" s="188"/>
      <c r="CT289" s="188"/>
      <c r="DH289" s="188"/>
      <c r="DI289" s="188"/>
      <c r="DJ289" s="188"/>
      <c r="DK289" s="188"/>
      <c r="DL289" s="188"/>
      <c r="DM289" s="188"/>
      <c r="EA289" s="188"/>
      <c r="EB289" s="188"/>
      <c r="EC289" s="188"/>
      <c r="ED289" s="188"/>
      <c r="EE289" s="188"/>
      <c r="EF289" s="188"/>
      <c r="ET289" s="188"/>
      <c r="EU289" s="188"/>
      <c r="EV289" s="188"/>
      <c r="EW289" s="188"/>
      <c r="EX289" s="188"/>
      <c r="EY289" s="188"/>
      <c r="FM289" s="188"/>
      <c r="FN289" s="188"/>
      <c r="FO289" s="188"/>
      <c r="FP289" s="188"/>
      <c r="FQ289" s="188"/>
      <c r="FR289" s="188"/>
      <c r="GF289" s="188"/>
      <c r="GG289" s="188"/>
      <c r="GH289" s="188"/>
      <c r="GI289" s="188"/>
      <c r="GJ289" s="188"/>
      <c r="GK289" s="188"/>
      <c r="GY289" s="188"/>
      <c r="GZ289" s="188"/>
      <c r="HA289" s="188"/>
      <c r="HB289" s="188"/>
      <c r="HC289" s="188"/>
      <c r="HD289" s="188"/>
      <c r="HR289" s="188"/>
      <c r="HS289" s="188"/>
      <c r="HT289" s="188"/>
      <c r="HU289" s="188"/>
      <c r="HV289" s="188"/>
      <c r="HW289" s="188"/>
      <c r="IK289" s="188"/>
      <c r="IL289" s="188"/>
    </row>
    <row r="290" spans="1:246" s="135" customFormat="1">
      <c r="A290" s="157"/>
      <c r="B290" s="157"/>
      <c r="AJ290" s="188"/>
      <c r="AK290" s="188"/>
      <c r="AL290" s="188"/>
      <c r="AM290" s="188"/>
      <c r="AN290" s="188"/>
      <c r="AO290" s="188"/>
      <c r="BV290" s="188"/>
      <c r="BW290" s="188"/>
      <c r="BX290" s="188"/>
      <c r="BY290" s="188"/>
      <c r="BZ290" s="188"/>
      <c r="CA290" s="188"/>
      <c r="CK290" s="143"/>
      <c r="CL290" s="143"/>
      <c r="CO290" s="188"/>
      <c r="CP290" s="188"/>
      <c r="CQ290" s="188"/>
      <c r="CR290" s="188"/>
      <c r="CS290" s="188"/>
      <c r="CT290" s="188"/>
      <c r="DH290" s="188"/>
      <c r="DI290" s="188"/>
      <c r="DJ290" s="188"/>
      <c r="DK290" s="188"/>
      <c r="DL290" s="188"/>
      <c r="DM290" s="188"/>
      <c r="EA290" s="188"/>
      <c r="EB290" s="188"/>
      <c r="EC290" s="188"/>
      <c r="ED290" s="188"/>
      <c r="EE290" s="188"/>
      <c r="EF290" s="188"/>
      <c r="ET290" s="188"/>
      <c r="EU290" s="188"/>
      <c r="EV290" s="188"/>
      <c r="EW290" s="188"/>
      <c r="EX290" s="188"/>
      <c r="EY290" s="188"/>
      <c r="FM290" s="188"/>
      <c r="FN290" s="188"/>
      <c r="FO290" s="188"/>
      <c r="FP290" s="188"/>
      <c r="FQ290" s="188"/>
      <c r="FR290" s="188"/>
      <c r="GF290" s="188"/>
      <c r="GG290" s="188"/>
      <c r="GH290" s="188"/>
      <c r="GI290" s="188"/>
      <c r="GJ290" s="188"/>
      <c r="GK290" s="188"/>
      <c r="GY290" s="188"/>
      <c r="GZ290" s="188"/>
      <c r="HA290" s="188"/>
      <c r="HB290" s="188"/>
      <c r="HC290" s="188"/>
      <c r="HD290" s="188"/>
      <c r="HR290" s="188"/>
      <c r="HS290" s="188"/>
      <c r="HT290" s="188"/>
      <c r="HU290" s="188"/>
      <c r="HV290" s="188"/>
      <c r="HW290" s="188"/>
      <c r="IK290" s="188"/>
      <c r="IL290" s="188"/>
    </row>
    <row r="291" spans="1:246" s="135" customFormat="1">
      <c r="A291" s="157"/>
      <c r="B291" s="157"/>
      <c r="AJ291" s="188"/>
      <c r="AK291" s="188"/>
      <c r="AL291" s="188"/>
      <c r="AM291" s="188"/>
      <c r="AN291" s="188"/>
      <c r="AO291" s="188"/>
      <c r="BV291" s="188"/>
      <c r="BW291" s="188"/>
      <c r="BX291" s="188"/>
      <c r="BY291" s="188"/>
      <c r="BZ291" s="188"/>
      <c r="CA291" s="188"/>
      <c r="CK291" s="143"/>
      <c r="CL291" s="143"/>
      <c r="CO291" s="188"/>
      <c r="CP291" s="188"/>
      <c r="CQ291" s="188"/>
      <c r="CR291" s="188"/>
      <c r="CS291" s="188"/>
      <c r="CT291" s="188"/>
      <c r="DH291" s="188"/>
      <c r="DI291" s="188"/>
      <c r="DJ291" s="188"/>
      <c r="DK291" s="188"/>
      <c r="DL291" s="188"/>
      <c r="DM291" s="188"/>
      <c r="EA291" s="188"/>
      <c r="EB291" s="188"/>
      <c r="EC291" s="188"/>
      <c r="ED291" s="188"/>
      <c r="EE291" s="188"/>
      <c r="EF291" s="188"/>
      <c r="ET291" s="188"/>
      <c r="EU291" s="188"/>
      <c r="EV291" s="188"/>
      <c r="EW291" s="188"/>
      <c r="EX291" s="188"/>
      <c r="EY291" s="188"/>
      <c r="FM291" s="188"/>
      <c r="FN291" s="188"/>
      <c r="FO291" s="188"/>
      <c r="FP291" s="188"/>
      <c r="FQ291" s="188"/>
      <c r="FR291" s="188"/>
      <c r="GF291" s="188"/>
      <c r="GG291" s="188"/>
      <c r="GH291" s="188"/>
      <c r="GI291" s="188"/>
      <c r="GJ291" s="188"/>
      <c r="GK291" s="188"/>
      <c r="GY291" s="188"/>
      <c r="GZ291" s="188"/>
      <c r="HA291" s="188"/>
      <c r="HB291" s="188"/>
      <c r="HC291" s="188"/>
      <c r="HD291" s="188"/>
      <c r="HR291" s="188"/>
      <c r="HS291" s="188"/>
      <c r="HT291" s="188"/>
      <c r="HU291" s="188"/>
      <c r="HV291" s="188"/>
      <c r="HW291" s="188"/>
      <c r="IK291" s="188"/>
      <c r="IL291" s="188"/>
    </row>
    <row r="292" spans="1:246" s="135" customFormat="1">
      <c r="A292" s="157"/>
      <c r="B292" s="157"/>
      <c r="AJ292" s="188"/>
      <c r="AK292" s="188"/>
      <c r="AL292" s="188"/>
      <c r="AM292" s="188"/>
      <c r="AN292" s="188"/>
      <c r="AO292" s="188"/>
      <c r="BV292" s="188"/>
      <c r="BW292" s="188"/>
      <c r="BX292" s="188"/>
      <c r="BY292" s="188"/>
      <c r="BZ292" s="188"/>
      <c r="CA292" s="188"/>
      <c r="CK292" s="143"/>
      <c r="CL292" s="143"/>
      <c r="CO292" s="188"/>
      <c r="CP292" s="188"/>
      <c r="CQ292" s="188"/>
      <c r="CR292" s="188"/>
      <c r="CS292" s="188"/>
      <c r="CT292" s="188"/>
      <c r="DH292" s="188"/>
      <c r="DI292" s="188"/>
      <c r="DJ292" s="188"/>
      <c r="DK292" s="188"/>
      <c r="DL292" s="188"/>
      <c r="DM292" s="188"/>
      <c r="EA292" s="188"/>
      <c r="EB292" s="188"/>
      <c r="EC292" s="188"/>
      <c r="ED292" s="188"/>
      <c r="EE292" s="188"/>
      <c r="EF292" s="188"/>
      <c r="ET292" s="188"/>
      <c r="EU292" s="188"/>
      <c r="EV292" s="188"/>
      <c r="EW292" s="188"/>
      <c r="EX292" s="188"/>
      <c r="EY292" s="188"/>
      <c r="FM292" s="188"/>
      <c r="FN292" s="188"/>
      <c r="FO292" s="188"/>
      <c r="FP292" s="188"/>
      <c r="FQ292" s="188"/>
      <c r="FR292" s="188"/>
      <c r="GF292" s="188"/>
      <c r="GG292" s="188"/>
      <c r="GH292" s="188"/>
      <c r="GI292" s="188"/>
      <c r="GJ292" s="188"/>
      <c r="GK292" s="188"/>
      <c r="GY292" s="188"/>
      <c r="GZ292" s="188"/>
      <c r="HA292" s="188"/>
      <c r="HB292" s="188"/>
      <c r="HC292" s="188"/>
      <c r="HD292" s="188"/>
      <c r="HR292" s="188"/>
      <c r="HS292" s="188"/>
      <c r="HT292" s="188"/>
      <c r="HU292" s="188"/>
      <c r="HV292" s="188"/>
      <c r="HW292" s="188"/>
      <c r="IK292" s="188"/>
      <c r="IL292" s="188"/>
    </row>
    <row r="293" spans="1:246" s="135" customFormat="1">
      <c r="A293" s="157"/>
      <c r="B293" s="157"/>
      <c r="AJ293" s="188"/>
      <c r="AK293" s="188"/>
      <c r="AL293" s="188"/>
      <c r="AM293" s="188"/>
      <c r="AN293" s="188"/>
      <c r="AO293" s="188"/>
      <c r="BV293" s="188"/>
      <c r="BW293" s="188"/>
      <c r="BX293" s="188"/>
      <c r="BY293" s="188"/>
      <c r="BZ293" s="188"/>
      <c r="CA293" s="188"/>
      <c r="CK293" s="143"/>
      <c r="CL293" s="143"/>
      <c r="CO293" s="188"/>
      <c r="CP293" s="188"/>
      <c r="CQ293" s="188"/>
      <c r="CR293" s="188"/>
      <c r="CS293" s="188"/>
      <c r="CT293" s="188"/>
      <c r="DH293" s="188"/>
      <c r="DI293" s="188"/>
      <c r="DJ293" s="188"/>
      <c r="DK293" s="188"/>
      <c r="DL293" s="188"/>
      <c r="DM293" s="188"/>
      <c r="EA293" s="188"/>
      <c r="EB293" s="188"/>
      <c r="EC293" s="188"/>
      <c r="ED293" s="188"/>
      <c r="EE293" s="188"/>
      <c r="EF293" s="188"/>
      <c r="ET293" s="188"/>
      <c r="EU293" s="188"/>
      <c r="EV293" s="188"/>
      <c r="EW293" s="188"/>
      <c r="EX293" s="188"/>
      <c r="EY293" s="188"/>
      <c r="FM293" s="188"/>
      <c r="FN293" s="188"/>
      <c r="FO293" s="188"/>
      <c r="FP293" s="188"/>
      <c r="FQ293" s="188"/>
      <c r="FR293" s="188"/>
      <c r="GF293" s="188"/>
      <c r="GG293" s="188"/>
      <c r="GH293" s="188"/>
      <c r="GI293" s="188"/>
      <c r="GJ293" s="188"/>
      <c r="GK293" s="188"/>
      <c r="GY293" s="188"/>
      <c r="GZ293" s="188"/>
      <c r="HA293" s="188"/>
      <c r="HB293" s="188"/>
      <c r="HC293" s="188"/>
      <c r="HD293" s="188"/>
      <c r="HR293" s="188"/>
      <c r="HS293" s="188"/>
      <c r="HT293" s="188"/>
      <c r="HU293" s="188"/>
      <c r="HV293" s="188"/>
      <c r="HW293" s="188"/>
      <c r="IK293" s="188"/>
      <c r="IL293" s="188"/>
    </row>
    <row r="294" spans="1:246" s="135" customFormat="1">
      <c r="A294" s="157"/>
      <c r="B294" s="157"/>
      <c r="AJ294" s="188"/>
      <c r="AK294" s="188"/>
      <c r="AL294" s="188"/>
      <c r="AM294" s="188"/>
      <c r="AN294" s="188"/>
      <c r="AO294" s="188"/>
      <c r="BV294" s="188"/>
      <c r="BW294" s="188"/>
      <c r="BX294" s="188"/>
      <c r="BY294" s="188"/>
      <c r="BZ294" s="188"/>
      <c r="CA294" s="188"/>
      <c r="CK294" s="143"/>
      <c r="CL294" s="143"/>
      <c r="CO294" s="188"/>
      <c r="CP294" s="188"/>
      <c r="CQ294" s="188"/>
      <c r="CR294" s="188"/>
      <c r="CS294" s="188"/>
      <c r="CT294" s="188"/>
      <c r="DH294" s="188"/>
      <c r="DI294" s="188"/>
      <c r="DJ294" s="188"/>
      <c r="DK294" s="188"/>
      <c r="DL294" s="188"/>
      <c r="DM294" s="188"/>
      <c r="EA294" s="188"/>
      <c r="EB294" s="188"/>
      <c r="EC294" s="188"/>
      <c r="ED294" s="188"/>
      <c r="EE294" s="188"/>
      <c r="EF294" s="188"/>
      <c r="ET294" s="188"/>
      <c r="EU294" s="188"/>
      <c r="EV294" s="188"/>
      <c r="EW294" s="188"/>
      <c r="EX294" s="188"/>
      <c r="EY294" s="188"/>
      <c r="FM294" s="188"/>
      <c r="FN294" s="188"/>
      <c r="FO294" s="188"/>
      <c r="FP294" s="188"/>
      <c r="FQ294" s="188"/>
      <c r="FR294" s="188"/>
      <c r="GF294" s="188"/>
      <c r="GG294" s="188"/>
      <c r="GH294" s="188"/>
      <c r="GI294" s="188"/>
      <c r="GJ294" s="188"/>
      <c r="GK294" s="188"/>
      <c r="GY294" s="188"/>
      <c r="GZ294" s="188"/>
      <c r="HA294" s="188"/>
      <c r="HB294" s="188"/>
      <c r="HC294" s="188"/>
      <c r="HD294" s="188"/>
      <c r="HR294" s="188"/>
      <c r="HS294" s="188"/>
      <c r="HT294" s="188"/>
      <c r="HU294" s="188"/>
      <c r="HV294" s="188"/>
      <c r="HW294" s="188"/>
      <c r="IK294" s="188"/>
      <c r="IL294" s="188"/>
    </row>
    <row r="295" spans="1:246" s="135" customFormat="1">
      <c r="A295" s="157"/>
      <c r="B295" s="157"/>
      <c r="AJ295" s="188"/>
      <c r="AK295" s="188"/>
      <c r="AL295" s="188"/>
      <c r="AM295" s="188"/>
      <c r="AN295" s="188"/>
      <c r="AO295" s="188"/>
      <c r="BV295" s="188"/>
      <c r="BW295" s="188"/>
      <c r="BX295" s="188"/>
      <c r="BY295" s="188"/>
      <c r="BZ295" s="188"/>
      <c r="CA295" s="188"/>
      <c r="CK295" s="143"/>
      <c r="CL295" s="143"/>
      <c r="CO295" s="188"/>
      <c r="CP295" s="188"/>
      <c r="CQ295" s="188"/>
      <c r="CR295" s="188"/>
      <c r="CS295" s="188"/>
      <c r="CT295" s="188"/>
      <c r="DH295" s="188"/>
      <c r="DI295" s="188"/>
      <c r="DJ295" s="188"/>
      <c r="DK295" s="188"/>
      <c r="DL295" s="188"/>
      <c r="DM295" s="188"/>
      <c r="EA295" s="188"/>
      <c r="EB295" s="188"/>
      <c r="EC295" s="188"/>
      <c r="ED295" s="188"/>
      <c r="EE295" s="188"/>
      <c r="EF295" s="188"/>
      <c r="ET295" s="188"/>
      <c r="EU295" s="188"/>
      <c r="EV295" s="188"/>
      <c r="EW295" s="188"/>
      <c r="EX295" s="188"/>
      <c r="EY295" s="188"/>
      <c r="FM295" s="188"/>
      <c r="FN295" s="188"/>
      <c r="FO295" s="188"/>
      <c r="FP295" s="188"/>
      <c r="FQ295" s="188"/>
      <c r="FR295" s="188"/>
      <c r="GF295" s="188"/>
      <c r="GG295" s="188"/>
      <c r="GH295" s="188"/>
      <c r="GI295" s="188"/>
      <c r="GJ295" s="188"/>
      <c r="GK295" s="188"/>
      <c r="GY295" s="188"/>
      <c r="GZ295" s="188"/>
      <c r="HA295" s="188"/>
      <c r="HB295" s="188"/>
      <c r="HC295" s="188"/>
      <c r="HD295" s="188"/>
      <c r="HR295" s="188"/>
      <c r="HS295" s="188"/>
      <c r="HT295" s="188"/>
      <c r="HU295" s="188"/>
      <c r="HV295" s="188"/>
      <c r="HW295" s="188"/>
      <c r="IK295" s="188"/>
      <c r="IL295" s="188"/>
    </row>
    <row r="296" spans="1:246" s="135" customFormat="1">
      <c r="A296" s="157"/>
      <c r="B296" s="157"/>
      <c r="AJ296" s="188"/>
      <c r="AK296" s="188"/>
      <c r="AL296" s="188"/>
      <c r="AM296" s="188"/>
      <c r="AN296" s="188"/>
      <c r="AO296" s="188"/>
      <c r="BV296" s="188"/>
      <c r="BW296" s="188"/>
      <c r="BX296" s="188"/>
      <c r="BY296" s="188"/>
      <c r="BZ296" s="188"/>
      <c r="CA296" s="188"/>
      <c r="CK296" s="143"/>
      <c r="CL296" s="143"/>
      <c r="CO296" s="188"/>
      <c r="CP296" s="188"/>
      <c r="CQ296" s="188"/>
      <c r="CR296" s="188"/>
      <c r="CS296" s="188"/>
      <c r="CT296" s="188"/>
      <c r="DH296" s="188"/>
      <c r="DI296" s="188"/>
      <c r="DJ296" s="188"/>
      <c r="DK296" s="188"/>
      <c r="DL296" s="188"/>
      <c r="DM296" s="188"/>
      <c r="EA296" s="188"/>
      <c r="EB296" s="188"/>
      <c r="EC296" s="188"/>
      <c r="ED296" s="188"/>
      <c r="EE296" s="188"/>
      <c r="EF296" s="188"/>
      <c r="ET296" s="188"/>
      <c r="EU296" s="188"/>
      <c r="EV296" s="188"/>
      <c r="EW296" s="188"/>
      <c r="EX296" s="188"/>
      <c r="EY296" s="188"/>
      <c r="FM296" s="188"/>
      <c r="FN296" s="188"/>
      <c r="FO296" s="188"/>
      <c r="FP296" s="188"/>
      <c r="FQ296" s="188"/>
      <c r="FR296" s="188"/>
      <c r="GF296" s="188"/>
      <c r="GG296" s="188"/>
      <c r="GH296" s="188"/>
      <c r="GI296" s="188"/>
      <c r="GJ296" s="188"/>
      <c r="GK296" s="188"/>
      <c r="GY296" s="188"/>
      <c r="GZ296" s="188"/>
      <c r="HA296" s="188"/>
      <c r="HB296" s="188"/>
      <c r="HC296" s="188"/>
      <c r="HD296" s="188"/>
      <c r="HR296" s="188"/>
      <c r="HS296" s="188"/>
      <c r="HT296" s="188"/>
      <c r="HU296" s="188"/>
      <c r="HV296" s="188"/>
      <c r="HW296" s="188"/>
      <c r="IK296" s="188"/>
      <c r="IL296" s="188"/>
    </row>
    <row r="297" spans="1:246" s="135" customFormat="1">
      <c r="A297" s="157"/>
      <c r="B297" s="157"/>
      <c r="AJ297" s="188"/>
      <c r="AK297" s="188"/>
      <c r="AL297" s="188"/>
      <c r="AM297" s="188"/>
      <c r="AN297" s="188"/>
      <c r="AO297" s="188"/>
      <c r="BV297" s="188"/>
      <c r="BW297" s="188"/>
      <c r="BX297" s="188"/>
      <c r="BY297" s="188"/>
      <c r="BZ297" s="188"/>
      <c r="CA297" s="188"/>
      <c r="CK297" s="143"/>
      <c r="CL297" s="143"/>
      <c r="CO297" s="188"/>
      <c r="CP297" s="188"/>
      <c r="CQ297" s="188"/>
      <c r="CR297" s="188"/>
      <c r="CS297" s="188"/>
      <c r="CT297" s="188"/>
      <c r="DH297" s="188"/>
      <c r="DI297" s="188"/>
      <c r="DJ297" s="188"/>
      <c r="DK297" s="188"/>
      <c r="DL297" s="188"/>
      <c r="DM297" s="188"/>
      <c r="EA297" s="188"/>
      <c r="EB297" s="188"/>
      <c r="EC297" s="188"/>
      <c r="ED297" s="188"/>
      <c r="EE297" s="188"/>
      <c r="EF297" s="188"/>
      <c r="ET297" s="188"/>
      <c r="EU297" s="188"/>
      <c r="EV297" s="188"/>
      <c r="EW297" s="188"/>
      <c r="EX297" s="188"/>
      <c r="EY297" s="188"/>
      <c r="FM297" s="188"/>
      <c r="FN297" s="188"/>
      <c r="FO297" s="188"/>
      <c r="FP297" s="188"/>
      <c r="FQ297" s="188"/>
      <c r="FR297" s="188"/>
      <c r="GF297" s="188"/>
      <c r="GG297" s="188"/>
      <c r="GH297" s="188"/>
      <c r="GI297" s="188"/>
      <c r="GJ297" s="188"/>
      <c r="GK297" s="188"/>
      <c r="GY297" s="188"/>
      <c r="GZ297" s="188"/>
      <c r="HA297" s="188"/>
      <c r="HB297" s="188"/>
      <c r="HC297" s="188"/>
      <c r="HD297" s="188"/>
      <c r="HR297" s="188"/>
      <c r="HS297" s="188"/>
      <c r="HT297" s="188"/>
      <c r="HU297" s="188"/>
      <c r="HV297" s="188"/>
      <c r="HW297" s="188"/>
      <c r="IK297" s="188"/>
      <c r="IL297" s="188"/>
    </row>
    <row r="298" spans="1:246" s="135" customFormat="1">
      <c r="A298" s="157"/>
      <c r="B298" s="157"/>
      <c r="AJ298" s="188"/>
      <c r="AK298" s="188"/>
      <c r="AL298" s="188"/>
      <c r="AM298" s="188"/>
      <c r="AN298" s="188"/>
      <c r="AO298" s="188"/>
      <c r="BV298" s="188"/>
      <c r="BW298" s="188"/>
      <c r="BX298" s="188"/>
      <c r="BY298" s="188"/>
      <c r="BZ298" s="188"/>
      <c r="CA298" s="188"/>
      <c r="CK298" s="143"/>
      <c r="CL298" s="143"/>
      <c r="CO298" s="188"/>
      <c r="CP298" s="188"/>
      <c r="CQ298" s="188"/>
      <c r="CR298" s="188"/>
      <c r="CS298" s="188"/>
      <c r="CT298" s="188"/>
      <c r="DH298" s="188"/>
      <c r="DI298" s="188"/>
      <c r="DJ298" s="188"/>
      <c r="DK298" s="188"/>
      <c r="DL298" s="188"/>
      <c r="DM298" s="188"/>
      <c r="EA298" s="188"/>
      <c r="EB298" s="188"/>
      <c r="EC298" s="188"/>
      <c r="ED298" s="188"/>
      <c r="EE298" s="188"/>
      <c r="EF298" s="188"/>
      <c r="ET298" s="188"/>
      <c r="EU298" s="188"/>
      <c r="EV298" s="188"/>
      <c r="EW298" s="188"/>
      <c r="EX298" s="188"/>
      <c r="EY298" s="188"/>
      <c r="FM298" s="188"/>
      <c r="FN298" s="188"/>
      <c r="FO298" s="188"/>
      <c r="FP298" s="188"/>
      <c r="FQ298" s="188"/>
      <c r="FR298" s="188"/>
      <c r="GF298" s="188"/>
      <c r="GG298" s="188"/>
      <c r="GH298" s="188"/>
      <c r="GI298" s="188"/>
      <c r="GJ298" s="188"/>
      <c r="GK298" s="188"/>
      <c r="GY298" s="188"/>
      <c r="GZ298" s="188"/>
      <c r="HA298" s="188"/>
      <c r="HB298" s="188"/>
      <c r="HC298" s="188"/>
      <c r="HD298" s="188"/>
      <c r="HR298" s="188"/>
      <c r="HS298" s="188"/>
      <c r="HT298" s="188"/>
      <c r="HU298" s="188"/>
      <c r="HV298" s="188"/>
      <c r="HW298" s="188"/>
      <c r="IK298" s="188"/>
      <c r="IL298" s="188"/>
    </row>
    <row r="299" spans="1:246" s="135" customFormat="1">
      <c r="A299" s="157"/>
      <c r="B299" s="157"/>
      <c r="AJ299" s="188"/>
      <c r="AK299" s="188"/>
      <c r="AL299" s="188"/>
      <c r="AM299" s="188"/>
      <c r="AN299" s="188"/>
      <c r="AO299" s="188"/>
      <c r="BV299" s="188"/>
      <c r="BW299" s="188"/>
      <c r="BX299" s="188"/>
      <c r="BY299" s="188"/>
      <c r="BZ299" s="188"/>
      <c r="CA299" s="188"/>
      <c r="CK299" s="143"/>
      <c r="CL299" s="143"/>
      <c r="CO299" s="188"/>
      <c r="CP299" s="188"/>
      <c r="CQ299" s="188"/>
      <c r="CR299" s="188"/>
      <c r="CS299" s="188"/>
      <c r="CT299" s="188"/>
      <c r="DH299" s="188"/>
      <c r="DI299" s="188"/>
      <c r="DJ299" s="188"/>
      <c r="DK299" s="188"/>
      <c r="DL299" s="188"/>
      <c r="DM299" s="188"/>
      <c r="EA299" s="188"/>
      <c r="EB299" s="188"/>
      <c r="EC299" s="188"/>
      <c r="ED299" s="188"/>
      <c r="EE299" s="188"/>
      <c r="EF299" s="188"/>
      <c r="ET299" s="188"/>
      <c r="EU299" s="188"/>
      <c r="EV299" s="188"/>
      <c r="EW299" s="188"/>
      <c r="EX299" s="188"/>
      <c r="EY299" s="188"/>
      <c r="FM299" s="188"/>
      <c r="FN299" s="188"/>
      <c r="FO299" s="188"/>
      <c r="FP299" s="188"/>
      <c r="FQ299" s="188"/>
      <c r="FR299" s="188"/>
      <c r="GF299" s="188"/>
      <c r="GG299" s="188"/>
      <c r="GH299" s="188"/>
      <c r="GI299" s="188"/>
      <c r="GJ299" s="188"/>
      <c r="GK299" s="188"/>
      <c r="GY299" s="188"/>
      <c r="GZ299" s="188"/>
      <c r="HA299" s="188"/>
      <c r="HB299" s="188"/>
      <c r="HC299" s="188"/>
      <c r="HD299" s="188"/>
      <c r="HR299" s="188"/>
      <c r="HS299" s="188"/>
      <c r="HT299" s="188"/>
      <c r="HU299" s="188"/>
      <c r="HV299" s="188"/>
      <c r="HW299" s="188"/>
      <c r="IK299" s="188"/>
      <c r="IL299" s="188"/>
    </row>
    <row r="300" spans="1:246" s="135" customFormat="1">
      <c r="A300" s="157"/>
      <c r="B300" s="157"/>
      <c r="AJ300" s="188"/>
      <c r="AK300" s="188"/>
      <c r="AL300" s="188"/>
      <c r="AM300" s="188"/>
      <c r="AN300" s="188"/>
      <c r="AO300" s="188"/>
      <c r="BV300" s="188"/>
      <c r="BW300" s="188"/>
      <c r="BX300" s="188"/>
      <c r="BY300" s="188"/>
      <c r="BZ300" s="188"/>
      <c r="CA300" s="188"/>
      <c r="CK300" s="143"/>
      <c r="CL300" s="143"/>
      <c r="CO300" s="188"/>
      <c r="CP300" s="188"/>
      <c r="CQ300" s="188"/>
      <c r="CR300" s="188"/>
      <c r="CS300" s="188"/>
      <c r="CT300" s="188"/>
      <c r="DH300" s="188"/>
      <c r="DI300" s="188"/>
      <c r="DJ300" s="188"/>
      <c r="DK300" s="188"/>
      <c r="DL300" s="188"/>
      <c r="DM300" s="188"/>
      <c r="EA300" s="188"/>
      <c r="EB300" s="188"/>
      <c r="EC300" s="188"/>
      <c r="ED300" s="188"/>
      <c r="EE300" s="188"/>
      <c r="EF300" s="188"/>
      <c r="ET300" s="188"/>
      <c r="EU300" s="188"/>
      <c r="EV300" s="188"/>
      <c r="EW300" s="188"/>
      <c r="EX300" s="188"/>
      <c r="EY300" s="188"/>
      <c r="FM300" s="188"/>
      <c r="FN300" s="188"/>
      <c r="FO300" s="188"/>
      <c r="FP300" s="188"/>
      <c r="FQ300" s="188"/>
      <c r="FR300" s="188"/>
      <c r="GF300" s="188"/>
      <c r="GG300" s="188"/>
      <c r="GH300" s="188"/>
      <c r="GI300" s="188"/>
      <c r="GJ300" s="188"/>
      <c r="GK300" s="188"/>
      <c r="GY300" s="188"/>
      <c r="GZ300" s="188"/>
      <c r="HA300" s="188"/>
      <c r="HB300" s="188"/>
      <c r="HC300" s="188"/>
      <c r="HD300" s="188"/>
      <c r="HR300" s="188"/>
      <c r="HS300" s="188"/>
      <c r="HT300" s="188"/>
      <c r="HU300" s="188"/>
      <c r="HV300" s="188"/>
      <c r="HW300" s="188"/>
      <c r="IK300" s="188"/>
      <c r="IL300" s="188"/>
    </row>
    <row r="301" spans="1:246" s="135" customFormat="1">
      <c r="A301" s="157"/>
      <c r="B301" s="157"/>
      <c r="AJ301" s="188"/>
      <c r="AK301" s="188"/>
      <c r="AL301" s="188"/>
      <c r="AM301" s="188"/>
      <c r="AN301" s="188"/>
      <c r="AO301" s="188"/>
      <c r="BV301" s="188"/>
      <c r="BW301" s="188"/>
      <c r="BX301" s="188"/>
      <c r="BY301" s="188"/>
      <c r="BZ301" s="188"/>
      <c r="CA301" s="188"/>
      <c r="CK301" s="143"/>
      <c r="CL301" s="143"/>
      <c r="CO301" s="188"/>
      <c r="CP301" s="188"/>
      <c r="CQ301" s="188"/>
      <c r="CR301" s="188"/>
      <c r="CS301" s="188"/>
      <c r="CT301" s="188"/>
      <c r="DH301" s="188"/>
      <c r="DI301" s="188"/>
      <c r="DJ301" s="188"/>
      <c r="DK301" s="188"/>
      <c r="DL301" s="188"/>
      <c r="DM301" s="188"/>
      <c r="EA301" s="188"/>
      <c r="EB301" s="188"/>
      <c r="EC301" s="188"/>
      <c r="ED301" s="188"/>
      <c r="EE301" s="188"/>
      <c r="EF301" s="188"/>
      <c r="ET301" s="188"/>
      <c r="EU301" s="188"/>
      <c r="EV301" s="188"/>
      <c r="EW301" s="188"/>
      <c r="EX301" s="188"/>
      <c r="EY301" s="188"/>
      <c r="FM301" s="188"/>
      <c r="FN301" s="188"/>
      <c r="FO301" s="188"/>
      <c r="FP301" s="188"/>
      <c r="FQ301" s="188"/>
      <c r="FR301" s="188"/>
      <c r="GF301" s="188"/>
      <c r="GG301" s="188"/>
      <c r="GH301" s="188"/>
      <c r="GI301" s="188"/>
      <c r="GJ301" s="188"/>
      <c r="GK301" s="188"/>
      <c r="GY301" s="188"/>
      <c r="GZ301" s="188"/>
      <c r="HA301" s="188"/>
      <c r="HB301" s="188"/>
      <c r="HC301" s="188"/>
      <c r="HD301" s="188"/>
      <c r="HR301" s="188"/>
      <c r="HS301" s="188"/>
      <c r="HT301" s="188"/>
      <c r="HU301" s="188"/>
      <c r="HV301" s="188"/>
      <c r="HW301" s="188"/>
      <c r="IK301" s="188"/>
      <c r="IL301" s="188"/>
    </row>
    <row r="302" spans="1:246" s="135" customFormat="1">
      <c r="A302" s="157"/>
      <c r="B302" s="157"/>
      <c r="AJ302" s="188"/>
      <c r="AK302" s="188"/>
      <c r="AL302" s="188"/>
      <c r="AM302" s="188"/>
      <c r="AN302" s="188"/>
      <c r="AO302" s="188"/>
      <c r="BV302" s="188"/>
      <c r="BW302" s="188"/>
      <c r="BX302" s="188"/>
      <c r="BY302" s="188"/>
      <c r="BZ302" s="188"/>
      <c r="CA302" s="188"/>
      <c r="CK302" s="143"/>
      <c r="CL302" s="143"/>
      <c r="CO302" s="188"/>
      <c r="CP302" s="188"/>
      <c r="CQ302" s="188"/>
      <c r="CR302" s="188"/>
      <c r="CS302" s="188"/>
      <c r="CT302" s="188"/>
      <c r="DH302" s="188"/>
      <c r="DI302" s="188"/>
      <c r="DJ302" s="188"/>
      <c r="DK302" s="188"/>
      <c r="DL302" s="188"/>
      <c r="DM302" s="188"/>
      <c r="EA302" s="188"/>
      <c r="EB302" s="188"/>
      <c r="EC302" s="188"/>
      <c r="ED302" s="188"/>
      <c r="EE302" s="188"/>
      <c r="EF302" s="188"/>
      <c r="ET302" s="188"/>
      <c r="EU302" s="188"/>
      <c r="EV302" s="188"/>
      <c r="EW302" s="188"/>
      <c r="EX302" s="188"/>
      <c r="EY302" s="188"/>
      <c r="FM302" s="188"/>
      <c r="FN302" s="188"/>
      <c r="FO302" s="188"/>
      <c r="FP302" s="188"/>
      <c r="FQ302" s="188"/>
      <c r="FR302" s="188"/>
      <c r="GF302" s="188"/>
      <c r="GG302" s="188"/>
      <c r="GH302" s="188"/>
      <c r="GI302" s="188"/>
      <c r="GJ302" s="188"/>
      <c r="GK302" s="188"/>
      <c r="GY302" s="188"/>
      <c r="GZ302" s="188"/>
      <c r="HA302" s="188"/>
      <c r="HB302" s="188"/>
      <c r="HC302" s="188"/>
      <c r="HD302" s="188"/>
      <c r="HR302" s="188"/>
      <c r="HS302" s="188"/>
      <c r="HT302" s="188"/>
      <c r="HU302" s="188"/>
      <c r="HV302" s="188"/>
      <c r="HW302" s="188"/>
      <c r="IK302" s="188"/>
      <c r="IL302" s="188"/>
    </row>
    <row r="303" spans="1:246" s="135" customFormat="1">
      <c r="A303" s="157"/>
      <c r="B303" s="157"/>
      <c r="AJ303" s="188"/>
      <c r="AK303" s="188"/>
      <c r="AL303" s="188"/>
      <c r="AM303" s="188"/>
      <c r="AN303" s="188"/>
      <c r="AO303" s="188"/>
      <c r="BV303" s="188"/>
      <c r="BW303" s="188"/>
      <c r="BX303" s="188"/>
      <c r="BY303" s="188"/>
      <c r="BZ303" s="188"/>
      <c r="CA303" s="188"/>
      <c r="CK303" s="143"/>
      <c r="CL303" s="143"/>
      <c r="CO303" s="188"/>
      <c r="CP303" s="188"/>
      <c r="CQ303" s="188"/>
      <c r="CR303" s="188"/>
      <c r="CS303" s="188"/>
      <c r="CT303" s="188"/>
      <c r="DH303" s="188"/>
      <c r="DI303" s="188"/>
      <c r="DJ303" s="188"/>
      <c r="DK303" s="188"/>
      <c r="DL303" s="188"/>
      <c r="DM303" s="188"/>
      <c r="EA303" s="188"/>
      <c r="EB303" s="188"/>
      <c r="EC303" s="188"/>
      <c r="ED303" s="188"/>
      <c r="EE303" s="188"/>
      <c r="EF303" s="188"/>
      <c r="ET303" s="188"/>
      <c r="EU303" s="188"/>
      <c r="EV303" s="188"/>
      <c r="EW303" s="188"/>
      <c r="EX303" s="188"/>
      <c r="EY303" s="188"/>
      <c r="FM303" s="188"/>
      <c r="FN303" s="188"/>
      <c r="FO303" s="188"/>
      <c r="FP303" s="188"/>
      <c r="FQ303" s="188"/>
      <c r="FR303" s="188"/>
      <c r="GF303" s="188"/>
      <c r="GG303" s="188"/>
      <c r="GH303" s="188"/>
      <c r="GI303" s="188"/>
      <c r="GJ303" s="188"/>
      <c r="GK303" s="188"/>
      <c r="GY303" s="188"/>
      <c r="GZ303" s="188"/>
      <c r="HA303" s="188"/>
      <c r="HB303" s="188"/>
      <c r="HC303" s="188"/>
      <c r="HD303" s="188"/>
      <c r="HR303" s="188"/>
      <c r="HS303" s="188"/>
      <c r="HT303" s="188"/>
      <c r="HU303" s="188"/>
      <c r="HV303" s="188"/>
      <c r="HW303" s="188"/>
      <c r="IK303" s="188"/>
      <c r="IL303" s="188"/>
    </row>
    <row r="304" spans="1:246" s="135" customFormat="1">
      <c r="A304" s="157"/>
      <c r="B304" s="157"/>
      <c r="AJ304" s="188"/>
      <c r="AK304" s="188"/>
      <c r="AL304" s="188"/>
      <c r="AM304" s="188"/>
      <c r="AN304" s="188"/>
      <c r="AO304" s="188"/>
      <c r="BV304" s="188"/>
      <c r="BW304" s="188"/>
      <c r="BX304" s="188"/>
      <c r="BY304" s="188"/>
      <c r="BZ304" s="188"/>
      <c r="CA304" s="188"/>
      <c r="CK304" s="143"/>
      <c r="CL304" s="143"/>
      <c r="CO304" s="188"/>
      <c r="CP304" s="188"/>
      <c r="CQ304" s="188"/>
      <c r="CR304" s="188"/>
      <c r="CS304" s="188"/>
      <c r="CT304" s="188"/>
      <c r="DH304" s="188"/>
      <c r="DI304" s="188"/>
      <c r="DJ304" s="188"/>
      <c r="DK304" s="188"/>
      <c r="DL304" s="188"/>
      <c r="DM304" s="188"/>
      <c r="EA304" s="188"/>
      <c r="EB304" s="188"/>
      <c r="EC304" s="188"/>
      <c r="ED304" s="188"/>
      <c r="EE304" s="188"/>
      <c r="EF304" s="188"/>
      <c r="ET304" s="188"/>
      <c r="EU304" s="188"/>
      <c r="EV304" s="188"/>
      <c r="EW304" s="188"/>
      <c r="EX304" s="188"/>
      <c r="EY304" s="188"/>
      <c r="FM304" s="188"/>
      <c r="FN304" s="188"/>
      <c r="FO304" s="188"/>
      <c r="FP304" s="188"/>
      <c r="FQ304" s="188"/>
      <c r="FR304" s="188"/>
      <c r="GF304" s="188"/>
      <c r="GG304" s="188"/>
      <c r="GH304" s="188"/>
      <c r="GI304" s="188"/>
      <c r="GJ304" s="188"/>
      <c r="GK304" s="188"/>
      <c r="GY304" s="188"/>
      <c r="GZ304" s="188"/>
      <c r="HA304" s="188"/>
      <c r="HB304" s="188"/>
      <c r="HC304" s="188"/>
      <c r="HD304" s="188"/>
      <c r="HR304" s="188"/>
      <c r="HS304" s="188"/>
      <c r="HT304" s="188"/>
      <c r="HU304" s="188"/>
      <c r="HV304" s="188"/>
      <c r="HW304" s="188"/>
      <c r="IK304" s="188"/>
      <c r="IL304" s="188"/>
    </row>
    <row r="305" spans="1:246" s="135" customFormat="1">
      <c r="A305" s="157"/>
      <c r="B305" s="157"/>
      <c r="AJ305" s="188"/>
      <c r="AK305" s="188"/>
      <c r="AL305" s="188"/>
      <c r="AM305" s="188"/>
      <c r="AN305" s="188"/>
      <c r="AO305" s="188"/>
      <c r="BV305" s="188"/>
      <c r="BW305" s="188"/>
      <c r="BX305" s="188"/>
      <c r="BY305" s="188"/>
      <c r="BZ305" s="188"/>
      <c r="CA305" s="188"/>
      <c r="CK305" s="143"/>
      <c r="CL305" s="143"/>
      <c r="CO305" s="188"/>
      <c r="CP305" s="188"/>
      <c r="CQ305" s="188"/>
      <c r="CR305" s="188"/>
      <c r="CS305" s="188"/>
      <c r="CT305" s="188"/>
      <c r="DH305" s="188"/>
      <c r="DI305" s="188"/>
      <c r="DJ305" s="188"/>
      <c r="DK305" s="188"/>
      <c r="DL305" s="188"/>
      <c r="DM305" s="188"/>
      <c r="EA305" s="188"/>
      <c r="EB305" s="188"/>
      <c r="EC305" s="188"/>
      <c r="ED305" s="188"/>
      <c r="EE305" s="188"/>
      <c r="EF305" s="188"/>
      <c r="ET305" s="188"/>
      <c r="EU305" s="188"/>
      <c r="EV305" s="188"/>
      <c r="EW305" s="188"/>
      <c r="EX305" s="188"/>
      <c r="EY305" s="188"/>
      <c r="FM305" s="188"/>
      <c r="FN305" s="188"/>
      <c r="FO305" s="188"/>
      <c r="FP305" s="188"/>
      <c r="FQ305" s="188"/>
      <c r="FR305" s="188"/>
      <c r="GF305" s="188"/>
      <c r="GG305" s="188"/>
      <c r="GH305" s="188"/>
      <c r="GI305" s="188"/>
      <c r="GJ305" s="188"/>
      <c r="GK305" s="188"/>
      <c r="GY305" s="188"/>
      <c r="GZ305" s="188"/>
      <c r="HA305" s="188"/>
      <c r="HB305" s="188"/>
      <c r="HC305" s="188"/>
      <c r="HD305" s="188"/>
      <c r="HR305" s="188"/>
      <c r="HS305" s="188"/>
      <c r="HT305" s="188"/>
      <c r="HU305" s="188"/>
      <c r="HV305" s="188"/>
      <c r="HW305" s="188"/>
      <c r="IK305" s="188"/>
      <c r="IL305" s="188"/>
    </row>
    <row r="306" spans="1:246" s="135" customFormat="1">
      <c r="A306" s="157"/>
      <c r="B306" s="157"/>
      <c r="AJ306" s="188"/>
      <c r="AK306" s="188"/>
      <c r="AL306" s="188"/>
      <c r="AM306" s="188"/>
      <c r="AN306" s="188"/>
      <c r="AO306" s="188"/>
      <c r="BV306" s="188"/>
      <c r="BW306" s="188"/>
      <c r="BX306" s="188"/>
      <c r="BY306" s="188"/>
      <c r="BZ306" s="188"/>
      <c r="CA306" s="188"/>
      <c r="CK306" s="143"/>
      <c r="CL306" s="143"/>
      <c r="CO306" s="188"/>
      <c r="CP306" s="188"/>
      <c r="CQ306" s="188"/>
      <c r="CR306" s="188"/>
      <c r="CS306" s="188"/>
      <c r="CT306" s="188"/>
      <c r="DH306" s="188"/>
      <c r="DI306" s="188"/>
      <c r="DJ306" s="188"/>
      <c r="DK306" s="188"/>
      <c r="DL306" s="188"/>
      <c r="DM306" s="188"/>
      <c r="EA306" s="188"/>
      <c r="EB306" s="188"/>
      <c r="EC306" s="188"/>
      <c r="ED306" s="188"/>
      <c r="EE306" s="188"/>
      <c r="EF306" s="188"/>
      <c r="ET306" s="188"/>
      <c r="EU306" s="188"/>
      <c r="EV306" s="188"/>
      <c r="EW306" s="188"/>
      <c r="EX306" s="188"/>
      <c r="EY306" s="188"/>
      <c r="FM306" s="188"/>
      <c r="FN306" s="188"/>
      <c r="FO306" s="188"/>
      <c r="FP306" s="188"/>
      <c r="FQ306" s="188"/>
      <c r="FR306" s="188"/>
      <c r="GF306" s="188"/>
      <c r="GG306" s="188"/>
      <c r="GH306" s="188"/>
      <c r="GI306" s="188"/>
      <c r="GJ306" s="188"/>
      <c r="GK306" s="188"/>
      <c r="GY306" s="188"/>
      <c r="GZ306" s="188"/>
      <c r="HA306" s="188"/>
      <c r="HB306" s="188"/>
      <c r="HC306" s="188"/>
      <c r="HD306" s="188"/>
      <c r="HR306" s="188"/>
      <c r="HS306" s="188"/>
      <c r="HT306" s="188"/>
      <c r="HU306" s="188"/>
      <c r="HV306" s="188"/>
      <c r="HW306" s="188"/>
      <c r="IK306" s="188"/>
      <c r="IL306" s="188"/>
    </row>
    <row r="307" spans="1:246" s="135" customFormat="1">
      <c r="A307" s="157"/>
      <c r="B307" s="157"/>
      <c r="AJ307" s="188"/>
      <c r="AK307" s="188"/>
      <c r="AL307" s="188"/>
      <c r="AM307" s="188"/>
      <c r="AN307" s="188"/>
      <c r="AO307" s="188"/>
      <c r="BV307" s="188"/>
      <c r="BW307" s="188"/>
      <c r="BX307" s="188"/>
      <c r="BY307" s="188"/>
      <c r="BZ307" s="188"/>
      <c r="CA307" s="188"/>
      <c r="CK307" s="143"/>
      <c r="CL307" s="143"/>
      <c r="CO307" s="188"/>
      <c r="CP307" s="188"/>
      <c r="CQ307" s="188"/>
      <c r="CR307" s="188"/>
      <c r="CS307" s="188"/>
      <c r="CT307" s="188"/>
      <c r="DH307" s="188"/>
      <c r="DI307" s="188"/>
      <c r="DJ307" s="188"/>
      <c r="DK307" s="188"/>
      <c r="DL307" s="188"/>
      <c r="DM307" s="188"/>
      <c r="EA307" s="188"/>
      <c r="EB307" s="188"/>
      <c r="EC307" s="188"/>
      <c r="ED307" s="188"/>
      <c r="EE307" s="188"/>
      <c r="EF307" s="188"/>
      <c r="ET307" s="188"/>
      <c r="EU307" s="188"/>
      <c r="EV307" s="188"/>
      <c r="EW307" s="188"/>
      <c r="EX307" s="188"/>
      <c r="EY307" s="188"/>
      <c r="FM307" s="188"/>
      <c r="FN307" s="188"/>
      <c r="FO307" s="188"/>
      <c r="FP307" s="188"/>
      <c r="FQ307" s="188"/>
      <c r="FR307" s="188"/>
      <c r="GF307" s="188"/>
      <c r="GG307" s="188"/>
      <c r="GH307" s="188"/>
      <c r="GI307" s="188"/>
      <c r="GJ307" s="188"/>
      <c r="GK307" s="188"/>
      <c r="GY307" s="188"/>
      <c r="GZ307" s="188"/>
      <c r="HA307" s="188"/>
      <c r="HB307" s="188"/>
      <c r="HC307" s="188"/>
      <c r="HD307" s="188"/>
      <c r="HR307" s="188"/>
      <c r="HS307" s="188"/>
      <c r="HT307" s="188"/>
      <c r="HU307" s="188"/>
      <c r="HV307" s="188"/>
      <c r="HW307" s="188"/>
      <c r="IK307" s="188"/>
      <c r="IL307" s="188"/>
    </row>
    <row r="308" spans="1:246" s="135" customFormat="1">
      <c r="A308" s="157"/>
      <c r="B308" s="157"/>
      <c r="AJ308" s="188"/>
      <c r="AK308" s="188"/>
      <c r="AL308" s="188"/>
      <c r="AM308" s="188"/>
      <c r="AN308" s="188"/>
      <c r="AO308" s="188"/>
      <c r="BV308" s="188"/>
      <c r="BW308" s="188"/>
      <c r="BX308" s="188"/>
      <c r="BY308" s="188"/>
      <c r="BZ308" s="188"/>
      <c r="CA308" s="188"/>
      <c r="CK308" s="143"/>
      <c r="CL308" s="143"/>
      <c r="CO308" s="188"/>
      <c r="CP308" s="188"/>
      <c r="CQ308" s="188"/>
      <c r="CR308" s="188"/>
      <c r="CS308" s="188"/>
      <c r="CT308" s="188"/>
      <c r="DH308" s="188"/>
      <c r="DI308" s="188"/>
      <c r="DJ308" s="188"/>
      <c r="DK308" s="188"/>
      <c r="DL308" s="188"/>
      <c r="DM308" s="188"/>
      <c r="EA308" s="188"/>
      <c r="EB308" s="188"/>
      <c r="EC308" s="188"/>
      <c r="ED308" s="188"/>
      <c r="EE308" s="188"/>
      <c r="EF308" s="188"/>
      <c r="ET308" s="188"/>
      <c r="EU308" s="188"/>
      <c r="EV308" s="188"/>
      <c r="EW308" s="188"/>
      <c r="EX308" s="188"/>
      <c r="EY308" s="188"/>
      <c r="FM308" s="188"/>
      <c r="FN308" s="188"/>
      <c r="FO308" s="188"/>
      <c r="FP308" s="188"/>
      <c r="FQ308" s="188"/>
      <c r="FR308" s="188"/>
      <c r="GF308" s="188"/>
      <c r="GG308" s="188"/>
      <c r="GH308" s="188"/>
      <c r="GI308" s="188"/>
      <c r="GJ308" s="188"/>
      <c r="GK308" s="188"/>
      <c r="GY308" s="188"/>
      <c r="GZ308" s="188"/>
      <c r="HA308" s="188"/>
      <c r="HB308" s="188"/>
      <c r="HC308" s="188"/>
      <c r="HD308" s="188"/>
      <c r="HR308" s="188"/>
      <c r="HS308" s="188"/>
      <c r="HT308" s="188"/>
      <c r="HU308" s="188"/>
      <c r="HV308" s="188"/>
      <c r="HW308" s="188"/>
      <c r="IK308" s="188"/>
      <c r="IL308" s="188"/>
    </row>
    <row r="309" spans="1:246" s="135" customFormat="1">
      <c r="A309" s="157"/>
      <c r="B309" s="157"/>
      <c r="AJ309" s="188"/>
      <c r="AK309" s="188"/>
      <c r="AL309" s="188"/>
      <c r="AM309" s="188"/>
      <c r="AN309" s="188"/>
      <c r="AO309" s="188"/>
      <c r="BV309" s="188"/>
      <c r="BW309" s="188"/>
      <c r="BX309" s="188"/>
      <c r="BY309" s="188"/>
      <c r="BZ309" s="188"/>
      <c r="CA309" s="188"/>
      <c r="CK309" s="143"/>
      <c r="CL309" s="143"/>
      <c r="CO309" s="188"/>
      <c r="CP309" s="188"/>
      <c r="CQ309" s="188"/>
      <c r="CR309" s="188"/>
      <c r="CS309" s="188"/>
      <c r="CT309" s="188"/>
      <c r="DH309" s="188"/>
      <c r="DI309" s="188"/>
      <c r="DJ309" s="188"/>
      <c r="DK309" s="188"/>
      <c r="DL309" s="188"/>
      <c r="DM309" s="188"/>
      <c r="EA309" s="188"/>
      <c r="EB309" s="188"/>
      <c r="EC309" s="188"/>
      <c r="ED309" s="188"/>
      <c r="EE309" s="188"/>
      <c r="EF309" s="188"/>
      <c r="ET309" s="188"/>
      <c r="EU309" s="188"/>
      <c r="EV309" s="188"/>
      <c r="EW309" s="188"/>
      <c r="EX309" s="188"/>
      <c r="EY309" s="188"/>
      <c r="FM309" s="188"/>
      <c r="FN309" s="188"/>
      <c r="FO309" s="188"/>
      <c r="FP309" s="188"/>
      <c r="FQ309" s="188"/>
      <c r="FR309" s="188"/>
      <c r="GF309" s="188"/>
      <c r="GG309" s="188"/>
      <c r="GH309" s="188"/>
      <c r="GI309" s="188"/>
      <c r="GJ309" s="188"/>
      <c r="GK309" s="188"/>
      <c r="GY309" s="188"/>
      <c r="GZ309" s="188"/>
      <c r="HA309" s="188"/>
      <c r="HB309" s="188"/>
      <c r="HC309" s="188"/>
      <c r="HD309" s="188"/>
      <c r="HR309" s="188"/>
      <c r="HS309" s="188"/>
      <c r="HT309" s="188"/>
      <c r="HU309" s="188"/>
      <c r="HV309" s="188"/>
      <c r="HW309" s="188"/>
      <c r="IK309" s="188"/>
      <c r="IL309" s="188"/>
    </row>
    <row r="310" spans="1:246" s="135" customFormat="1">
      <c r="A310" s="157"/>
      <c r="B310" s="157"/>
      <c r="AJ310" s="188"/>
      <c r="AK310" s="188"/>
      <c r="AL310" s="188"/>
      <c r="AM310" s="188"/>
      <c r="AN310" s="188"/>
      <c r="AO310" s="188"/>
      <c r="BV310" s="188"/>
      <c r="BW310" s="188"/>
      <c r="BX310" s="188"/>
      <c r="BY310" s="188"/>
      <c r="BZ310" s="188"/>
      <c r="CA310" s="188"/>
      <c r="CK310" s="143"/>
      <c r="CL310" s="143"/>
      <c r="CO310" s="188"/>
      <c r="CP310" s="188"/>
      <c r="CQ310" s="188"/>
      <c r="CR310" s="188"/>
      <c r="CS310" s="188"/>
      <c r="CT310" s="188"/>
      <c r="DH310" s="188"/>
      <c r="DI310" s="188"/>
      <c r="DJ310" s="188"/>
      <c r="DK310" s="188"/>
      <c r="DL310" s="188"/>
      <c r="DM310" s="188"/>
      <c r="EA310" s="188"/>
      <c r="EB310" s="188"/>
      <c r="EC310" s="188"/>
      <c r="ED310" s="188"/>
      <c r="EE310" s="188"/>
      <c r="EF310" s="188"/>
      <c r="ET310" s="188"/>
      <c r="EU310" s="188"/>
      <c r="EV310" s="188"/>
      <c r="EW310" s="188"/>
      <c r="EX310" s="188"/>
      <c r="EY310" s="188"/>
      <c r="FM310" s="188"/>
      <c r="FN310" s="188"/>
      <c r="FO310" s="188"/>
      <c r="FP310" s="188"/>
      <c r="FQ310" s="188"/>
      <c r="FR310" s="188"/>
      <c r="GF310" s="188"/>
      <c r="GG310" s="188"/>
      <c r="GH310" s="188"/>
      <c r="GI310" s="188"/>
      <c r="GJ310" s="188"/>
      <c r="GK310" s="188"/>
      <c r="GY310" s="188"/>
      <c r="GZ310" s="188"/>
      <c r="HA310" s="188"/>
      <c r="HB310" s="188"/>
      <c r="HC310" s="188"/>
      <c r="HD310" s="188"/>
      <c r="HR310" s="188"/>
      <c r="HS310" s="188"/>
      <c r="HT310" s="188"/>
      <c r="HU310" s="188"/>
      <c r="HV310" s="188"/>
      <c r="HW310" s="188"/>
      <c r="IK310" s="188"/>
      <c r="IL310" s="188"/>
    </row>
    <row r="311" spans="1:246" s="135" customFormat="1">
      <c r="A311" s="157"/>
      <c r="B311" s="157"/>
      <c r="AJ311" s="188"/>
      <c r="AK311" s="188"/>
      <c r="AL311" s="188"/>
      <c r="AM311" s="188"/>
      <c r="AN311" s="188"/>
      <c r="AO311" s="188"/>
      <c r="BV311" s="188"/>
      <c r="BW311" s="188"/>
      <c r="BX311" s="188"/>
      <c r="BY311" s="188"/>
      <c r="BZ311" s="188"/>
      <c r="CA311" s="188"/>
      <c r="CK311" s="143"/>
      <c r="CL311" s="143"/>
      <c r="CO311" s="188"/>
      <c r="CP311" s="188"/>
      <c r="CQ311" s="188"/>
      <c r="CR311" s="188"/>
      <c r="CS311" s="188"/>
      <c r="CT311" s="188"/>
      <c r="DH311" s="188"/>
      <c r="DI311" s="188"/>
      <c r="DJ311" s="188"/>
      <c r="DK311" s="188"/>
      <c r="DL311" s="188"/>
      <c r="DM311" s="188"/>
      <c r="EA311" s="188"/>
      <c r="EB311" s="188"/>
      <c r="EC311" s="188"/>
      <c r="ED311" s="188"/>
      <c r="EE311" s="188"/>
      <c r="EF311" s="188"/>
      <c r="ET311" s="188"/>
      <c r="EU311" s="188"/>
      <c r="EV311" s="188"/>
      <c r="EW311" s="188"/>
      <c r="EX311" s="188"/>
      <c r="EY311" s="188"/>
      <c r="FM311" s="188"/>
      <c r="FN311" s="188"/>
      <c r="FO311" s="188"/>
      <c r="FP311" s="188"/>
      <c r="FQ311" s="188"/>
      <c r="FR311" s="188"/>
      <c r="GF311" s="188"/>
      <c r="GG311" s="188"/>
      <c r="GH311" s="188"/>
      <c r="GI311" s="188"/>
      <c r="GJ311" s="188"/>
      <c r="GK311" s="188"/>
      <c r="GY311" s="188"/>
      <c r="GZ311" s="188"/>
      <c r="HA311" s="188"/>
      <c r="HB311" s="188"/>
      <c r="HC311" s="188"/>
      <c r="HD311" s="188"/>
      <c r="HR311" s="188"/>
      <c r="HS311" s="188"/>
      <c r="HT311" s="188"/>
      <c r="HU311" s="188"/>
      <c r="HV311" s="188"/>
      <c r="HW311" s="188"/>
      <c r="IK311" s="188"/>
      <c r="IL311" s="188"/>
    </row>
    <row r="312" spans="1:246" s="135" customFormat="1">
      <c r="A312" s="157"/>
      <c r="B312" s="157"/>
      <c r="AJ312" s="188"/>
      <c r="AK312" s="188"/>
      <c r="AL312" s="188"/>
      <c r="AM312" s="188"/>
      <c r="AN312" s="188"/>
      <c r="AO312" s="188"/>
      <c r="BV312" s="188"/>
      <c r="BW312" s="188"/>
      <c r="BX312" s="188"/>
      <c r="BY312" s="188"/>
      <c r="BZ312" s="188"/>
      <c r="CA312" s="188"/>
      <c r="CK312" s="143"/>
      <c r="CL312" s="143"/>
      <c r="CO312" s="188"/>
      <c r="CP312" s="188"/>
      <c r="CQ312" s="188"/>
      <c r="CR312" s="188"/>
      <c r="CS312" s="188"/>
      <c r="CT312" s="188"/>
      <c r="DH312" s="188"/>
      <c r="DI312" s="188"/>
      <c r="DJ312" s="188"/>
      <c r="DK312" s="188"/>
      <c r="DL312" s="188"/>
      <c r="DM312" s="188"/>
      <c r="EA312" s="188"/>
      <c r="EB312" s="188"/>
      <c r="EC312" s="188"/>
      <c r="ED312" s="188"/>
      <c r="EE312" s="188"/>
      <c r="EF312" s="188"/>
      <c r="ET312" s="188"/>
      <c r="EU312" s="188"/>
      <c r="EV312" s="188"/>
      <c r="EW312" s="188"/>
      <c r="EX312" s="188"/>
      <c r="EY312" s="188"/>
      <c r="FM312" s="188"/>
      <c r="FN312" s="188"/>
      <c r="FO312" s="188"/>
      <c r="FP312" s="188"/>
      <c r="FQ312" s="188"/>
      <c r="FR312" s="188"/>
      <c r="GF312" s="188"/>
      <c r="GG312" s="188"/>
      <c r="GH312" s="188"/>
      <c r="GI312" s="188"/>
      <c r="GJ312" s="188"/>
      <c r="GK312" s="188"/>
      <c r="GY312" s="188"/>
      <c r="GZ312" s="188"/>
      <c r="HA312" s="188"/>
      <c r="HB312" s="188"/>
      <c r="HC312" s="188"/>
      <c r="HD312" s="188"/>
      <c r="HR312" s="188"/>
      <c r="HS312" s="188"/>
      <c r="HT312" s="188"/>
      <c r="HU312" s="188"/>
      <c r="HV312" s="188"/>
      <c r="HW312" s="188"/>
      <c r="IK312" s="188"/>
      <c r="IL312" s="188"/>
    </row>
    <row r="313" spans="1:246" s="135" customFormat="1">
      <c r="A313" s="157"/>
      <c r="B313" s="157"/>
      <c r="AJ313" s="188"/>
      <c r="AK313" s="188"/>
      <c r="AL313" s="188"/>
      <c r="AM313" s="188"/>
      <c r="AN313" s="188"/>
      <c r="AO313" s="188"/>
      <c r="BV313" s="188"/>
      <c r="BW313" s="188"/>
      <c r="BX313" s="188"/>
      <c r="BY313" s="188"/>
      <c r="BZ313" s="188"/>
      <c r="CA313" s="188"/>
      <c r="CK313" s="143"/>
      <c r="CL313" s="143"/>
      <c r="CO313" s="188"/>
      <c r="CP313" s="188"/>
      <c r="CQ313" s="188"/>
      <c r="CR313" s="188"/>
      <c r="CS313" s="188"/>
      <c r="CT313" s="188"/>
      <c r="DH313" s="188"/>
      <c r="DI313" s="188"/>
      <c r="DJ313" s="188"/>
      <c r="DK313" s="188"/>
      <c r="DL313" s="188"/>
      <c r="DM313" s="188"/>
      <c r="EA313" s="188"/>
      <c r="EB313" s="188"/>
      <c r="EC313" s="188"/>
      <c r="ED313" s="188"/>
      <c r="EE313" s="188"/>
      <c r="EF313" s="188"/>
      <c r="ET313" s="188"/>
      <c r="EU313" s="188"/>
      <c r="EV313" s="188"/>
      <c r="EW313" s="188"/>
      <c r="EX313" s="188"/>
      <c r="EY313" s="188"/>
      <c r="FM313" s="188"/>
      <c r="FN313" s="188"/>
      <c r="FO313" s="188"/>
      <c r="FP313" s="188"/>
      <c r="FQ313" s="188"/>
      <c r="FR313" s="188"/>
      <c r="GF313" s="188"/>
      <c r="GG313" s="188"/>
      <c r="GH313" s="188"/>
      <c r="GI313" s="188"/>
      <c r="GJ313" s="188"/>
      <c r="GK313" s="188"/>
      <c r="GY313" s="188"/>
      <c r="GZ313" s="188"/>
      <c r="HA313" s="188"/>
      <c r="HB313" s="188"/>
      <c r="HC313" s="188"/>
      <c r="HD313" s="188"/>
      <c r="HR313" s="188"/>
      <c r="HS313" s="188"/>
      <c r="HT313" s="188"/>
      <c r="HU313" s="188"/>
      <c r="HV313" s="188"/>
      <c r="HW313" s="188"/>
      <c r="IK313" s="188"/>
      <c r="IL313" s="188"/>
    </row>
    <row r="314" spans="1:246" s="135" customFormat="1">
      <c r="AJ314" s="188"/>
      <c r="AK314" s="188"/>
      <c r="AL314" s="188"/>
      <c r="AM314" s="188"/>
      <c r="AN314" s="188"/>
      <c r="AO314" s="188"/>
      <c r="BV314" s="188"/>
      <c r="BW314" s="188"/>
      <c r="BX314" s="188"/>
      <c r="BY314" s="188"/>
      <c r="BZ314" s="188"/>
      <c r="CA314" s="188"/>
      <c r="CK314" s="143"/>
      <c r="CL314" s="143"/>
      <c r="CO314" s="188"/>
      <c r="CP314" s="188"/>
      <c r="CQ314" s="188"/>
      <c r="CR314" s="188"/>
      <c r="CS314" s="188"/>
      <c r="CT314" s="188"/>
      <c r="DH314" s="188"/>
      <c r="DI314" s="188"/>
      <c r="DJ314" s="188"/>
      <c r="DK314" s="188"/>
      <c r="DL314" s="188"/>
      <c r="DM314" s="188"/>
      <c r="EA314" s="188"/>
      <c r="EB314" s="188"/>
      <c r="EC314" s="188"/>
      <c r="ED314" s="188"/>
      <c r="EE314" s="188"/>
      <c r="EF314" s="188"/>
      <c r="ET314" s="188"/>
      <c r="EU314" s="188"/>
      <c r="EV314" s="188"/>
      <c r="EW314" s="188"/>
      <c r="EX314" s="188"/>
      <c r="EY314" s="188"/>
      <c r="FM314" s="188"/>
      <c r="FN314" s="188"/>
      <c r="FO314" s="188"/>
      <c r="FP314" s="188"/>
      <c r="FQ314" s="188"/>
      <c r="FR314" s="188"/>
      <c r="GF314" s="188"/>
      <c r="GG314" s="188"/>
      <c r="GH314" s="188"/>
      <c r="GI314" s="188"/>
      <c r="GJ314" s="188"/>
      <c r="GK314" s="188"/>
      <c r="GY314" s="188"/>
      <c r="GZ314" s="188"/>
      <c r="HA314" s="188"/>
      <c r="HB314" s="188"/>
      <c r="HC314" s="188"/>
      <c r="HD314" s="188"/>
      <c r="HR314" s="188"/>
      <c r="HS314" s="188"/>
      <c r="HT314" s="188"/>
      <c r="HU314" s="188"/>
      <c r="HV314" s="188"/>
      <c r="HW314" s="188"/>
      <c r="IK314" s="188"/>
      <c r="IL314" s="188"/>
    </row>
    <row r="315" spans="1:246" s="135" customFormat="1">
      <c r="AJ315" s="188"/>
      <c r="AK315" s="188"/>
      <c r="AL315" s="188"/>
      <c r="AM315" s="188"/>
      <c r="AN315" s="188"/>
      <c r="AO315" s="188"/>
      <c r="BV315" s="188"/>
      <c r="BW315" s="188"/>
      <c r="BX315" s="188"/>
      <c r="BY315" s="188"/>
      <c r="BZ315" s="188"/>
      <c r="CA315" s="188"/>
      <c r="CK315" s="143"/>
      <c r="CL315" s="143"/>
      <c r="CO315" s="188"/>
      <c r="CP315" s="188"/>
      <c r="CQ315" s="188"/>
      <c r="CR315" s="188"/>
      <c r="CS315" s="188"/>
      <c r="CT315" s="188"/>
      <c r="DH315" s="188"/>
      <c r="DI315" s="188"/>
      <c r="DJ315" s="188"/>
      <c r="DK315" s="188"/>
      <c r="DL315" s="188"/>
      <c r="DM315" s="188"/>
      <c r="EA315" s="188"/>
      <c r="EB315" s="188"/>
      <c r="EC315" s="188"/>
      <c r="ED315" s="188"/>
      <c r="EE315" s="188"/>
      <c r="EF315" s="188"/>
      <c r="ET315" s="188"/>
      <c r="EU315" s="188"/>
      <c r="EV315" s="188"/>
      <c r="EW315" s="188"/>
      <c r="EX315" s="188"/>
      <c r="EY315" s="188"/>
      <c r="FM315" s="188"/>
      <c r="FN315" s="188"/>
      <c r="FO315" s="188"/>
      <c r="FP315" s="188"/>
      <c r="FQ315" s="188"/>
      <c r="FR315" s="188"/>
      <c r="GF315" s="188"/>
      <c r="GG315" s="188"/>
      <c r="GH315" s="188"/>
      <c r="GI315" s="188"/>
      <c r="GJ315" s="188"/>
      <c r="GK315" s="188"/>
      <c r="GY315" s="188"/>
      <c r="GZ315" s="188"/>
      <c r="HA315" s="188"/>
      <c r="HB315" s="188"/>
      <c r="HC315" s="188"/>
      <c r="HD315" s="188"/>
      <c r="HR315" s="188"/>
      <c r="HS315" s="188"/>
      <c r="HT315" s="188"/>
      <c r="HU315" s="188"/>
      <c r="HV315" s="188"/>
      <c r="HW315" s="188"/>
      <c r="IK315" s="188"/>
      <c r="IL315" s="188"/>
    </row>
    <row r="316" spans="1:246" s="135" customFormat="1">
      <c r="AJ316" s="188"/>
      <c r="AK316" s="188"/>
      <c r="AL316" s="188"/>
      <c r="AM316" s="188"/>
      <c r="AN316" s="188"/>
      <c r="AO316" s="188"/>
      <c r="BV316" s="188"/>
      <c r="BW316" s="188"/>
      <c r="BX316" s="188"/>
      <c r="BY316" s="188"/>
      <c r="BZ316" s="188"/>
      <c r="CA316" s="188"/>
      <c r="CK316" s="143"/>
      <c r="CL316" s="143"/>
      <c r="CO316" s="188"/>
      <c r="CP316" s="188"/>
      <c r="CQ316" s="188"/>
      <c r="CR316" s="188"/>
      <c r="CS316" s="188"/>
      <c r="CT316" s="188"/>
      <c r="DH316" s="188"/>
      <c r="DI316" s="188"/>
      <c r="DJ316" s="188"/>
      <c r="DK316" s="188"/>
      <c r="DL316" s="188"/>
      <c r="DM316" s="188"/>
      <c r="EA316" s="188"/>
      <c r="EB316" s="188"/>
      <c r="EC316" s="188"/>
      <c r="ED316" s="188"/>
      <c r="EE316" s="188"/>
      <c r="EF316" s="188"/>
      <c r="ET316" s="188"/>
      <c r="EU316" s="188"/>
      <c r="EV316" s="188"/>
      <c r="EW316" s="188"/>
      <c r="EX316" s="188"/>
      <c r="EY316" s="188"/>
      <c r="FM316" s="188"/>
      <c r="FN316" s="188"/>
      <c r="FO316" s="188"/>
      <c r="FP316" s="188"/>
      <c r="FQ316" s="188"/>
      <c r="FR316" s="188"/>
      <c r="GF316" s="188"/>
      <c r="GG316" s="188"/>
      <c r="GH316" s="188"/>
      <c r="GI316" s="188"/>
      <c r="GJ316" s="188"/>
      <c r="GK316" s="188"/>
      <c r="GY316" s="188"/>
      <c r="GZ316" s="188"/>
      <c r="HA316" s="188"/>
      <c r="HB316" s="188"/>
      <c r="HC316" s="188"/>
      <c r="HD316" s="188"/>
      <c r="HR316" s="188"/>
      <c r="HS316" s="188"/>
      <c r="HT316" s="188"/>
      <c r="HU316" s="188"/>
      <c r="HV316" s="188"/>
      <c r="HW316" s="188"/>
      <c r="IK316" s="188"/>
      <c r="IL316" s="188"/>
    </row>
    <row r="317" spans="1:246" s="135" customFormat="1">
      <c r="B317" s="161"/>
      <c r="AJ317" s="188"/>
      <c r="AK317" s="188"/>
      <c r="AL317" s="188"/>
      <c r="AM317" s="188"/>
      <c r="AN317" s="188"/>
      <c r="AO317" s="188"/>
      <c r="BV317" s="188"/>
      <c r="BW317" s="188"/>
      <c r="BX317" s="188"/>
      <c r="BY317" s="188"/>
      <c r="BZ317" s="188"/>
      <c r="CA317" s="188"/>
      <c r="CK317" s="143"/>
      <c r="CL317" s="143"/>
      <c r="CO317" s="188"/>
      <c r="CP317" s="188"/>
      <c r="CQ317" s="188"/>
      <c r="CR317" s="188"/>
      <c r="CS317" s="188"/>
      <c r="CT317" s="188"/>
      <c r="DH317" s="188"/>
      <c r="DI317" s="188"/>
      <c r="DJ317" s="188"/>
      <c r="DK317" s="188"/>
      <c r="DL317" s="188"/>
      <c r="DM317" s="188"/>
      <c r="EA317" s="188"/>
      <c r="EB317" s="188"/>
      <c r="EC317" s="188"/>
      <c r="ED317" s="188"/>
      <c r="EE317" s="188"/>
      <c r="EF317" s="188"/>
      <c r="ET317" s="188"/>
      <c r="EU317" s="188"/>
      <c r="EV317" s="188"/>
      <c r="EW317" s="188"/>
      <c r="EX317" s="188"/>
      <c r="EY317" s="188"/>
      <c r="FM317" s="188"/>
      <c r="FN317" s="188"/>
      <c r="FO317" s="188"/>
      <c r="FP317" s="188"/>
      <c r="FQ317" s="188"/>
      <c r="FR317" s="188"/>
      <c r="GF317" s="188"/>
      <c r="GG317" s="188"/>
      <c r="GH317" s="188"/>
      <c r="GI317" s="188"/>
      <c r="GJ317" s="188"/>
      <c r="GK317" s="188"/>
      <c r="GY317" s="188"/>
      <c r="GZ317" s="188"/>
      <c r="HA317" s="188"/>
      <c r="HB317" s="188"/>
      <c r="HC317" s="188"/>
      <c r="HD317" s="188"/>
      <c r="HR317" s="188"/>
      <c r="HS317" s="188"/>
      <c r="HT317" s="188"/>
      <c r="HU317" s="188"/>
      <c r="HV317" s="188"/>
      <c r="HW317" s="188"/>
      <c r="IK317" s="188"/>
      <c r="IL317" s="188"/>
    </row>
    <row r="318" spans="1:246" s="135" customFormat="1">
      <c r="C318" s="161"/>
      <c r="AJ318" s="188"/>
      <c r="AK318" s="188"/>
      <c r="AL318" s="188"/>
      <c r="AM318" s="188"/>
      <c r="AN318" s="188"/>
      <c r="AO318" s="188"/>
      <c r="BV318" s="188"/>
      <c r="BW318" s="188"/>
      <c r="BX318" s="188"/>
      <c r="BY318" s="188"/>
      <c r="BZ318" s="188"/>
      <c r="CA318" s="188"/>
      <c r="CK318" s="143"/>
      <c r="CL318" s="143"/>
      <c r="CO318" s="188"/>
      <c r="CP318" s="188"/>
      <c r="CQ318" s="188"/>
      <c r="CR318" s="188"/>
      <c r="CS318" s="188"/>
      <c r="CT318" s="188"/>
      <c r="DH318" s="188"/>
      <c r="DI318" s="188"/>
      <c r="DJ318" s="188"/>
      <c r="DK318" s="188"/>
      <c r="DL318" s="188"/>
      <c r="DM318" s="188"/>
      <c r="EA318" s="188"/>
      <c r="EB318" s="188"/>
      <c r="EC318" s="188"/>
      <c r="ED318" s="188"/>
      <c r="EE318" s="188"/>
      <c r="EF318" s="188"/>
      <c r="ET318" s="188"/>
      <c r="EU318" s="188"/>
      <c r="EV318" s="188"/>
      <c r="EW318" s="188"/>
      <c r="EX318" s="188"/>
      <c r="EY318" s="188"/>
      <c r="FM318" s="188"/>
      <c r="FN318" s="188"/>
      <c r="FO318" s="188"/>
      <c r="FP318" s="188"/>
      <c r="FQ318" s="188"/>
      <c r="FR318" s="188"/>
      <c r="GF318" s="188"/>
      <c r="GG318" s="188"/>
      <c r="GH318" s="188"/>
      <c r="GI318" s="188"/>
      <c r="GJ318" s="188"/>
      <c r="GK318" s="188"/>
      <c r="GY318" s="188"/>
      <c r="GZ318" s="188"/>
      <c r="HA318" s="188"/>
      <c r="HB318" s="188"/>
      <c r="HC318" s="188"/>
      <c r="HD318" s="188"/>
      <c r="HR318" s="188"/>
      <c r="HS318" s="188"/>
      <c r="HT318" s="188"/>
      <c r="HU318" s="188"/>
      <c r="HV318" s="188"/>
      <c r="HW318" s="188"/>
      <c r="IK318" s="188"/>
      <c r="IL318" s="188"/>
    </row>
    <row r="319" spans="1:246" s="135" customFormat="1">
      <c r="AJ319" s="188"/>
      <c r="AK319" s="188"/>
      <c r="AL319" s="188"/>
      <c r="AM319" s="188"/>
      <c r="AN319" s="188"/>
      <c r="AO319" s="188"/>
      <c r="BV319" s="188"/>
      <c r="BW319" s="188"/>
      <c r="BX319" s="188"/>
      <c r="BY319" s="188"/>
      <c r="BZ319" s="188"/>
      <c r="CA319" s="188"/>
      <c r="CO319" s="188"/>
      <c r="CP319" s="188"/>
      <c r="CQ319" s="188"/>
      <c r="CR319" s="188"/>
      <c r="CS319" s="188"/>
      <c r="CT319" s="188"/>
      <c r="DH319" s="188"/>
      <c r="DI319" s="188"/>
      <c r="DJ319" s="188"/>
      <c r="DK319" s="188"/>
      <c r="DL319" s="188"/>
      <c r="DM319" s="188"/>
      <c r="EA319" s="188"/>
      <c r="EB319" s="188"/>
      <c r="EC319" s="188"/>
      <c r="ED319" s="188"/>
      <c r="EE319" s="188"/>
      <c r="EF319" s="188"/>
      <c r="ET319" s="188"/>
      <c r="EU319" s="188"/>
      <c r="EV319" s="188"/>
      <c r="EW319" s="188"/>
      <c r="EX319" s="188"/>
      <c r="EY319" s="188"/>
      <c r="FM319" s="188"/>
      <c r="FN319" s="188"/>
      <c r="FO319" s="188"/>
      <c r="FP319" s="188"/>
      <c r="FQ319" s="188"/>
      <c r="FR319" s="188"/>
      <c r="GF319" s="188"/>
      <c r="GG319" s="188"/>
      <c r="GH319" s="188"/>
      <c r="GI319" s="188"/>
      <c r="GJ319" s="188"/>
      <c r="GK319" s="188"/>
      <c r="GY319" s="188"/>
      <c r="GZ319" s="188"/>
      <c r="HA319" s="188"/>
      <c r="HB319" s="188"/>
      <c r="HC319" s="188"/>
      <c r="HD319" s="188"/>
      <c r="HR319" s="188"/>
      <c r="HS319" s="188"/>
      <c r="HT319" s="188"/>
      <c r="HU319" s="188"/>
      <c r="HV319" s="188"/>
      <c r="HW319" s="188"/>
      <c r="IK319" s="188"/>
      <c r="IL319" s="188"/>
    </row>
    <row r="320" spans="1:246" s="135" customFormat="1">
      <c r="AJ320" s="188"/>
      <c r="AK320" s="188"/>
      <c r="AL320" s="188"/>
      <c r="AM320" s="188"/>
      <c r="AN320" s="188"/>
      <c r="AO320" s="188"/>
      <c r="BV320" s="188"/>
      <c r="BW320" s="188"/>
      <c r="BX320" s="188"/>
      <c r="BY320" s="188"/>
      <c r="BZ320" s="188"/>
      <c r="CA320" s="188"/>
      <c r="CK320" s="143"/>
      <c r="CL320" s="143"/>
      <c r="CO320" s="188"/>
      <c r="CP320" s="188"/>
      <c r="CQ320" s="188"/>
      <c r="CR320" s="188"/>
      <c r="CS320" s="188"/>
      <c r="CT320" s="188"/>
      <c r="DH320" s="188"/>
      <c r="DI320" s="188"/>
      <c r="DJ320" s="188"/>
      <c r="DK320" s="188"/>
      <c r="DL320" s="188"/>
      <c r="DM320" s="188"/>
      <c r="EA320" s="188"/>
      <c r="EB320" s="188"/>
      <c r="EC320" s="188"/>
      <c r="ED320" s="188"/>
      <c r="EE320" s="188"/>
      <c r="EF320" s="188"/>
      <c r="ET320" s="188"/>
      <c r="EU320" s="188"/>
      <c r="EV320" s="188"/>
      <c r="EW320" s="188"/>
      <c r="EX320" s="188"/>
      <c r="EY320" s="188"/>
      <c r="FM320" s="188"/>
      <c r="FN320" s="188"/>
      <c r="FO320" s="188"/>
      <c r="FP320" s="188"/>
      <c r="FQ320" s="188"/>
      <c r="FR320" s="188"/>
      <c r="GF320" s="188"/>
      <c r="GG320" s="188"/>
      <c r="GH320" s="188"/>
      <c r="GI320" s="188"/>
      <c r="GJ320" s="188"/>
      <c r="GK320" s="188"/>
      <c r="GY320" s="188"/>
      <c r="GZ320" s="188"/>
      <c r="HA320" s="188"/>
      <c r="HB320" s="188"/>
      <c r="HC320" s="188"/>
      <c r="HD320" s="188"/>
      <c r="HR320" s="188"/>
      <c r="HS320" s="188"/>
      <c r="HT320" s="188"/>
      <c r="HU320" s="188"/>
      <c r="HV320" s="188"/>
      <c r="HW320" s="188"/>
      <c r="IK320" s="188"/>
      <c r="IL320" s="188"/>
    </row>
    <row r="321" spans="2:246" s="135" customFormat="1">
      <c r="B321" s="236"/>
      <c r="AJ321" s="188"/>
      <c r="AK321" s="188"/>
      <c r="AL321" s="188"/>
      <c r="AM321" s="188"/>
      <c r="AN321" s="188"/>
      <c r="AO321" s="188"/>
      <c r="BV321" s="188"/>
      <c r="BW321" s="188"/>
      <c r="BX321" s="188"/>
      <c r="BY321" s="188"/>
      <c r="BZ321" s="188"/>
      <c r="CA321" s="188"/>
      <c r="CO321" s="188"/>
      <c r="CP321" s="188"/>
      <c r="CQ321" s="188"/>
      <c r="CR321" s="188"/>
      <c r="CS321" s="188"/>
      <c r="CT321" s="188"/>
      <c r="DH321" s="188"/>
      <c r="DI321" s="188"/>
      <c r="DJ321" s="188"/>
      <c r="DK321" s="188"/>
      <c r="DL321" s="188"/>
      <c r="DM321" s="188"/>
      <c r="EA321" s="188"/>
      <c r="EB321" s="188"/>
      <c r="EC321" s="188"/>
      <c r="ED321" s="188"/>
      <c r="EE321" s="188"/>
      <c r="EF321" s="188"/>
      <c r="ET321" s="188"/>
      <c r="EU321" s="188"/>
      <c r="EV321" s="188"/>
      <c r="EW321" s="188"/>
      <c r="EX321" s="188"/>
      <c r="EY321" s="188"/>
      <c r="FM321" s="188"/>
      <c r="FN321" s="188"/>
      <c r="FO321" s="188"/>
      <c r="FP321" s="188"/>
      <c r="FQ321" s="188"/>
      <c r="FR321" s="188"/>
      <c r="GF321" s="188"/>
      <c r="GG321" s="188"/>
      <c r="GH321" s="188"/>
      <c r="GI321" s="188"/>
      <c r="GJ321" s="188"/>
      <c r="GK321" s="188"/>
      <c r="GY321" s="188"/>
      <c r="GZ321" s="188"/>
      <c r="HA321" s="188"/>
      <c r="HB321" s="188"/>
      <c r="HC321" s="188"/>
      <c r="HD321" s="188"/>
      <c r="HR321" s="188"/>
      <c r="HS321" s="188"/>
      <c r="HT321" s="188"/>
      <c r="HU321" s="188"/>
      <c r="HV321" s="188"/>
      <c r="HW321" s="188"/>
      <c r="IK321" s="188"/>
      <c r="IL321" s="188"/>
    </row>
    <row r="322" spans="2:246" s="135" customFormat="1">
      <c r="AJ322" s="188"/>
      <c r="AK322" s="188"/>
      <c r="AL322" s="188"/>
      <c r="AM322" s="188"/>
      <c r="AN322" s="188"/>
      <c r="AO322" s="188"/>
      <c r="BV322" s="188"/>
      <c r="BW322" s="188"/>
      <c r="BX322" s="188"/>
      <c r="BY322" s="188"/>
      <c r="BZ322" s="188"/>
      <c r="CA322" s="188"/>
      <c r="CK322" s="143"/>
      <c r="CL322" s="143"/>
      <c r="CO322" s="188"/>
      <c r="CP322" s="188"/>
      <c r="CQ322" s="188"/>
      <c r="CR322" s="188"/>
      <c r="CS322" s="188"/>
      <c r="CT322" s="188"/>
      <c r="DH322" s="188"/>
      <c r="DI322" s="188"/>
      <c r="DJ322" s="188"/>
      <c r="DK322" s="188"/>
      <c r="DL322" s="188"/>
      <c r="DM322" s="188"/>
      <c r="EA322" s="188"/>
      <c r="EB322" s="188"/>
      <c r="EC322" s="188"/>
      <c r="ED322" s="188"/>
      <c r="EE322" s="188"/>
      <c r="EF322" s="188"/>
      <c r="ET322" s="188"/>
      <c r="EU322" s="188"/>
      <c r="EV322" s="188"/>
      <c r="EW322" s="188"/>
      <c r="EX322" s="188"/>
      <c r="EY322" s="188"/>
      <c r="FM322" s="188"/>
      <c r="FN322" s="188"/>
      <c r="FO322" s="188"/>
      <c r="FP322" s="188"/>
      <c r="FQ322" s="188"/>
      <c r="FR322" s="188"/>
      <c r="GF322" s="188"/>
      <c r="GG322" s="188"/>
      <c r="GH322" s="188"/>
      <c r="GI322" s="188"/>
      <c r="GJ322" s="188"/>
      <c r="GK322" s="188"/>
      <c r="GY322" s="188"/>
      <c r="GZ322" s="188"/>
      <c r="HA322" s="188"/>
      <c r="HB322" s="188"/>
      <c r="HC322" s="188"/>
      <c r="HD322" s="188"/>
      <c r="HR322" s="188"/>
      <c r="HS322" s="188"/>
      <c r="HT322" s="188"/>
      <c r="HU322" s="188"/>
      <c r="HV322" s="188"/>
      <c r="HW322" s="188"/>
      <c r="IK322" s="188"/>
      <c r="IL322" s="188"/>
    </row>
    <row r="323" spans="2:246" s="135" customFormat="1">
      <c r="AJ323" s="188"/>
      <c r="AK323" s="188"/>
      <c r="AL323" s="188"/>
      <c r="AM323" s="188"/>
      <c r="AN323" s="188"/>
      <c r="AO323" s="188"/>
      <c r="BV323" s="188"/>
      <c r="BW323" s="188"/>
      <c r="BX323" s="188"/>
      <c r="BY323" s="188"/>
      <c r="BZ323" s="188"/>
      <c r="CA323" s="188"/>
      <c r="CO323" s="188"/>
      <c r="CP323" s="188"/>
      <c r="CQ323" s="188"/>
      <c r="CR323" s="188"/>
      <c r="CS323" s="188"/>
      <c r="CT323" s="188"/>
      <c r="DH323" s="188"/>
      <c r="DI323" s="188"/>
      <c r="DJ323" s="188"/>
      <c r="DK323" s="188"/>
      <c r="DL323" s="188"/>
      <c r="DM323" s="188"/>
      <c r="EA323" s="188"/>
      <c r="EB323" s="188"/>
      <c r="EC323" s="188"/>
      <c r="ED323" s="188"/>
      <c r="EE323" s="188"/>
      <c r="EF323" s="188"/>
      <c r="ET323" s="188"/>
      <c r="EU323" s="188"/>
      <c r="EV323" s="188"/>
      <c r="EW323" s="188"/>
      <c r="EX323" s="188"/>
      <c r="EY323" s="188"/>
      <c r="FM323" s="188"/>
      <c r="FN323" s="188"/>
      <c r="FO323" s="188"/>
      <c r="FP323" s="188"/>
      <c r="FQ323" s="188"/>
      <c r="FR323" s="188"/>
      <c r="GF323" s="188"/>
      <c r="GG323" s="188"/>
      <c r="GH323" s="188"/>
      <c r="GI323" s="188"/>
      <c r="GJ323" s="188"/>
      <c r="GK323" s="188"/>
      <c r="GY323" s="188"/>
      <c r="GZ323" s="188"/>
      <c r="HA323" s="188"/>
      <c r="HB323" s="188"/>
      <c r="HC323" s="188"/>
      <c r="HD323" s="188"/>
      <c r="HR323" s="188"/>
      <c r="HS323" s="188"/>
      <c r="HT323" s="188"/>
      <c r="HU323" s="188"/>
      <c r="HV323" s="188"/>
      <c r="HW323" s="188"/>
      <c r="IK323" s="188"/>
      <c r="IL323" s="188"/>
    </row>
    <row r="324" spans="2:246" s="135" customFormat="1">
      <c r="AJ324" s="188"/>
      <c r="AK324" s="188"/>
      <c r="AL324" s="188"/>
      <c r="AM324" s="188"/>
      <c r="AN324" s="188"/>
      <c r="AO324" s="188"/>
      <c r="BV324" s="188"/>
      <c r="BW324" s="188"/>
      <c r="BX324" s="188"/>
      <c r="BY324" s="188"/>
      <c r="BZ324" s="188"/>
      <c r="CA324" s="188"/>
      <c r="CK324" s="143"/>
      <c r="CL324" s="143"/>
      <c r="CO324" s="188"/>
      <c r="CP324" s="188"/>
      <c r="CQ324" s="188"/>
      <c r="CR324" s="188"/>
      <c r="CS324" s="188"/>
      <c r="CT324" s="188"/>
      <c r="DH324" s="188"/>
      <c r="DI324" s="188"/>
      <c r="DJ324" s="188"/>
      <c r="DK324" s="188"/>
      <c r="DL324" s="188"/>
      <c r="DM324" s="188"/>
      <c r="EA324" s="188"/>
      <c r="EB324" s="188"/>
      <c r="EC324" s="188"/>
      <c r="ED324" s="188"/>
      <c r="EE324" s="188"/>
      <c r="EF324" s="188"/>
      <c r="ET324" s="188"/>
      <c r="EU324" s="188"/>
      <c r="EV324" s="188"/>
      <c r="EW324" s="188"/>
      <c r="EX324" s="188"/>
      <c r="EY324" s="188"/>
      <c r="FM324" s="188"/>
      <c r="FN324" s="188"/>
      <c r="FO324" s="188"/>
      <c r="FP324" s="188"/>
      <c r="FQ324" s="188"/>
      <c r="FR324" s="188"/>
      <c r="GF324" s="188"/>
      <c r="GG324" s="188"/>
      <c r="GH324" s="188"/>
      <c r="GI324" s="188"/>
      <c r="GJ324" s="188"/>
      <c r="GK324" s="188"/>
      <c r="GY324" s="188"/>
      <c r="GZ324" s="188"/>
      <c r="HA324" s="188"/>
      <c r="HB324" s="188"/>
      <c r="HC324" s="188"/>
      <c r="HD324" s="188"/>
      <c r="HR324" s="188"/>
      <c r="HS324" s="188"/>
      <c r="HT324" s="188"/>
      <c r="HU324" s="188"/>
      <c r="HV324" s="188"/>
      <c r="HW324" s="188"/>
      <c r="IK324" s="188"/>
      <c r="IL324" s="188"/>
    </row>
    <row r="325" spans="2:246" s="135" customFormat="1">
      <c r="AJ325" s="188"/>
      <c r="AK325" s="188"/>
      <c r="AL325" s="188"/>
      <c r="AM325" s="188"/>
      <c r="AN325" s="188"/>
      <c r="AO325" s="188"/>
      <c r="BV325" s="188"/>
      <c r="BW325" s="188"/>
      <c r="BX325" s="188"/>
      <c r="BY325" s="188"/>
      <c r="BZ325" s="188"/>
      <c r="CA325" s="188"/>
      <c r="CO325" s="188"/>
      <c r="CP325" s="188"/>
      <c r="CQ325" s="188"/>
      <c r="CR325" s="188"/>
      <c r="CS325" s="188"/>
      <c r="CT325" s="188"/>
      <c r="DH325" s="188"/>
      <c r="DI325" s="188"/>
      <c r="DJ325" s="188"/>
      <c r="DK325" s="188"/>
      <c r="DL325" s="188"/>
      <c r="DM325" s="188"/>
      <c r="EA325" s="188"/>
      <c r="EB325" s="188"/>
      <c r="EC325" s="188"/>
      <c r="ED325" s="188"/>
      <c r="EE325" s="188"/>
      <c r="EF325" s="188"/>
      <c r="ET325" s="188"/>
      <c r="EU325" s="188"/>
      <c r="EV325" s="188"/>
      <c r="EW325" s="188"/>
      <c r="EX325" s="188"/>
      <c r="EY325" s="188"/>
      <c r="FM325" s="188"/>
      <c r="FN325" s="188"/>
      <c r="FO325" s="188"/>
      <c r="FP325" s="188"/>
      <c r="FQ325" s="188"/>
      <c r="FR325" s="188"/>
      <c r="GF325" s="188"/>
      <c r="GG325" s="188"/>
      <c r="GH325" s="188"/>
      <c r="GI325" s="188"/>
      <c r="GJ325" s="188"/>
      <c r="GK325" s="188"/>
      <c r="GY325" s="188"/>
      <c r="GZ325" s="188"/>
      <c r="HA325" s="188"/>
      <c r="HB325" s="188"/>
      <c r="HC325" s="188"/>
      <c r="HD325" s="188"/>
      <c r="HR325" s="188"/>
      <c r="HS325" s="188"/>
      <c r="HT325" s="188"/>
      <c r="HU325" s="188"/>
      <c r="HV325" s="188"/>
      <c r="HW325" s="188"/>
      <c r="IK325" s="188"/>
      <c r="IL325" s="188"/>
    </row>
    <row r="326" spans="2:246" s="135" customFormat="1">
      <c r="AJ326" s="188"/>
      <c r="AK326" s="188"/>
      <c r="AL326" s="188"/>
      <c r="AM326" s="188"/>
      <c r="AN326" s="188"/>
      <c r="AO326" s="188"/>
      <c r="BV326" s="188"/>
      <c r="BW326" s="188"/>
      <c r="BX326" s="188"/>
      <c r="BY326" s="188"/>
      <c r="BZ326" s="188"/>
      <c r="CA326" s="188"/>
      <c r="CK326" s="143"/>
      <c r="CL326" s="143"/>
      <c r="CO326" s="188"/>
      <c r="CP326" s="188"/>
      <c r="CQ326" s="188"/>
      <c r="CR326" s="188"/>
      <c r="CS326" s="188"/>
      <c r="CT326" s="188"/>
      <c r="DH326" s="188"/>
      <c r="DI326" s="188"/>
      <c r="DJ326" s="188"/>
      <c r="DK326" s="188"/>
      <c r="DL326" s="188"/>
      <c r="DM326" s="188"/>
      <c r="EA326" s="188"/>
      <c r="EB326" s="188"/>
      <c r="EC326" s="188"/>
      <c r="ED326" s="188"/>
      <c r="EE326" s="188"/>
      <c r="EF326" s="188"/>
      <c r="ET326" s="188"/>
      <c r="EU326" s="188"/>
      <c r="EV326" s="188"/>
      <c r="EW326" s="188"/>
      <c r="EX326" s="188"/>
      <c r="EY326" s="188"/>
      <c r="FM326" s="188"/>
      <c r="FN326" s="188"/>
      <c r="FO326" s="188"/>
      <c r="FP326" s="188"/>
      <c r="FQ326" s="188"/>
      <c r="FR326" s="188"/>
      <c r="GF326" s="188"/>
      <c r="GG326" s="188"/>
      <c r="GH326" s="188"/>
      <c r="GI326" s="188"/>
      <c r="GJ326" s="188"/>
      <c r="GK326" s="188"/>
      <c r="GY326" s="188"/>
      <c r="GZ326" s="188"/>
      <c r="HA326" s="188"/>
      <c r="HB326" s="188"/>
      <c r="HC326" s="188"/>
      <c r="HD326" s="188"/>
      <c r="HR326" s="188"/>
      <c r="HS326" s="188"/>
      <c r="HT326" s="188"/>
      <c r="HU326" s="188"/>
      <c r="HV326" s="188"/>
      <c r="HW326" s="188"/>
      <c r="IK326" s="188"/>
      <c r="IL326" s="188"/>
    </row>
    <row r="327" spans="2:246" s="135" customFormat="1">
      <c r="B327" s="143"/>
    </row>
    <row r="328" spans="2:246" s="135" customFormat="1">
      <c r="AJ328" s="188"/>
      <c r="AK328" s="188"/>
      <c r="AL328" s="188"/>
      <c r="AM328" s="188"/>
      <c r="AN328" s="188"/>
      <c r="AO328" s="188"/>
      <c r="BV328" s="188"/>
      <c r="BW328" s="188"/>
      <c r="BX328" s="188"/>
      <c r="BY328" s="188"/>
      <c r="BZ328" s="188"/>
      <c r="CA328" s="188"/>
      <c r="CK328" s="143"/>
      <c r="CL328" s="143"/>
      <c r="CO328" s="188"/>
      <c r="CP328" s="188"/>
      <c r="CQ328" s="188"/>
      <c r="CR328" s="188"/>
      <c r="CS328" s="188"/>
      <c r="CT328" s="188"/>
      <c r="DH328" s="188"/>
      <c r="DI328" s="188"/>
      <c r="DJ328" s="188"/>
      <c r="DK328" s="188"/>
      <c r="DL328" s="188"/>
      <c r="DM328" s="188"/>
      <c r="EA328" s="188"/>
      <c r="EB328" s="188"/>
      <c r="EC328" s="188"/>
      <c r="ED328" s="188"/>
      <c r="EE328" s="188"/>
      <c r="EF328" s="188"/>
      <c r="ET328" s="188"/>
      <c r="EU328" s="188"/>
      <c r="EV328" s="188"/>
      <c r="EW328" s="188"/>
      <c r="EX328" s="188"/>
      <c r="EY328" s="188"/>
      <c r="FM328" s="188"/>
      <c r="FN328" s="188"/>
      <c r="FO328" s="188"/>
      <c r="FP328" s="188"/>
      <c r="FQ328" s="188"/>
      <c r="FR328" s="188"/>
      <c r="GF328" s="188"/>
      <c r="GG328" s="188"/>
      <c r="GH328" s="188"/>
      <c r="GI328" s="188"/>
      <c r="GJ328" s="188"/>
      <c r="GK328" s="188"/>
      <c r="GY328" s="188"/>
      <c r="GZ328" s="188"/>
      <c r="HA328" s="188"/>
      <c r="HB328" s="188"/>
      <c r="HC328" s="188"/>
      <c r="HD328" s="188"/>
      <c r="HR328" s="188"/>
      <c r="HS328" s="188"/>
      <c r="HT328" s="188"/>
      <c r="HU328" s="188"/>
      <c r="HV328" s="188"/>
      <c r="HW328" s="188"/>
      <c r="IK328" s="188"/>
      <c r="IL328" s="188"/>
    </row>
    <row r="329" spans="2:246" s="135" customFormat="1">
      <c r="AJ329" s="188"/>
      <c r="AK329" s="188"/>
      <c r="AL329" s="188"/>
      <c r="AM329" s="188"/>
      <c r="AN329" s="188"/>
      <c r="AO329" s="188"/>
      <c r="BV329" s="188"/>
      <c r="BW329" s="188"/>
      <c r="BX329" s="188"/>
      <c r="BY329" s="188"/>
      <c r="BZ329" s="188"/>
      <c r="CA329" s="188"/>
      <c r="CK329" s="143"/>
      <c r="CL329" s="143"/>
      <c r="CO329" s="188"/>
      <c r="CP329" s="188"/>
      <c r="CQ329" s="188"/>
      <c r="CR329" s="188"/>
      <c r="CS329" s="188"/>
      <c r="CT329" s="188"/>
      <c r="DH329" s="188"/>
      <c r="DI329" s="188"/>
      <c r="DJ329" s="188"/>
      <c r="DK329" s="188"/>
      <c r="DL329" s="188"/>
      <c r="DM329" s="188"/>
      <c r="EA329" s="188"/>
      <c r="EB329" s="188"/>
      <c r="EC329" s="188"/>
      <c r="ED329" s="188"/>
      <c r="EE329" s="188"/>
      <c r="EF329" s="188"/>
      <c r="ET329" s="188"/>
      <c r="EU329" s="188"/>
      <c r="EV329" s="188"/>
      <c r="EW329" s="188"/>
      <c r="EX329" s="188"/>
      <c r="EY329" s="188"/>
      <c r="FM329" s="188"/>
      <c r="FN329" s="188"/>
      <c r="FO329" s="188"/>
      <c r="FP329" s="188"/>
      <c r="FQ329" s="188"/>
      <c r="FR329" s="188"/>
      <c r="GF329" s="188"/>
      <c r="GG329" s="188"/>
      <c r="GH329" s="188"/>
      <c r="GI329" s="188"/>
      <c r="GJ329" s="188"/>
      <c r="GK329" s="188"/>
      <c r="GY329" s="188"/>
      <c r="GZ329" s="188"/>
      <c r="HA329" s="188"/>
      <c r="HB329" s="188"/>
      <c r="HC329" s="188"/>
      <c r="HD329" s="188"/>
      <c r="HR329" s="188"/>
      <c r="HS329" s="188"/>
      <c r="HT329" s="188"/>
      <c r="HU329" s="188"/>
      <c r="HV329" s="188"/>
      <c r="HW329" s="188"/>
      <c r="IK329" s="188"/>
      <c r="IL329" s="188"/>
    </row>
    <row r="330" spans="2:246" s="135" customFormat="1">
      <c r="AJ330" s="188"/>
      <c r="AK330" s="188"/>
      <c r="AL330" s="188"/>
      <c r="AM330" s="188"/>
      <c r="AN330" s="188"/>
      <c r="AO330" s="188"/>
      <c r="BV330" s="188"/>
      <c r="BW330" s="188"/>
      <c r="BX330" s="188"/>
      <c r="BY330" s="188"/>
      <c r="BZ330" s="188"/>
      <c r="CA330" s="188"/>
      <c r="CK330" s="143"/>
      <c r="CL330" s="143"/>
      <c r="CO330" s="188"/>
      <c r="CP330" s="188"/>
      <c r="CQ330" s="188"/>
      <c r="CR330" s="188"/>
      <c r="CS330" s="188"/>
      <c r="CT330" s="188"/>
      <c r="DH330" s="188"/>
      <c r="DI330" s="188"/>
      <c r="DJ330" s="188"/>
      <c r="DK330" s="188"/>
      <c r="DL330" s="188"/>
      <c r="DM330" s="188"/>
      <c r="EA330" s="188"/>
      <c r="EB330" s="188"/>
      <c r="EC330" s="188"/>
      <c r="ED330" s="188"/>
      <c r="EE330" s="188"/>
      <c r="EF330" s="188"/>
      <c r="ET330" s="188"/>
      <c r="EU330" s="188"/>
      <c r="EV330" s="188"/>
      <c r="EW330" s="188"/>
      <c r="EX330" s="188"/>
      <c r="EY330" s="188"/>
      <c r="FM330" s="188"/>
      <c r="FN330" s="188"/>
      <c r="FO330" s="188"/>
      <c r="FP330" s="188"/>
      <c r="FQ330" s="188"/>
      <c r="FR330" s="188"/>
      <c r="GF330" s="188"/>
      <c r="GG330" s="188"/>
      <c r="GH330" s="188"/>
      <c r="GI330" s="188"/>
      <c r="GJ330" s="188"/>
      <c r="GK330" s="188"/>
      <c r="GY330" s="188"/>
      <c r="GZ330" s="188"/>
      <c r="HA330" s="188"/>
      <c r="HB330" s="188"/>
      <c r="HC330" s="188"/>
      <c r="HD330" s="188"/>
      <c r="HR330" s="188"/>
      <c r="HS330" s="188"/>
      <c r="HT330" s="188"/>
      <c r="HU330" s="188"/>
      <c r="HV330" s="188"/>
      <c r="HW330" s="188"/>
      <c r="IK330" s="188"/>
      <c r="IL330" s="188"/>
    </row>
    <row r="331" spans="2:246" s="135" customFormat="1">
      <c r="AJ331" s="188"/>
      <c r="AK331" s="188"/>
      <c r="AL331" s="188"/>
      <c r="AM331" s="188"/>
      <c r="AN331" s="188"/>
      <c r="AO331" s="188"/>
      <c r="BV331" s="188"/>
      <c r="BW331" s="188"/>
      <c r="BX331" s="188"/>
      <c r="BY331" s="188"/>
      <c r="BZ331" s="188"/>
      <c r="CA331" s="188"/>
      <c r="CK331" s="143"/>
      <c r="CL331" s="143"/>
      <c r="CO331" s="188"/>
      <c r="CP331" s="188"/>
      <c r="CQ331" s="188"/>
      <c r="CR331" s="188"/>
      <c r="CS331" s="188"/>
      <c r="CT331" s="188"/>
      <c r="DH331" s="188"/>
      <c r="DI331" s="188"/>
      <c r="DJ331" s="188"/>
      <c r="DK331" s="188"/>
      <c r="DL331" s="188"/>
      <c r="DM331" s="188"/>
      <c r="EA331" s="188"/>
      <c r="EB331" s="188"/>
      <c r="EC331" s="188"/>
      <c r="ED331" s="188"/>
      <c r="EE331" s="188"/>
      <c r="EF331" s="188"/>
      <c r="ET331" s="188"/>
      <c r="EU331" s="188"/>
      <c r="EV331" s="188"/>
      <c r="EW331" s="188"/>
      <c r="EX331" s="188"/>
      <c r="EY331" s="188"/>
      <c r="FM331" s="188"/>
      <c r="FN331" s="188"/>
      <c r="FO331" s="188"/>
      <c r="FP331" s="188"/>
      <c r="FQ331" s="188"/>
      <c r="FR331" s="188"/>
      <c r="GF331" s="188"/>
      <c r="GG331" s="188"/>
      <c r="GH331" s="188"/>
      <c r="GI331" s="188"/>
      <c r="GJ331" s="188"/>
      <c r="GK331" s="188"/>
      <c r="GY331" s="188"/>
      <c r="GZ331" s="188"/>
      <c r="HA331" s="188"/>
      <c r="HB331" s="188"/>
      <c r="HC331" s="188"/>
      <c r="HD331" s="188"/>
      <c r="HR331" s="188"/>
      <c r="HS331" s="188"/>
      <c r="HT331" s="188"/>
      <c r="HU331" s="188"/>
      <c r="HV331" s="188"/>
      <c r="HW331" s="188"/>
      <c r="IK331" s="188"/>
      <c r="IL331" s="188"/>
    </row>
    <row r="332" spans="2:246" s="135" customFormat="1">
      <c r="AJ332" s="188"/>
      <c r="AK332" s="188"/>
      <c r="AL332" s="188"/>
      <c r="AM332" s="188"/>
      <c r="AN332" s="188"/>
      <c r="AO332" s="188"/>
      <c r="BV332" s="188"/>
      <c r="BW332" s="188"/>
      <c r="BX332" s="188"/>
      <c r="BY332" s="188"/>
      <c r="BZ332" s="188"/>
      <c r="CA332" s="188"/>
      <c r="CK332" s="143"/>
      <c r="CL332" s="143"/>
      <c r="CO332" s="188"/>
      <c r="CP332" s="188"/>
      <c r="CQ332" s="188"/>
      <c r="CR332" s="188"/>
      <c r="CS332" s="188"/>
      <c r="CT332" s="188"/>
      <c r="DH332" s="188"/>
      <c r="DI332" s="188"/>
      <c r="DJ332" s="188"/>
      <c r="DK332" s="188"/>
      <c r="DL332" s="188"/>
      <c r="DM332" s="188"/>
      <c r="EA332" s="188"/>
      <c r="EB332" s="188"/>
      <c r="EC332" s="188"/>
      <c r="ED332" s="188"/>
      <c r="EE332" s="188"/>
      <c r="EF332" s="188"/>
      <c r="ET332" s="188"/>
      <c r="EU332" s="188"/>
      <c r="EV332" s="188"/>
      <c r="EW332" s="188"/>
      <c r="EX332" s="188"/>
      <c r="EY332" s="188"/>
      <c r="FM332" s="188"/>
      <c r="FN332" s="188"/>
      <c r="FO332" s="188"/>
      <c r="FP332" s="188"/>
      <c r="FQ332" s="188"/>
      <c r="FR332" s="188"/>
      <c r="GF332" s="188"/>
      <c r="GG332" s="188"/>
      <c r="GH332" s="188"/>
      <c r="GI332" s="188"/>
      <c r="GJ332" s="188"/>
      <c r="GK332" s="188"/>
      <c r="GY332" s="188"/>
      <c r="GZ332" s="188"/>
      <c r="HA332" s="188"/>
      <c r="HB332" s="188"/>
      <c r="HC332" s="188"/>
      <c r="HD332" s="188"/>
      <c r="HR332" s="188"/>
      <c r="HS332" s="188"/>
      <c r="HT332" s="188"/>
      <c r="HU332" s="188"/>
      <c r="HV332" s="188"/>
      <c r="HW332" s="188"/>
      <c r="IK332" s="188"/>
      <c r="IL332" s="188"/>
    </row>
    <row r="333" spans="2:246" s="135" customFormat="1">
      <c r="AJ333" s="188"/>
      <c r="AK333" s="188"/>
      <c r="AL333" s="188"/>
      <c r="AM333" s="188"/>
      <c r="AN333" s="188"/>
      <c r="AO333" s="188"/>
      <c r="BV333" s="188"/>
      <c r="BW333" s="188"/>
      <c r="BX333" s="188"/>
      <c r="BY333" s="188"/>
      <c r="BZ333" s="188"/>
      <c r="CA333" s="188"/>
      <c r="CK333" s="143"/>
      <c r="CL333" s="143"/>
      <c r="CO333" s="188"/>
      <c r="CP333" s="188"/>
      <c r="CQ333" s="188"/>
      <c r="CR333" s="188"/>
      <c r="CS333" s="188"/>
      <c r="CT333" s="188"/>
      <c r="DH333" s="188"/>
      <c r="DI333" s="188"/>
      <c r="DJ333" s="188"/>
      <c r="DK333" s="188"/>
      <c r="DL333" s="188"/>
      <c r="DM333" s="188"/>
      <c r="EA333" s="188"/>
      <c r="EB333" s="188"/>
      <c r="EC333" s="188"/>
      <c r="ED333" s="188"/>
      <c r="EE333" s="188"/>
      <c r="EF333" s="188"/>
      <c r="ET333" s="188"/>
      <c r="EU333" s="188"/>
      <c r="EV333" s="188"/>
      <c r="EW333" s="188"/>
      <c r="EX333" s="188"/>
      <c r="EY333" s="188"/>
      <c r="FM333" s="188"/>
      <c r="FN333" s="188"/>
      <c r="FO333" s="188"/>
      <c r="FP333" s="188"/>
      <c r="FQ333" s="188"/>
      <c r="FR333" s="188"/>
      <c r="GF333" s="188"/>
      <c r="GG333" s="188"/>
      <c r="GH333" s="188"/>
      <c r="GI333" s="188"/>
      <c r="GJ333" s="188"/>
      <c r="GK333" s="188"/>
      <c r="GY333" s="188"/>
      <c r="GZ333" s="188"/>
      <c r="HA333" s="188"/>
      <c r="HB333" s="188"/>
      <c r="HC333" s="188"/>
      <c r="HD333" s="188"/>
      <c r="HR333" s="188"/>
      <c r="HS333" s="188"/>
      <c r="HT333" s="188"/>
      <c r="HU333" s="188"/>
      <c r="HV333" s="188"/>
      <c r="HW333" s="188"/>
      <c r="IK333" s="188"/>
      <c r="IL333" s="188"/>
    </row>
    <row r="334" spans="2:246" s="135" customFormat="1">
      <c r="AJ334" s="188"/>
      <c r="AK334" s="188"/>
      <c r="AL334" s="188"/>
      <c r="AM334" s="188"/>
      <c r="AN334" s="188"/>
      <c r="AO334" s="188"/>
      <c r="BV334" s="188"/>
      <c r="BW334" s="188"/>
      <c r="BX334" s="188"/>
      <c r="BY334" s="188"/>
      <c r="BZ334" s="188"/>
      <c r="CA334" s="188"/>
      <c r="CK334" s="143"/>
      <c r="CL334" s="143"/>
      <c r="CO334" s="188"/>
      <c r="CP334" s="188"/>
      <c r="CQ334" s="188"/>
      <c r="CR334" s="188"/>
      <c r="CS334" s="188"/>
      <c r="CT334" s="188"/>
      <c r="DH334" s="188"/>
      <c r="DI334" s="188"/>
      <c r="DJ334" s="188"/>
      <c r="DK334" s="188"/>
      <c r="DL334" s="188"/>
      <c r="DM334" s="188"/>
      <c r="EA334" s="188"/>
      <c r="EB334" s="188"/>
      <c r="EC334" s="188"/>
      <c r="ED334" s="188"/>
      <c r="EE334" s="188"/>
      <c r="EF334" s="188"/>
      <c r="ET334" s="188"/>
      <c r="EU334" s="188"/>
      <c r="EV334" s="188"/>
      <c r="EW334" s="188"/>
      <c r="EX334" s="188"/>
      <c r="EY334" s="188"/>
      <c r="FM334" s="188"/>
      <c r="FN334" s="188"/>
      <c r="FO334" s="188"/>
      <c r="FP334" s="188"/>
      <c r="FQ334" s="188"/>
      <c r="FR334" s="188"/>
      <c r="GF334" s="188"/>
      <c r="GG334" s="188"/>
      <c r="GH334" s="188"/>
      <c r="GI334" s="188"/>
      <c r="GJ334" s="188"/>
      <c r="GK334" s="188"/>
      <c r="GY334" s="188"/>
      <c r="GZ334" s="188"/>
      <c r="HA334" s="188"/>
      <c r="HB334" s="188"/>
      <c r="HC334" s="188"/>
      <c r="HD334" s="188"/>
      <c r="HR334" s="188"/>
      <c r="HS334" s="188"/>
      <c r="HT334" s="188"/>
      <c r="HU334" s="188"/>
      <c r="HV334" s="188"/>
      <c r="HW334" s="188"/>
      <c r="IK334" s="188"/>
      <c r="IL334" s="188"/>
    </row>
    <row r="335" spans="2:246" s="135" customFormat="1">
      <c r="AJ335" s="188"/>
      <c r="AK335" s="188"/>
      <c r="AL335" s="188"/>
      <c r="AM335" s="188"/>
      <c r="AN335" s="188"/>
      <c r="AO335" s="188"/>
      <c r="BV335" s="188"/>
      <c r="BW335" s="188"/>
      <c r="BX335" s="188"/>
      <c r="BY335" s="188"/>
      <c r="BZ335" s="188"/>
      <c r="CA335" s="188"/>
      <c r="CK335" s="143"/>
      <c r="CL335" s="143"/>
      <c r="CO335" s="188"/>
      <c r="CP335" s="188"/>
      <c r="CQ335" s="188"/>
      <c r="CR335" s="188"/>
      <c r="CS335" s="188"/>
      <c r="CT335" s="188"/>
      <c r="DH335" s="188"/>
      <c r="DI335" s="188"/>
      <c r="DJ335" s="188"/>
      <c r="DK335" s="188"/>
      <c r="DL335" s="188"/>
      <c r="DM335" s="188"/>
      <c r="EA335" s="188"/>
      <c r="EB335" s="188"/>
      <c r="EC335" s="188"/>
      <c r="ED335" s="188"/>
      <c r="EE335" s="188"/>
      <c r="EF335" s="188"/>
      <c r="ET335" s="188"/>
      <c r="EU335" s="188"/>
      <c r="EV335" s="188"/>
      <c r="EW335" s="188"/>
      <c r="EX335" s="188"/>
      <c r="EY335" s="188"/>
      <c r="FM335" s="188"/>
      <c r="FN335" s="188"/>
      <c r="FO335" s="188"/>
      <c r="FP335" s="188"/>
      <c r="FQ335" s="188"/>
      <c r="FR335" s="188"/>
      <c r="GF335" s="188"/>
      <c r="GG335" s="188"/>
      <c r="GH335" s="188"/>
      <c r="GI335" s="188"/>
      <c r="GJ335" s="188"/>
      <c r="GK335" s="188"/>
      <c r="GY335" s="188"/>
      <c r="GZ335" s="188"/>
      <c r="HA335" s="188"/>
      <c r="HB335" s="188"/>
      <c r="HC335" s="188"/>
      <c r="HD335" s="188"/>
      <c r="HR335" s="188"/>
      <c r="HS335" s="188"/>
      <c r="HT335" s="188"/>
      <c r="HU335" s="188"/>
      <c r="HV335" s="188"/>
      <c r="HW335" s="188"/>
      <c r="IK335" s="188"/>
      <c r="IL335" s="188"/>
    </row>
    <row r="336" spans="2:246" s="135" customFormat="1">
      <c r="AJ336" s="188"/>
      <c r="AK336" s="188"/>
      <c r="AL336" s="188"/>
      <c r="AM336" s="188"/>
      <c r="AN336" s="188"/>
      <c r="AO336" s="188"/>
      <c r="BV336" s="188"/>
      <c r="BW336" s="188"/>
      <c r="BX336" s="188"/>
      <c r="BY336" s="188"/>
      <c r="BZ336" s="188"/>
      <c r="CA336" s="188"/>
      <c r="CK336" s="143"/>
      <c r="CL336" s="143"/>
      <c r="CO336" s="188"/>
      <c r="CP336" s="188"/>
      <c r="CQ336" s="188"/>
      <c r="CR336" s="188"/>
      <c r="CS336" s="188"/>
      <c r="CT336" s="188"/>
      <c r="DH336" s="188"/>
      <c r="DI336" s="188"/>
      <c r="DJ336" s="188"/>
      <c r="DK336" s="188"/>
      <c r="DL336" s="188"/>
      <c r="DM336" s="188"/>
      <c r="EA336" s="188"/>
      <c r="EB336" s="188"/>
      <c r="EC336" s="188"/>
      <c r="ED336" s="188"/>
      <c r="EE336" s="188"/>
      <c r="EF336" s="188"/>
      <c r="ET336" s="188"/>
      <c r="EU336" s="188"/>
      <c r="EV336" s="188"/>
      <c r="EW336" s="188"/>
      <c r="EX336" s="188"/>
      <c r="EY336" s="188"/>
      <c r="FM336" s="188"/>
      <c r="FN336" s="188"/>
      <c r="FO336" s="188"/>
      <c r="FP336" s="188"/>
      <c r="FQ336" s="188"/>
      <c r="FR336" s="188"/>
      <c r="GF336" s="188"/>
      <c r="GG336" s="188"/>
      <c r="GH336" s="188"/>
      <c r="GI336" s="188"/>
      <c r="GJ336" s="188"/>
      <c r="GK336" s="188"/>
      <c r="GY336" s="188"/>
      <c r="GZ336" s="188"/>
      <c r="HA336" s="188"/>
      <c r="HB336" s="188"/>
      <c r="HC336" s="188"/>
      <c r="HD336" s="188"/>
      <c r="HR336" s="188"/>
      <c r="HS336" s="188"/>
      <c r="HT336" s="188"/>
      <c r="HU336" s="188"/>
      <c r="HV336" s="188"/>
      <c r="HW336" s="188"/>
      <c r="IK336" s="188"/>
      <c r="IL336" s="188"/>
    </row>
    <row r="337" spans="36:246" s="135" customFormat="1">
      <c r="AJ337" s="188"/>
      <c r="AK337" s="188"/>
      <c r="AL337" s="188"/>
      <c r="AM337" s="188"/>
      <c r="AN337" s="188"/>
      <c r="AO337" s="188"/>
      <c r="BV337" s="188"/>
      <c r="BW337" s="188"/>
      <c r="BX337" s="188"/>
      <c r="BY337" s="188"/>
      <c r="BZ337" s="188"/>
      <c r="CA337" s="188"/>
      <c r="CK337" s="143"/>
      <c r="CL337" s="143"/>
      <c r="CO337" s="188"/>
      <c r="CP337" s="188"/>
      <c r="CQ337" s="188"/>
      <c r="CR337" s="188"/>
      <c r="CS337" s="188"/>
      <c r="CT337" s="188"/>
      <c r="DH337" s="188"/>
      <c r="DI337" s="188"/>
      <c r="DJ337" s="188"/>
      <c r="DK337" s="188"/>
      <c r="DL337" s="188"/>
      <c r="DM337" s="188"/>
      <c r="EA337" s="188"/>
      <c r="EB337" s="188"/>
      <c r="EC337" s="188"/>
      <c r="ED337" s="188"/>
      <c r="EE337" s="188"/>
      <c r="EF337" s="188"/>
      <c r="ET337" s="188"/>
      <c r="EU337" s="188"/>
      <c r="EV337" s="188"/>
      <c r="EW337" s="188"/>
      <c r="EX337" s="188"/>
      <c r="EY337" s="188"/>
      <c r="FM337" s="188"/>
      <c r="FN337" s="188"/>
      <c r="FO337" s="188"/>
      <c r="FP337" s="188"/>
      <c r="FQ337" s="188"/>
      <c r="FR337" s="188"/>
      <c r="GF337" s="188"/>
      <c r="GG337" s="188"/>
      <c r="GH337" s="188"/>
      <c r="GI337" s="188"/>
      <c r="GJ337" s="188"/>
      <c r="GK337" s="188"/>
      <c r="GY337" s="188"/>
      <c r="GZ337" s="188"/>
      <c r="HA337" s="188"/>
      <c r="HB337" s="188"/>
      <c r="HC337" s="188"/>
      <c r="HD337" s="188"/>
      <c r="HR337" s="188"/>
      <c r="HS337" s="188"/>
      <c r="HT337" s="188"/>
      <c r="HU337" s="188"/>
      <c r="HV337" s="188"/>
      <c r="HW337" s="188"/>
      <c r="IK337" s="188"/>
      <c r="IL337" s="188"/>
    </row>
    <row r="338" spans="36:246" s="135" customFormat="1">
      <c r="AJ338" s="188"/>
      <c r="AK338" s="188"/>
      <c r="AL338" s="188"/>
      <c r="AM338" s="188"/>
      <c r="AN338" s="188"/>
      <c r="AO338" s="188"/>
      <c r="BV338" s="188"/>
      <c r="BW338" s="188"/>
      <c r="BX338" s="188"/>
      <c r="BY338" s="188"/>
      <c r="BZ338" s="188"/>
      <c r="CA338" s="188"/>
      <c r="CK338" s="143"/>
      <c r="CL338" s="143"/>
      <c r="CO338" s="188"/>
      <c r="CP338" s="188"/>
      <c r="CQ338" s="188"/>
      <c r="CR338" s="188"/>
      <c r="CS338" s="188"/>
      <c r="CT338" s="188"/>
      <c r="DH338" s="188"/>
      <c r="DI338" s="188"/>
      <c r="DJ338" s="188"/>
      <c r="DK338" s="188"/>
      <c r="DL338" s="188"/>
      <c r="DM338" s="188"/>
      <c r="EA338" s="188"/>
      <c r="EB338" s="188"/>
      <c r="EC338" s="188"/>
      <c r="ED338" s="188"/>
      <c r="EE338" s="188"/>
      <c r="EF338" s="188"/>
      <c r="ET338" s="188"/>
      <c r="EU338" s="188"/>
      <c r="EV338" s="188"/>
      <c r="EW338" s="188"/>
      <c r="EX338" s="188"/>
      <c r="EY338" s="188"/>
      <c r="FM338" s="188"/>
      <c r="FN338" s="188"/>
      <c r="FO338" s="188"/>
      <c r="FP338" s="188"/>
      <c r="FQ338" s="188"/>
      <c r="FR338" s="188"/>
      <c r="GF338" s="188"/>
      <c r="GG338" s="188"/>
      <c r="GH338" s="188"/>
      <c r="GI338" s="188"/>
      <c r="GJ338" s="188"/>
      <c r="GK338" s="188"/>
      <c r="GY338" s="188"/>
      <c r="GZ338" s="188"/>
      <c r="HA338" s="188"/>
      <c r="HB338" s="188"/>
      <c r="HC338" s="188"/>
      <c r="HD338" s="188"/>
      <c r="HR338" s="188"/>
      <c r="HS338" s="188"/>
      <c r="HT338" s="188"/>
      <c r="HU338" s="188"/>
      <c r="HV338" s="188"/>
      <c r="HW338" s="188"/>
      <c r="IK338" s="188"/>
      <c r="IL338" s="188"/>
    </row>
    <row r="339" spans="36:246" s="135" customFormat="1">
      <c r="AJ339" s="188"/>
      <c r="AK339" s="188"/>
      <c r="AL339" s="188"/>
      <c r="AM339" s="188"/>
      <c r="AN339" s="188"/>
      <c r="AO339" s="188"/>
      <c r="BV339" s="188"/>
      <c r="BW339" s="188"/>
      <c r="BX339" s="188"/>
      <c r="BY339" s="188"/>
      <c r="BZ339" s="188"/>
      <c r="CA339" s="188"/>
      <c r="CK339" s="143"/>
      <c r="CL339" s="143"/>
      <c r="CO339" s="188"/>
      <c r="CP339" s="188"/>
      <c r="CQ339" s="188"/>
      <c r="CR339" s="188"/>
      <c r="CS339" s="188"/>
      <c r="CT339" s="188"/>
      <c r="DH339" s="188"/>
      <c r="DI339" s="188"/>
      <c r="DJ339" s="188"/>
      <c r="DK339" s="188"/>
      <c r="DL339" s="188"/>
      <c r="DM339" s="188"/>
      <c r="EA339" s="188"/>
      <c r="EB339" s="188"/>
      <c r="EC339" s="188"/>
      <c r="ED339" s="188"/>
      <c r="EE339" s="188"/>
      <c r="EF339" s="188"/>
      <c r="ET339" s="188"/>
      <c r="EU339" s="188"/>
      <c r="EV339" s="188"/>
      <c r="EW339" s="188"/>
      <c r="EX339" s="188"/>
      <c r="EY339" s="188"/>
      <c r="FM339" s="188"/>
      <c r="FN339" s="188"/>
      <c r="FO339" s="188"/>
      <c r="FP339" s="188"/>
      <c r="FQ339" s="188"/>
      <c r="FR339" s="188"/>
      <c r="GF339" s="188"/>
      <c r="GG339" s="188"/>
      <c r="GH339" s="188"/>
      <c r="GI339" s="188"/>
      <c r="GJ339" s="188"/>
      <c r="GK339" s="188"/>
      <c r="GY339" s="188"/>
      <c r="GZ339" s="188"/>
      <c r="HA339" s="188"/>
      <c r="HB339" s="188"/>
      <c r="HC339" s="188"/>
      <c r="HD339" s="188"/>
      <c r="HR339" s="188"/>
      <c r="HS339" s="188"/>
      <c r="HT339" s="188"/>
      <c r="HU339" s="188"/>
      <c r="HV339" s="188"/>
      <c r="HW339" s="188"/>
      <c r="IK339" s="188"/>
      <c r="IL339" s="188"/>
    </row>
    <row r="340" spans="36:246" s="135" customFormat="1">
      <c r="AJ340" s="188"/>
      <c r="AK340" s="188"/>
      <c r="AL340" s="188"/>
      <c r="AM340" s="188"/>
      <c r="AN340" s="188"/>
      <c r="AO340" s="188"/>
      <c r="BV340" s="188"/>
      <c r="BW340" s="188"/>
      <c r="BX340" s="188"/>
      <c r="BY340" s="188"/>
      <c r="BZ340" s="188"/>
      <c r="CA340" s="188"/>
      <c r="CK340" s="143"/>
      <c r="CL340" s="143"/>
      <c r="CO340" s="188"/>
      <c r="CP340" s="188"/>
      <c r="CQ340" s="188"/>
      <c r="CR340" s="188"/>
      <c r="CS340" s="188"/>
      <c r="CT340" s="188"/>
      <c r="DH340" s="188"/>
      <c r="DI340" s="188"/>
      <c r="DJ340" s="188"/>
      <c r="DK340" s="188"/>
      <c r="DL340" s="188"/>
      <c r="DM340" s="188"/>
      <c r="EA340" s="188"/>
      <c r="EB340" s="188"/>
      <c r="EC340" s="188"/>
      <c r="ED340" s="188"/>
      <c r="EE340" s="188"/>
      <c r="EF340" s="188"/>
      <c r="ET340" s="188"/>
      <c r="EU340" s="188"/>
      <c r="EV340" s="188"/>
      <c r="EW340" s="188"/>
      <c r="EX340" s="188"/>
      <c r="EY340" s="188"/>
      <c r="FM340" s="188"/>
      <c r="FN340" s="188"/>
      <c r="FO340" s="188"/>
      <c r="FP340" s="188"/>
      <c r="FQ340" s="188"/>
      <c r="FR340" s="188"/>
      <c r="GF340" s="188"/>
      <c r="GG340" s="188"/>
      <c r="GH340" s="188"/>
      <c r="GI340" s="188"/>
      <c r="GJ340" s="188"/>
      <c r="GK340" s="188"/>
      <c r="GY340" s="188"/>
      <c r="GZ340" s="188"/>
      <c r="HA340" s="188"/>
      <c r="HB340" s="188"/>
      <c r="HC340" s="188"/>
      <c r="HD340" s="188"/>
      <c r="HR340" s="188"/>
      <c r="HS340" s="188"/>
      <c r="HT340" s="188"/>
      <c r="HU340" s="188"/>
      <c r="HV340" s="188"/>
      <c r="HW340" s="188"/>
      <c r="IK340" s="188"/>
      <c r="IL340" s="188"/>
    </row>
    <row r="341" spans="36:246" s="135" customFormat="1">
      <c r="AJ341" s="188"/>
      <c r="AK341" s="188"/>
      <c r="AL341" s="188"/>
      <c r="AM341" s="188"/>
      <c r="AN341" s="188"/>
      <c r="AO341" s="188"/>
      <c r="BV341" s="188"/>
      <c r="BW341" s="188"/>
      <c r="BX341" s="188"/>
      <c r="BY341" s="188"/>
      <c r="BZ341" s="188"/>
      <c r="CA341" s="188"/>
      <c r="CK341" s="143"/>
      <c r="CL341" s="143"/>
      <c r="CO341" s="188"/>
      <c r="CP341" s="188"/>
      <c r="CQ341" s="188"/>
      <c r="CR341" s="188"/>
      <c r="CS341" s="188"/>
      <c r="CT341" s="188"/>
      <c r="DH341" s="188"/>
      <c r="DI341" s="188"/>
      <c r="DJ341" s="188"/>
      <c r="DK341" s="188"/>
      <c r="DL341" s="188"/>
      <c r="DM341" s="188"/>
      <c r="EA341" s="188"/>
      <c r="EB341" s="188"/>
      <c r="EC341" s="188"/>
      <c r="ED341" s="188"/>
      <c r="EE341" s="188"/>
      <c r="EF341" s="188"/>
      <c r="ET341" s="188"/>
      <c r="EU341" s="188"/>
      <c r="EV341" s="188"/>
      <c r="EW341" s="188"/>
      <c r="EX341" s="188"/>
      <c r="EY341" s="188"/>
      <c r="FM341" s="188"/>
      <c r="FN341" s="188"/>
      <c r="FO341" s="188"/>
      <c r="FP341" s="188"/>
      <c r="FQ341" s="188"/>
      <c r="FR341" s="188"/>
      <c r="GF341" s="188"/>
      <c r="GG341" s="188"/>
      <c r="GH341" s="188"/>
      <c r="GI341" s="188"/>
      <c r="GJ341" s="188"/>
      <c r="GK341" s="188"/>
      <c r="GY341" s="188"/>
      <c r="GZ341" s="188"/>
      <c r="HA341" s="188"/>
      <c r="HB341" s="188"/>
      <c r="HC341" s="188"/>
      <c r="HD341" s="188"/>
      <c r="HR341" s="188"/>
      <c r="HS341" s="188"/>
      <c r="HT341" s="188"/>
      <c r="HU341" s="188"/>
      <c r="HV341" s="188"/>
      <c r="HW341" s="188"/>
      <c r="IK341" s="188"/>
      <c r="IL341" s="188"/>
    </row>
    <row r="342" spans="36:246" s="135" customFormat="1">
      <c r="AJ342" s="188"/>
      <c r="AK342" s="188"/>
      <c r="AL342" s="188"/>
      <c r="AM342" s="188"/>
      <c r="AN342" s="188"/>
      <c r="AO342" s="188"/>
      <c r="BV342" s="188"/>
      <c r="BW342" s="188"/>
      <c r="BX342" s="188"/>
      <c r="BY342" s="188"/>
      <c r="BZ342" s="188"/>
      <c r="CA342" s="188"/>
      <c r="CK342" s="143"/>
      <c r="CL342" s="143"/>
      <c r="CO342" s="188"/>
      <c r="CP342" s="188"/>
      <c r="CQ342" s="188"/>
      <c r="CR342" s="188"/>
      <c r="CS342" s="188"/>
      <c r="CT342" s="188"/>
      <c r="DH342" s="188"/>
      <c r="DI342" s="188"/>
      <c r="DJ342" s="188"/>
      <c r="DK342" s="188"/>
      <c r="DL342" s="188"/>
      <c r="DM342" s="188"/>
      <c r="EA342" s="188"/>
      <c r="EB342" s="188"/>
      <c r="EC342" s="188"/>
      <c r="ED342" s="188"/>
      <c r="EE342" s="188"/>
      <c r="EF342" s="188"/>
      <c r="ET342" s="188"/>
      <c r="EU342" s="188"/>
      <c r="EV342" s="188"/>
      <c r="EW342" s="188"/>
      <c r="EX342" s="188"/>
      <c r="EY342" s="188"/>
      <c r="FM342" s="188"/>
      <c r="FN342" s="188"/>
      <c r="FO342" s="188"/>
      <c r="FP342" s="188"/>
      <c r="FQ342" s="188"/>
      <c r="FR342" s="188"/>
      <c r="GF342" s="188"/>
      <c r="GG342" s="188"/>
      <c r="GH342" s="188"/>
      <c r="GI342" s="188"/>
      <c r="GJ342" s="188"/>
      <c r="GK342" s="188"/>
      <c r="GY342" s="188"/>
      <c r="GZ342" s="188"/>
      <c r="HA342" s="188"/>
      <c r="HB342" s="188"/>
      <c r="HC342" s="188"/>
      <c r="HD342" s="188"/>
      <c r="HR342" s="188"/>
      <c r="HS342" s="188"/>
      <c r="HT342" s="188"/>
      <c r="HU342" s="188"/>
      <c r="HV342" s="188"/>
      <c r="HW342" s="188"/>
      <c r="IK342" s="188"/>
      <c r="IL342" s="188"/>
    </row>
    <row r="343" spans="36:246" s="135" customFormat="1">
      <c r="AJ343" s="188"/>
      <c r="AK343" s="188"/>
      <c r="AL343" s="188"/>
      <c r="AM343" s="188"/>
      <c r="AN343" s="188"/>
      <c r="AO343" s="188"/>
      <c r="BV343" s="188"/>
      <c r="BW343" s="188"/>
      <c r="BX343" s="188"/>
      <c r="BY343" s="188"/>
      <c r="BZ343" s="188"/>
      <c r="CA343" s="188"/>
      <c r="CK343" s="143"/>
      <c r="CL343" s="143"/>
      <c r="CO343" s="188"/>
      <c r="CP343" s="188"/>
      <c r="CQ343" s="188"/>
      <c r="CR343" s="188"/>
      <c r="CS343" s="188"/>
      <c r="CT343" s="188"/>
      <c r="DH343" s="188"/>
      <c r="DI343" s="188"/>
      <c r="DJ343" s="188"/>
      <c r="DK343" s="188"/>
      <c r="DL343" s="188"/>
      <c r="DM343" s="188"/>
      <c r="EA343" s="188"/>
      <c r="EB343" s="188"/>
      <c r="EC343" s="188"/>
      <c r="ED343" s="188"/>
      <c r="EE343" s="188"/>
      <c r="EF343" s="188"/>
      <c r="ET343" s="188"/>
      <c r="EU343" s="188"/>
      <c r="EV343" s="188"/>
      <c r="EW343" s="188"/>
      <c r="EX343" s="188"/>
      <c r="EY343" s="188"/>
      <c r="FM343" s="188"/>
      <c r="FN343" s="188"/>
      <c r="FO343" s="188"/>
      <c r="FP343" s="188"/>
      <c r="FQ343" s="188"/>
      <c r="FR343" s="188"/>
      <c r="GF343" s="188"/>
      <c r="GG343" s="188"/>
      <c r="GH343" s="188"/>
      <c r="GI343" s="188"/>
      <c r="GJ343" s="188"/>
      <c r="GK343" s="188"/>
      <c r="GY343" s="188"/>
      <c r="GZ343" s="188"/>
      <c r="HA343" s="188"/>
      <c r="HB343" s="188"/>
      <c r="HC343" s="188"/>
      <c r="HD343" s="188"/>
      <c r="HR343" s="188"/>
      <c r="HS343" s="188"/>
      <c r="HT343" s="188"/>
      <c r="HU343" s="188"/>
      <c r="HV343" s="188"/>
      <c r="HW343" s="188"/>
      <c r="IK343" s="188"/>
      <c r="IL343" s="188"/>
    </row>
    <row r="344" spans="36:246" s="135" customFormat="1">
      <c r="AJ344" s="188"/>
      <c r="AK344" s="188"/>
      <c r="AL344" s="188"/>
      <c r="AM344" s="188"/>
      <c r="AN344" s="188"/>
      <c r="AO344" s="188"/>
      <c r="BV344" s="188"/>
      <c r="BW344" s="188"/>
      <c r="BX344" s="188"/>
      <c r="BY344" s="188"/>
      <c r="BZ344" s="188"/>
      <c r="CA344" s="188"/>
      <c r="CK344" s="143"/>
      <c r="CL344" s="143"/>
      <c r="CO344" s="188"/>
      <c r="CP344" s="188"/>
      <c r="CQ344" s="188"/>
      <c r="CR344" s="188"/>
      <c r="CS344" s="188"/>
      <c r="CT344" s="188"/>
      <c r="DH344" s="188"/>
      <c r="DI344" s="188"/>
      <c r="DJ344" s="188"/>
      <c r="DK344" s="188"/>
      <c r="DL344" s="188"/>
      <c r="DM344" s="188"/>
      <c r="EA344" s="188"/>
      <c r="EB344" s="188"/>
      <c r="EC344" s="188"/>
      <c r="ED344" s="188"/>
      <c r="EE344" s="188"/>
      <c r="EF344" s="188"/>
      <c r="ET344" s="188"/>
      <c r="EU344" s="188"/>
      <c r="EV344" s="188"/>
      <c r="EW344" s="188"/>
      <c r="EX344" s="188"/>
      <c r="EY344" s="188"/>
      <c r="FM344" s="188"/>
      <c r="FN344" s="188"/>
      <c r="FO344" s="188"/>
      <c r="FP344" s="188"/>
      <c r="FQ344" s="188"/>
      <c r="FR344" s="188"/>
      <c r="GF344" s="188"/>
      <c r="GG344" s="188"/>
      <c r="GH344" s="188"/>
      <c r="GI344" s="188"/>
      <c r="GJ344" s="188"/>
      <c r="GK344" s="188"/>
      <c r="GY344" s="188"/>
      <c r="GZ344" s="188"/>
      <c r="HA344" s="188"/>
      <c r="HB344" s="188"/>
      <c r="HC344" s="188"/>
      <c r="HD344" s="188"/>
      <c r="HR344" s="188"/>
      <c r="HS344" s="188"/>
      <c r="HT344" s="188"/>
      <c r="HU344" s="188"/>
      <c r="HV344" s="188"/>
      <c r="HW344" s="188"/>
      <c r="IK344" s="188"/>
      <c r="IL344" s="188"/>
    </row>
    <row r="345" spans="36:246" s="135" customFormat="1">
      <c r="AJ345" s="188"/>
      <c r="AK345" s="188"/>
      <c r="AL345" s="188"/>
      <c r="AM345" s="188"/>
      <c r="AN345" s="188"/>
      <c r="AO345" s="188"/>
      <c r="BV345" s="188"/>
      <c r="BW345" s="188"/>
      <c r="BX345" s="188"/>
      <c r="BY345" s="188"/>
      <c r="BZ345" s="188"/>
      <c r="CA345" s="188"/>
      <c r="CK345" s="143"/>
      <c r="CL345" s="143"/>
      <c r="CO345" s="188"/>
      <c r="CP345" s="188"/>
      <c r="CQ345" s="188"/>
      <c r="CR345" s="188"/>
      <c r="CS345" s="188"/>
      <c r="CT345" s="188"/>
      <c r="DH345" s="188"/>
      <c r="DI345" s="188"/>
      <c r="DJ345" s="188"/>
      <c r="DK345" s="188"/>
      <c r="DL345" s="188"/>
      <c r="DM345" s="188"/>
      <c r="EA345" s="188"/>
      <c r="EB345" s="188"/>
      <c r="EC345" s="188"/>
      <c r="ED345" s="188"/>
      <c r="EE345" s="188"/>
      <c r="EF345" s="188"/>
      <c r="ET345" s="188"/>
      <c r="EU345" s="188"/>
      <c r="EV345" s="188"/>
      <c r="EW345" s="188"/>
      <c r="EX345" s="188"/>
      <c r="EY345" s="188"/>
      <c r="FM345" s="188"/>
      <c r="FN345" s="188"/>
      <c r="FO345" s="188"/>
      <c r="FP345" s="188"/>
      <c r="FQ345" s="188"/>
      <c r="FR345" s="188"/>
      <c r="GF345" s="188"/>
      <c r="GG345" s="188"/>
      <c r="GH345" s="188"/>
      <c r="GI345" s="188"/>
      <c r="GJ345" s="188"/>
      <c r="GK345" s="188"/>
      <c r="GY345" s="188"/>
      <c r="GZ345" s="188"/>
      <c r="HA345" s="188"/>
      <c r="HB345" s="188"/>
      <c r="HC345" s="188"/>
      <c r="HD345" s="188"/>
      <c r="HR345" s="188"/>
      <c r="HS345" s="188"/>
      <c r="HT345" s="188"/>
      <c r="HU345" s="188"/>
      <c r="HV345" s="188"/>
      <c r="HW345" s="188"/>
      <c r="IK345" s="188"/>
      <c r="IL345" s="188"/>
    </row>
    <row r="346" spans="36:246" s="135" customFormat="1">
      <c r="AJ346" s="188"/>
      <c r="AK346" s="188"/>
      <c r="AL346" s="188"/>
      <c r="AM346" s="188"/>
      <c r="AN346" s="188"/>
      <c r="AO346" s="188"/>
      <c r="BV346" s="188"/>
      <c r="BW346" s="188"/>
      <c r="BX346" s="188"/>
      <c r="BY346" s="188"/>
      <c r="BZ346" s="188"/>
      <c r="CA346" s="188"/>
      <c r="CK346" s="143"/>
      <c r="CL346" s="143"/>
      <c r="CO346" s="188"/>
      <c r="CP346" s="188"/>
      <c r="CQ346" s="188"/>
      <c r="CR346" s="188"/>
      <c r="CS346" s="188"/>
      <c r="CT346" s="188"/>
      <c r="DH346" s="188"/>
      <c r="DI346" s="188"/>
      <c r="DJ346" s="188"/>
      <c r="DK346" s="188"/>
      <c r="DL346" s="188"/>
      <c r="DM346" s="188"/>
      <c r="EA346" s="188"/>
      <c r="EB346" s="188"/>
      <c r="EC346" s="188"/>
      <c r="ED346" s="188"/>
      <c r="EE346" s="188"/>
      <c r="EF346" s="188"/>
      <c r="ET346" s="188"/>
      <c r="EU346" s="188"/>
      <c r="EV346" s="188"/>
      <c r="EW346" s="188"/>
      <c r="EX346" s="188"/>
      <c r="EY346" s="188"/>
      <c r="FM346" s="188"/>
      <c r="FN346" s="188"/>
      <c r="FO346" s="188"/>
      <c r="FP346" s="188"/>
      <c r="FQ346" s="188"/>
      <c r="FR346" s="188"/>
      <c r="GF346" s="188"/>
      <c r="GG346" s="188"/>
      <c r="GH346" s="188"/>
      <c r="GI346" s="188"/>
      <c r="GJ346" s="188"/>
      <c r="GK346" s="188"/>
      <c r="GY346" s="188"/>
      <c r="GZ346" s="188"/>
      <c r="HA346" s="188"/>
      <c r="HB346" s="188"/>
      <c r="HC346" s="188"/>
      <c r="HD346" s="188"/>
      <c r="HR346" s="188"/>
      <c r="HS346" s="188"/>
      <c r="HT346" s="188"/>
      <c r="HU346" s="188"/>
      <c r="HV346" s="188"/>
      <c r="HW346" s="188"/>
      <c r="IK346" s="188"/>
      <c r="IL346" s="188"/>
    </row>
    <row r="347" spans="36:246" s="135" customFormat="1">
      <c r="AJ347" s="188"/>
      <c r="AK347" s="188"/>
      <c r="AL347" s="188"/>
      <c r="AM347" s="188"/>
      <c r="AN347" s="188"/>
      <c r="AO347" s="188"/>
      <c r="BV347" s="188"/>
      <c r="BW347" s="188"/>
      <c r="BX347" s="188"/>
      <c r="BY347" s="188"/>
      <c r="BZ347" s="188"/>
      <c r="CA347" s="188"/>
      <c r="CK347" s="143"/>
      <c r="CL347" s="143"/>
      <c r="CO347" s="188"/>
      <c r="CP347" s="188"/>
      <c r="CQ347" s="188"/>
      <c r="CR347" s="188"/>
      <c r="CS347" s="188"/>
      <c r="CT347" s="188"/>
      <c r="DH347" s="188"/>
      <c r="DI347" s="188"/>
      <c r="DJ347" s="188"/>
      <c r="DK347" s="188"/>
      <c r="DL347" s="188"/>
      <c r="DM347" s="188"/>
      <c r="EA347" s="188"/>
      <c r="EB347" s="188"/>
      <c r="EC347" s="188"/>
      <c r="ED347" s="188"/>
      <c r="EE347" s="188"/>
      <c r="EF347" s="188"/>
      <c r="ET347" s="188"/>
      <c r="EU347" s="188"/>
      <c r="EV347" s="188"/>
      <c r="EW347" s="188"/>
      <c r="EX347" s="188"/>
      <c r="EY347" s="188"/>
      <c r="FM347" s="188"/>
      <c r="FN347" s="188"/>
      <c r="FO347" s="188"/>
      <c r="FP347" s="188"/>
      <c r="FQ347" s="188"/>
      <c r="FR347" s="188"/>
      <c r="GF347" s="188"/>
      <c r="GG347" s="188"/>
      <c r="GH347" s="188"/>
      <c r="GI347" s="188"/>
      <c r="GJ347" s="188"/>
      <c r="GK347" s="188"/>
      <c r="GY347" s="188"/>
      <c r="GZ347" s="188"/>
      <c r="HA347" s="188"/>
      <c r="HB347" s="188"/>
      <c r="HC347" s="188"/>
      <c r="HD347" s="188"/>
      <c r="HR347" s="188"/>
      <c r="HS347" s="188"/>
      <c r="HT347" s="188"/>
      <c r="HU347" s="188"/>
      <c r="HV347" s="188"/>
      <c r="HW347" s="188"/>
      <c r="IK347" s="188"/>
      <c r="IL347" s="188"/>
    </row>
    <row r="348" spans="36:246" s="135" customFormat="1">
      <c r="AJ348" s="188"/>
      <c r="AK348" s="188"/>
      <c r="AL348" s="188"/>
      <c r="AM348" s="188"/>
      <c r="AN348" s="188"/>
      <c r="AO348" s="188"/>
      <c r="BV348" s="188"/>
      <c r="BW348" s="188"/>
      <c r="BX348" s="188"/>
      <c r="BY348" s="188"/>
      <c r="BZ348" s="188"/>
      <c r="CA348" s="188"/>
      <c r="CK348" s="143"/>
      <c r="CL348" s="143"/>
      <c r="CO348" s="188"/>
      <c r="CP348" s="188"/>
      <c r="CQ348" s="188"/>
      <c r="CR348" s="188"/>
      <c r="CS348" s="188"/>
      <c r="CT348" s="188"/>
      <c r="DH348" s="188"/>
      <c r="DI348" s="188"/>
      <c r="DJ348" s="188"/>
      <c r="DK348" s="188"/>
      <c r="DL348" s="188"/>
      <c r="DM348" s="188"/>
      <c r="EA348" s="188"/>
      <c r="EB348" s="188"/>
      <c r="EC348" s="188"/>
      <c r="ED348" s="188"/>
      <c r="EE348" s="188"/>
      <c r="EF348" s="188"/>
      <c r="ET348" s="188"/>
      <c r="EU348" s="188"/>
      <c r="EV348" s="188"/>
      <c r="EW348" s="188"/>
      <c r="EX348" s="188"/>
      <c r="EY348" s="188"/>
      <c r="FM348" s="188"/>
      <c r="FN348" s="188"/>
      <c r="FO348" s="188"/>
      <c r="FP348" s="188"/>
      <c r="FQ348" s="188"/>
      <c r="FR348" s="188"/>
      <c r="GF348" s="188"/>
      <c r="GG348" s="188"/>
      <c r="GH348" s="188"/>
      <c r="GI348" s="188"/>
      <c r="GJ348" s="188"/>
      <c r="GK348" s="188"/>
      <c r="GY348" s="188"/>
      <c r="GZ348" s="188"/>
      <c r="HA348" s="188"/>
      <c r="HB348" s="188"/>
      <c r="HC348" s="188"/>
      <c r="HD348" s="188"/>
      <c r="HR348" s="188"/>
      <c r="HS348" s="188"/>
      <c r="HT348" s="188"/>
      <c r="HU348" s="188"/>
      <c r="HV348" s="188"/>
      <c r="HW348" s="188"/>
      <c r="IK348" s="188"/>
      <c r="IL348" s="188"/>
    </row>
    <row r="349" spans="36:246" s="135" customFormat="1">
      <c r="AJ349" s="188"/>
      <c r="AK349" s="188"/>
      <c r="AL349" s="188"/>
      <c r="AM349" s="188"/>
      <c r="AN349" s="188"/>
      <c r="AO349" s="188"/>
      <c r="BV349" s="188"/>
      <c r="BW349" s="188"/>
      <c r="BX349" s="188"/>
      <c r="BY349" s="188"/>
      <c r="BZ349" s="188"/>
      <c r="CA349" s="188"/>
      <c r="CK349" s="143"/>
      <c r="CL349" s="143"/>
      <c r="CO349" s="188"/>
      <c r="CP349" s="188"/>
      <c r="CQ349" s="188"/>
      <c r="CR349" s="188"/>
      <c r="CS349" s="188"/>
      <c r="CT349" s="188"/>
      <c r="DH349" s="188"/>
      <c r="DI349" s="188"/>
      <c r="DJ349" s="188"/>
      <c r="DK349" s="188"/>
      <c r="DL349" s="188"/>
      <c r="DM349" s="188"/>
      <c r="EA349" s="188"/>
      <c r="EB349" s="188"/>
      <c r="EC349" s="188"/>
      <c r="ED349" s="188"/>
      <c r="EE349" s="188"/>
      <c r="EF349" s="188"/>
      <c r="ET349" s="188"/>
      <c r="EU349" s="188"/>
      <c r="EV349" s="188"/>
      <c r="EW349" s="188"/>
      <c r="EX349" s="188"/>
      <c r="EY349" s="188"/>
      <c r="FM349" s="188"/>
      <c r="FN349" s="188"/>
      <c r="FO349" s="188"/>
      <c r="FP349" s="188"/>
      <c r="FQ349" s="188"/>
      <c r="FR349" s="188"/>
      <c r="GF349" s="188"/>
      <c r="GG349" s="188"/>
      <c r="GH349" s="188"/>
      <c r="GI349" s="188"/>
      <c r="GJ349" s="188"/>
      <c r="GK349" s="188"/>
      <c r="GY349" s="188"/>
      <c r="GZ349" s="188"/>
      <c r="HA349" s="188"/>
      <c r="HB349" s="188"/>
      <c r="HC349" s="188"/>
      <c r="HD349" s="188"/>
      <c r="HR349" s="188"/>
      <c r="HS349" s="188"/>
      <c r="HT349" s="188"/>
      <c r="HU349" s="188"/>
      <c r="HV349" s="188"/>
      <c r="HW349" s="188"/>
      <c r="IK349" s="188"/>
      <c r="IL349" s="188"/>
    </row>
    <row r="350" spans="36:246" s="135" customFormat="1">
      <c r="AJ350" s="188"/>
      <c r="AK350" s="188"/>
      <c r="AL350" s="188"/>
      <c r="AM350" s="188"/>
      <c r="AN350" s="188"/>
      <c r="AO350" s="188"/>
      <c r="BV350" s="188"/>
      <c r="BW350" s="188"/>
      <c r="BX350" s="188"/>
      <c r="BY350" s="188"/>
      <c r="BZ350" s="188"/>
      <c r="CA350" s="188"/>
      <c r="CK350" s="143"/>
      <c r="CL350" s="143"/>
      <c r="CO350" s="188"/>
      <c r="CP350" s="188"/>
      <c r="CQ350" s="188"/>
      <c r="CR350" s="188"/>
      <c r="CS350" s="188"/>
      <c r="CT350" s="188"/>
      <c r="DH350" s="188"/>
      <c r="DI350" s="188"/>
      <c r="DJ350" s="188"/>
      <c r="DK350" s="188"/>
      <c r="DL350" s="188"/>
      <c r="DM350" s="188"/>
      <c r="EA350" s="188"/>
      <c r="EB350" s="188"/>
      <c r="EC350" s="188"/>
      <c r="ED350" s="188"/>
      <c r="EE350" s="188"/>
      <c r="EF350" s="188"/>
      <c r="ET350" s="188"/>
      <c r="EU350" s="188"/>
      <c r="EV350" s="188"/>
      <c r="EW350" s="188"/>
      <c r="EX350" s="188"/>
      <c r="EY350" s="188"/>
      <c r="FM350" s="188"/>
      <c r="FN350" s="188"/>
      <c r="FO350" s="188"/>
      <c r="FP350" s="188"/>
      <c r="FQ350" s="188"/>
      <c r="FR350" s="188"/>
      <c r="GF350" s="188"/>
      <c r="GG350" s="188"/>
      <c r="GH350" s="188"/>
      <c r="GI350" s="188"/>
      <c r="GJ350" s="188"/>
      <c r="GK350" s="188"/>
      <c r="GY350" s="188"/>
      <c r="GZ350" s="188"/>
      <c r="HA350" s="188"/>
      <c r="HB350" s="188"/>
      <c r="HC350" s="188"/>
      <c r="HD350" s="188"/>
      <c r="HR350" s="188"/>
      <c r="HS350" s="188"/>
      <c r="HT350" s="188"/>
      <c r="HU350" s="188"/>
      <c r="HV350" s="188"/>
      <c r="HW350" s="188"/>
      <c r="IK350" s="188"/>
      <c r="IL350" s="188"/>
    </row>
    <row r="351" spans="36:246" s="135" customFormat="1">
      <c r="AJ351" s="188"/>
      <c r="AK351" s="188"/>
      <c r="AL351" s="188"/>
      <c r="AM351" s="188"/>
      <c r="AN351" s="188"/>
      <c r="AO351" s="188"/>
      <c r="BV351" s="188"/>
      <c r="BW351" s="188"/>
      <c r="BX351" s="188"/>
      <c r="BY351" s="188"/>
      <c r="BZ351" s="188"/>
      <c r="CA351" s="188"/>
      <c r="CK351" s="143"/>
      <c r="CL351" s="143"/>
      <c r="CO351" s="188"/>
      <c r="CP351" s="188"/>
      <c r="CQ351" s="188"/>
      <c r="CR351" s="188"/>
      <c r="CS351" s="188"/>
      <c r="CT351" s="188"/>
      <c r="DH351" s="188"/>
      <c r="DI351" s="188"/>
      <c r="DJ351" s="188"/>
      <c r="DK351" s="188"/>
      <c r="DL351" s="188"/>
      <c r="DM351" s="188"/>
      <c r="EA351" s="188"/>
      <c r="EB351" s="188"/>
      <c r="EC351" s="188"/>
      <c r="ED351" s="188"/>
      <c r="EE351" s="188"/>
      <c r="EF351" s="188"/>
      <c r="ET351" s="188"/>
      <c r="EU351" s="188"/>
      <c r="EV351" s="188"/>
      <c r="EW351" s="188"/>
      <c r="EX351" s="188"/>
      <c r="EY351" s="188"/>
      <c r="FM351" s="188"/>
      <c r="FN351" s="188"/>
      <c r="FO351" s="188"/>
      <c r="FP351" s="188"/>
      <c r="FQ351" s="188"/>
      <c r="FR351" s="188"/>
      <c r="GF351" s="188"/>
      <c r="GG351" s="188"/>
      <c r="GH351" s="188"/>
      <c r="GI351" s="188"/>
      <c r="GJ351" s="188"/>
      <c r="GK351" s="188"/>
      <c r="GY351" s="188"/>
      <c r="GZ351" s="188"/>
      <c r="HA351" s="188"/>
      <c r="HB351" s="188"/>
      <c r="HC351" s="188"/>
      <c r="HD351" s="188"/>
      <c r="HR351" s="188"/>
      <c r="HS351" s="188"/>
      <c r="HT351" s="188"/>
      <c r="HU351" s="188"/>
      <c r="HV351" s="188"/>
      <c r="HW351" s="188"/>
      <c r="IK351" s="188"/>
      <c r="IL351" s="188"/>
    </row>
    <row r="352" spans="36:246" s="135" customFormat="1">
      <c r="AJ352" s="188"/>
      <c r="AK352" s="188"/>
      <c r="AL352" s="188"/>
      <c r="AM352" s="188"/>
      <c r="AN352" s="188"/>
      <c r="AO352" s="188"/>
      <c r="BV352" s="188"/>
      <c r="BW352" s="188"/>
      <c r="BX352" s="188"/>
      <c r="BY352" s="188"/>
      <c r="BZ352" s="188"/>
      <c r="CA352" s="188"/>
      <c r="CK352" s="143"/>
      <c r="CL352" s="143"/>
      <c r="CO352" s="188"/>
      <c r="CP352" s="188"/>
      <c r="CQ352" s="188"/>
      <c r="CR352" s="188"/>
      <c r="CS352" s="188"/>
      <c r="CT352" s="188"/>
      <c r="DH352" s="188"/>
      <c r="DI352" s="188"/>
      <c r="DJ352" s="188"/>
      <c r="DK352" s="188"/>
      <c r="DL352" s="188"/>
      <c r="DM352" s="188"/>
      <c r="EA352" s="188"/>
      <c r="EB352" s="188"/>
      <c r="EC352" s="188"/>
      <c r="ED352" s="188"/>
      <c r="EE352" s="188"/>
      <c r="EF352" s="188"/>
      <c r="ET352" s="188"/>
      <c r="EU352" s="188"/>
      <c r="EV352" s="188"/>
      <c r="EW352" s="188"/>
      <c r="EX352" s="188"/>
      <c r="EY352" s="188"/>
      <c r="FM352" s="188"/>
      <c r="FN352" s="188"/>
      <c r="FO352" s="188"/>
      <c r="FP352" s="188"/>
      <c r="FQ352" s="188"/>
      <c r="FR352" s="188"/>
      <c r="GF352" s="188"/>
      <c r="GG352" s="188"/>
      <c r="GH352" s="188"/>
      <c r="GI352" s="188"/>
      <c r="GJ352" s="188"/>
      <c r="GK352" s="188"/>
      <c r="GY352" s="188"/>
      <c r="GZ352" s="188"/>
      <c r="HA352" s="188"/>
      <c r="HB352" s="188"/>
      <c r="HC352" s="188"/>
      <c r="HD352" s="188"/>
      <c r="HR352" s="188"/>
      <c r="HS352" s="188"/>
      <c r="HT352" s="188"/>
      <c r="HU352" s="188"/>
      <c r="HV352" s="188"/>
      <c r="HW352" s="188"/>
      <c r="IK352" s="188"/>
      <c r="IL352" s="188"/>
    </row>
    <row r="353" spans="36:246" s="135" customFormat="1">
      <c r="AJ353" s="188"/>
      <c r="AK353" s="188"/>
      <c r="AL353" s="188"/>
      <c r="AM353" s="188"/>
      <c r="AN353" s="188"/>
      <c r="AO353" s="188"/>
      <c r="BV353" s="188"/>
      <c r="BW353" s="188"/>
      <c r="BX353" s="188"/>
      <c r="BY353" s="188"/>
      <c r="BZ353" s="188"/>
      <c r="CA353" s="188"/>
      <c r="CK353" s="143"/>
      <c r="CL353" s="143"/>
      <c r="CO353" s="188"/>
      <c r="CP353" s="188"/>
      <c r="CQ353" s="188"/>
      <c r="CR353" s="188"/>
      <c r="CS353" s="188"/>
      <c r="CT353" s="188"/>
      <c r="DH353" s="188"/>
      <c r="DI353" s="188"/>
      <c r="DJ353" s="188"/>
      <c r="DK353" s="188"/>
      <c r="DL353" s="188"/>
      <c r="DM353" s="188"/>
      <c r="EA353" s="188"/>
      <c r="EB353" s="188"/>
      <c r="EC353" s="188"/>
      <c r="ED353" s="188"/>
      <c r="EE353" s="188"/>
      <c r="EF353" s="188"/>
      <c r="ET353" s="188"/>
      <c r="EU353" s="188"/>
      <c r="EV353" s="188"/>
      <c r="EW353" s="188"/>
      <c r="EX353" s="188"/>
      <c r="EY353" s="188"/>
      <c r="FM353" s="188"/>
      <c r="FN353" s="188"/>
      <c r="FO353" s="188"/>
      <c r="FP353" s="188"/>
      <c r="FQ353" s="188"/>
      <c r="FR353" s="188"/>
      <c r="GF353" s="188"/>
      <c r="GG353" s="188"/>
      <c r="GH353" s="188"/>
      <c r="GI353" s="188"/>
      <c r="GJ353" s="188"/>
      <c r="GK353" s="188"/>
      <c r="GY353" s="188"/>
      <c r="GZ353" s="188"/>
      <c r="HA353" s="188"/>
      <c r="HB353" s="188"/>
      <c r="HC353" s="188"/>
      <c r="HD353" s="188"/>
      <c r="HR353" s="188"/>
      <c r="HS353" s="188"/>
      <c r="HT353" s="188"/>
      <c r="HU353" s="188"/>
      <c r="HV353" s="188"/>
      <c r="HW353" s="188"/>
      <c r="IK353" s="188"/>
      <c r="IL353" s="188"/>
    </row>
    <row r="354" spans="36:246" s="135" customFormat="1">
      <c r="AJ354" s="188"/>
      <c r="AK354" s="188"/>
      <c r="AL354" s="188"/>
      <c r="AM354" s="188"/>
      <c r="AN354" s="188"/>
      <c r="AO354" s="188"/>
      <c r="BV354" s="188"/>
      <c r="BW354" s="188"/>
      <c r="BX354" s="188"/>
      <c r="BY354" s="188"/>
      <c r="BZ354" s="188"/>
      <c r="CA354" s="188"/>
      <c r="CK354" s="143"/>
      <c r="CL354" s="143"/>
      <c r="CO354" s="188"/>
      <c r="CP354" s="188"/>
      <c r="CQ354" s="188"/>
      <c r="CR354" s="188"/>
      <c r="CS354" s="188"/>
      <c r="CT354" s="188"/>
      <c r="DH354" s="188"/>
      <c r="DI354" s="188"/>
      <c r="DJ354" s="188"/>
      <c r="DK354" s="188"/>
      <c r="DL354" s="188"/>
      <c r="DM354" s="188"/>
      <c r="EA354" s="188"/>
      <c r="EB354" s="188"/>
      <c r="EC354" s="188"/>
      <c r="ED354" s="188"/>
      <c r="EE354" s="188"/>
      <c r="EF354" s="188"/>
      <c r="ET354" s="188"/>
      <c r="EU354" s="188"/>
      <c r="EV354" s="188"/>
      <c r="EW354" s="188"/>
      <c r="EX354" s="188"/>
      <c r="EY354" s="188"/>
      <c r="FM354" s="188"/>
      <c r="FN354" s="188"/>
      <c r="FO354" s="188"/>
      <c r="FP354" s="188"/>
      <c r="FQ354" s="188"/>
      <c r="FR354" s="188"/>
      <c r="GF354" s="188"/>
      <c r="GG354" s="188"/>
      <c r="GH354" s="188"/>
      <c r="GI354" s="188"/>
      <c r="GJ354" s="188"/>
      <c r="GK354" s="188"/>
      <c r="GY354" s="188"/>
      <c r="GZ354" s="188"/>
      <c r="HA354" s="188"/>
      <c r="HB354" s="188"/>
      <c r="HC354" s="188"/>
      <c r="HD354" s="188"/>
      <c r="HR354" s="188"/>
      <c r="HS354" s="188"/>
      <c r="HT354" s="188"/>
      <c r="HU354" s="188"/>
      <c r="HV354" s="188"/>
      <c r="HW354" s="188"/>
      <c r="IK354" s="188"/>
      <c r="IL354" s="188"/>
    </row>
    <row r="355" spans="36:246" s="135" customFormat="1">
      <c r="AJ355" s="188"/>
      <c r="AK355" s="188"/>
      <c r="AL355" s="188"/>
      <c r="AM355" s="188"/>
      <c r="AN355" s="188"/>
      <c r="AO355" s="188"/>
      <c r="BV355" s="188"/>
      <c r="BW355" s="188"/>
      <c r="BX355" s="188"/>
      <c r="BY355" s="188"/>
      <c r="BZ355" s="188"/>
      <c r="CA355" s="188"/>
      <c r="CK355" s="143"/>
      <c r="CL355" s="143"/>
      <c r="CO355" s="188"/>
      <c r="CP355" s="188"/>
      <c r="CQ355" s="188"/>
      <c r="CR355" s="188"/>
      <c r="CS355" s="188"/>
      <c r="CT355" s="188"/>
      <c r="DH355" s="188"/>
      <c r="DI355" s="188"/>
      <c r="DJ355" s="188"/>
      <c r="DK355" s="188"/>
      <c r="DL355" s="188"/>
      <c r="DM355" s="188"/>
      <c r="EA355" s="188"/>
      <c r="EB355" s="188"/>
      <c r="EC355" s="188"/>
      <c r="ED355" s="188"/>
      <c r="EE355" s="188"/>
      <c r="EF355" s="188"/>
      <c r="ET355" s="188"/>
      <c r="EU355" s="188"/>
      <c r="EV355" s="188"/>
      <c r="EW355" s="188"/>
      <c r="EX355" s="188"/>
      <c r="EY355" s="188"/>
      <c r="FM355" s="188"/>
      <c r="FN355" s="188"/>
      <c r="FO355" s="188"/>
      <c r="FP355" s="188"/>
      <c r="FQ355" s="188"/>
      <c r="FR355" s="188"/>
      <c r="GF355" s="188"/>
      <c r="GG355" s="188"/>
      <c r="GH355" s="188"/>
      <c r="GI355" s="188"/>
      <c r="GJ355" s="188"/>
      <c r="GK355" s="188"/>
      <c r="GY355" s="188"/>
      <c r="GZ355" s="188"/>
      <c r="HA355" s="188"/>
      <c r="HB355" s="188"/>
      <c r="HC355" s="188"/>
      <c r="HD355" s="188"/>
      <c r="HR355" s="188"/>
      <c r="HS355" s="188"/>
      <c r="HT355" s="188"/>
      <c r="HU355" s="188"/>
      <c r="HV355" s="188"/>
      <c r="HW355" s="188"/>
      <c r="IK355" s="188"/>
      <c r="IL355" s="188"/>
    </row>
    <row r="356" spans="36:246" s="135" customFormat="1">
      <c r="AJ356" s="188"/>
      <c r="AK356" s="188"/>
      <c r="AL356" s="188"/>
      <c r="AM356" s="188"/>
      <c r="AN356" s="188"/>
      <c r="AO356" s="188"/>
      <c r="BV356" s="188"/>
      <c r="BW356" s="188"/>
      <c r="BX356" s="188"/>
      <c r="BY356" s="188"/>
      <c r="BZ356" s="188"/>
      <c r="CA356" s="188"/>
      <c r="CK356" s="143"/>
      <c r="CL356" s="143"/>
      <c r="CO356" s="188"/>
      <c r="CP356" s="188"/>
      <c r="CQ356" s="188"/>
      <c r="CR356" s="188"/>
      <c r="CS356" s="188"/>
      <c r="CT356" s="188"/>
      <c r="DH356" s="188"/>
      <c r="DI356" s="188"/>
      <c r="DJ356" s="188"/>
      <c r="DK356" s="188"/>
      <c r="DL356" s="188"/>
      <c r="DM356" s="188"/>
      <c r="EA356" s="188"/>
      <c r="EB356" s="188"/>
      <c r="EC356" s="188"/>
      <c r="ED356" s="188"/>
      <c r="EE356" s="188"/>
      <c r="EF356" s="188"/>
      <c r="ET356" s="188"/>
      <c r="EU356" s="188"/>
      <c r="EV356" s="188"/>
      <c r="EW356" s="188"/>
      <c r="EX356" s="188"/>
      <c r="EY356" s="188"/>
      <c r="FM356" s="188"/>
      <c r="FN356" s="188"/>
      <c r="FO356" s="188"/>
      <c r="FP356" s="188"/>
      <c r="FQ356" s="188"/>
      <c r="FR356" s="188"/>
      <c r="GF356" s="188"/>
      <c r="GG356" s="188"/>
      <c r="GH356" s="188"/>
      <c r="GI356" s="188"/>
      <c r="GJ356" s="188"/>
      <c r="GK356" s="188"/>
      <c r="GY356" s="188"/>
      <c r="GZ356" s="188"/>
      <c r="HA356" s="188"/>
      <c r="HB356" s="188"/>
      <c r="HC356" s="188"/>
      <c r="HD356" s="188"/>
      <c r="HR356" s="188"/>
      <c r="HS356" s="188"/>
      <c r="HT356" s="188"/>
      <c r="HU356" s="188"/>
      <c r="HV356" s="188"/>
      <c r="HW356" s="188"/>
      <c r="IK356" s="188"/>
      <c r="IL356" s="188"/>
    </row>
    <row r="357" spans="36:246" s="135" customFormat="1">
      <c r="AJ357" s="188"/>
      <c r="AK357" s="188"/>
      <c r="AL357" s="188"/>
      <c r="AM357" s="188"/>
      <c r="AN357" s="188"/>
      <c r="AO357" s="188"/>
      <c r="BV357" s="188"/>
      <c r="BW357" s="188"/>
      <c r="BX357" s="188"/>
      <c r="BY357" s="188"/>
      <c r="BZ357" s="188"/>
      <c r="CA357" s="188"/>
      <c r="CK357" s="143"/>
      <c r="CL357" s="143"/>
      <c r="CO357" s="188"/>
      <c r="CP357" s="188"/>
      <c r="CQ357" s="188"/>
      <c r="CR357" s="188"/>
      <c r="CS357" s="188"/>
      <c r="CT357" s="188"/>
      <c r="DH357" s="188"/>
      <c r="DI357" s="188"/>
      <c r="DJ357" s="188"/>
      <c r="DK357" s="188"/>
      <c r="DL357" s="188"/>
      <c r="DM357" s="188"/>
      <c r="EA357" s="188"/>
      <c r="EB357" s="188"/>
      <c r="EC357" s="188"/>
      <c r="ED357" s="188"/>
      <c r="EE357" s="188"/>
      <c r="EF357" s="188"/>
      <c r="ET357" s="188"/>
      <c r="EU357" s="188"/>
      <c r="EV357" s="188"/>
      <c r="EW357" s="188"/>
      <c r="EX357" s="188"/>
      <c r="EY357" s="188"/>
      <c r="FM357" s="188"/>
      <c r="FN357" s="188"/>
      <c r="FO357" s="188"/>
      <c r="FP357" s="188"/>
      <c r="FQ357" s="188"/>
      <c r="FR357" s="188"/>
      <c r="GF357" s="188"/>
      <c r="GG357" s="188"/>
      <c r="GH357" s="188"/>
      <c r="GI357" s="188"/>
      <c r="GJ357" s="188"/>
      <c r="GK357" s="188"/>
      <c r="GY357" s="188"/>
      <c r="GZ357" s="188"/>
      <c r="HA357" s="188"/>
      <c r="HB357" s="188"/>
      <c r="HC357" s="188"/>
      <c r="HD357" s="188"/>
      <c r="HR357" s="188"/>
      <c r="HS357" s="188"/>
      <c r="HT357" s="188"/>
      <c r="HU357" s="188"/>
      <c r="HV357" s="188"/>
      <c r="HW357" s="188"/>
      <c r="IK357" s="188"/>
      <c r="IL357" s="188"/>
    </row>
    <row r="358" spans="36:246" s="135" customFormat="1">
      <c r="AJ358" s="188"/>
      <c r="AK358" s="188"/>
      <c r="AL358" s="188"/>
      <c r="AM358" s="188"/>
      <c r="AN358" s="188"/>
      <c r="AO358" s="188"/>
      <c r="BV358" s="188"/>
      <c r="BW358" s="188"/>
      <c r="BX358" s="188"/>
      <c r="BY358" s="188"/>
      <c r="BZ358" s="188"/>
      <c r="CA358" s="188"/>
      <c r="CK358" s="143"/>
      <c r="CL358" s="143"/>
      <c r="CO358" s="188"/>
      <c r="CP358" s="188"/>
      <c r="CQ358" s="188"/>
      <c r="CR358" s="188"/>
      <c r="CS358" s="188"/>
      <c r="CT358" s="188"/>
      <c r="DH358" s="188"/>
      <c r="DI358" s="188"/>
      <c r="DJ358" s="188"/>
      <c r="DK358" s="188"/>
      <c r="DL358" s="188"/>
      <c r="DM358" s="188"/>
      <c r="EA358" s="188"/>
      <c r="EB358" s="188"/>
      <c r="EC358" s="188"/>
      <c r="ED358" s="188"/>
      <c r="EE358" s="188"/>
      <c r="EF358" s="188"/>
      <c r="ET358" s="188"/>
      <c r="EU358" s="188"/>
      <c r="EV358" s="188"/>
      <c r="EW358" s="188"/>
      <c r="EX358" s="188"/>
      <c r="EY358" s="188"/>
      <c r="FM358" s="188"/>
      <c r="FN358" s="188"/>
      <c r="FO358" s="188"/>
      <c r="FP358" s="188"/>
      <c r="FQ358" s="188"/>
      <c r="FR358" s="188"/>
      <c r="GF358" s="188"/>
      <c r="GG358" s="188"/>
      <c r="GH358" s="188"/>
      <c r="GI358" s="188"/>
      <c r="GJ358" s="188"/>
      <c r="GK358" s="188"/>
      <c r="GY358" s="188"/>
      <c r="GZ358" s="188"/>
      <c r="HA358" s="188"/>
      <c r="HB358" s="188"/>
      <c r="HC358" s="188"/>
      <c r="HD358" s="188"/>
      <c r="HR358" s="188"/>
      <c r="HS358" s="188"/>
      <c r="HT358" s="188"/>
      <c r="HU358" s="188"/>
      <c r="HV358" s="188"/>
      <c r="HW358" s="188"/>
      <c r="IK358" s="188"/>
      <c r="IL358" s="188"/>
    </row>
    <row r="359" spans="36:246" s="135" customFormat="1">
      <c r="AJ359" s="188"/>
      <c r="AK359" s="188"/>
      <c r="AL359" s="188"/>
      <c r="AM359" s="188"/>
      <c r="AN359" s="188"/>
      <c r="AO359" s="188"/>
      <c r="BV359" s="188"/>
      <c r="BW359" s="188"/>
      <c r="BX359" s="188"/>
      <c r="BY359" s="188"/>
      <c r="BZ359" s="188"/>
      <c r="CA359" s="188"/>
      <c r="CK359" s="143"/>
      <c r="CL359" s="143"/>
      <c r="CO359" s="188"/>
      <c r="CP359" s="188"/>
      <c r="CQ359" s="188"/>
      <c r="CR359" s="188"/>
      <c r="CS359" s="188"/>
      <c r="CT359" s="188"/>
      <c r="DH359" s="188"/>
      <c r="DI359" s="188"/>
      <c r="DJ359" s="188"/>
      <c r="DK359" s="188"/>
      <c r="DL359" s="188"/>
      <c r="DM359" s="188"/>
      <c r="EA359" s="188"/>
      <c r="EB359" s="188"/>
      <c r="EC359" s="188"/>
      <c r="ED359" s="188"/>
      <c r="EE359" s="188"/>
      <c r="EF359" s="188"/>
      <c r="ET359" s="188"/>
      <c r="EU359" s="188"/>
      <c r="EV359" s="188"/>
      <c r="EW359" s="188"/>
      <c r="EX359" s="188"/>
      <c r="EY359" s="188"/>
      <c r="FM359" s="188"/>
      <c r="FN359" s="188"/>
      <c r="FO359" s="188"/>
      <c r="FP359" s="188"/>
      <c r="FQ359" s="188"/>
      <c r="FR359" s="188"/>
      <c r="GF359" s="188"/>
      <c r="GG359" s="188"/>
      <c r="GH359" s="188"/>
      <c r="GI359" s="188"/>
      <c r="GJ359" s="188"/>
      <c r="GK359" s="188"/>
      <c r="GY359" s="188"/>
      <c r="GZ359" s="188"/>
      <c r="HA359" s="188"/>
      <c r="HB359" s="188"/>
      <c r="HC359" s="188"/>
      <c r="HD359" s="188"/>
      <c r="HR359" s="188"/>
      <c r="HS359" s="188"/>
      <c r="HT359" s="188"/>
      <c r="HU359" s="188"/>
      <c r="HV359" s="188"/>
      <c r="HW359" s="188"/>
      <c r="IK359" s="188"/>
      <c r="IL359" s="188"/>
    </row>
    <row r="360" spans="36:246" s="135" customFormat="1">
      <c r="AJ360" s="188"/>
      <c r="AK360" s="188"/>
      <c r="AL360" s="188"/>
      <c r="AM360" s="188"/>
      <c r="AN360" s="188"/>
      <c r="AO360" s="188"/>
      <c r="BV360" s="188"/>
      <c r="BW360" s="188"/>
      <c r="BX360" s="188"/>
      <c r="BY360" s="188"/>
      <c r="BZ360" s="188"/>
      <c r="CA360" s="188"/>
      <c r="CK360" s="143"/>
      <c r="CL360" s="143"/>
      <c r="CO360" s="188"/>
      <c r="CP360" s="188"/>
      <c r="CQ360" s="188"/>
      <c r="CR360" s="188"/>
      <c r="CS360" s="188"/>
      <c r="CT360" s="188"/>
      <c r="DH360" s="188"/>
      <c r="DI360" s="188"/>
      <c r="DJ360" s="188"/>
      <c r="DK360" s="188"/>
      <c r="DL360" s="188"/>
      <c r="DM360" s="188"/>
      <c r="EA360" s="188"/>
      <c r="EB360" s="188"/>
      <c r="EC360" s="188"/>
      <c r="ED360" s="188"/>
      <c r="EE360" s="188"/>
      <c r="EF360" s="188"/>
      <c r="ET360" s="188"/>
      <c r="EU360" s="188"/>
      <c r="EV360" s="188"/>
      <c r="EW360" s="188"/>
      <c r="EX360" s="188"/>
      <c r="EY360" s="188"/>
      <c r="FM360" s="188"/>
      <c r="FN360" s="188"/>
      <c r="FO360" s="188"/>
      <c r="FP360" s="188"/>
      <c r="FQ360" s="188"/>
      <c r="FR360" s="188"/>
      <c r="GF360" s="188"/>
      <c r="GG360" s="188"/>
      <c r="GH360" s="188"/>
      <c r="GI360" s="188"/>
      <c r="GJ360" s="188"/>
      <c r="GK360" s="188"/>
      <c r="GY360" s="188"/>
      <c r="GZ360" s="188"/>
      <c r="HA360" s="188"/>
      <c r="HB360" s="188"/>
      <c r="HC360" s="188"/>
      <c r="HD360" s="188"/>
      <c r="HR360" s="188"/>
      <c r="HS360" s="188"/>
      <c r="HT360" s="188"/>
      <c r="HU360" s="188"/>
      <c r="HV360" s="188"/>
      <c r="HW360" s="188"/>
      <c r="IK360" s="188"/>
      <c r="IL360" s="188"/>
    </row>
    <row r="361" spans="36:246" s="135" customFormat="1">
      <c r="AJ361" s="188"/>
      <c r="AK361" s="188"/>
      <c r="AL361" s="188"/>
      <c r="AM361" s="188"/>
      <c r="AN361" s="188"/>
      <c r="AO361" s="188"/>
      <c r="BV361" s="188"/>
      <c r="BW361" s="188"/>
      <c r="BX361" s="188"/>
      <c r="BY361" s="188"/>
      <c r="BZ361" s="188"/>
      <c r="CA361" s="188"/>
      <c r="CK361" s="143"/>
      <c r="CL361" s="143"/>
      <c r="CO361" s="188"/>
      <c r="CP361" s="188"/>
      <c r="CQ361" s="188"/>
      <c r="CR361" s="188"/>
      <c r="CS361" s="188"/>
      <c r="CT361" s="188"/>
      <c r="DH361" s="188"/>
      <c r="DI361" s="188"/>
      <c r="DJ361" s="188"/>
      <c r="DK361" s="188"/>
      <c r="DL361" s="188"/>
      <c r="DM361" s="188"/>
      <c r="EA361" s="188"/>
      <c r="EB361" s="188"/>
      <c r="EC361" s="188"/>
      <c r="ED361" s="188"/>
      <c r="EE361" s="188"/>
      <c r="EF361" s="188"/>
      <c r="ET361" s="188"/>
      <c r="EU361" s="188"/>
      <c r="EV361" s="188"/>
      <c r="EW361" s="188"/>
      <c r="EX361" s="188"/>
      <c r="EY361" s="188"/>
      <c r="FM361" s="188"/>
      <c r="FN361" s="188"/>
      <c r="FO361" s="188"/>
      <c r="FP361" s="188"/>
      <c r="FQ361" s="188"/>
      <c r="FR361" s="188"/>
      <c r="GF361" s="188"/>
      <c r="GG361" s="188"/>
      <c r="GH361" s="188"/>
      <c r="GI361" s="188"/>
      <c r="GJ361" s="188"/>
      <c r="GK361" s="188"/>
      <c r="GY361" s="188"/>
      <c r="GZ361" s="188"/>
      <c r="HA361" s="188"/>
      <c r="HB361" s="188"/>
      <c r="HC361" s="188"/>
      <c r="HD361" s="188"/>
      <c r="HR361" s="188"/>
      <c r="HS361" s="188"/>
      <c r="HT361" s="188"/>
      <c r="HU361" s="188"/>
      <c r="HV361" s="188"/>
      <c r="HW361" s="188"/>
      <c r="IK361" s="188"/>
      <c r="IL361" s="188"/>
    </row>
    <row r="362" spans="36:246" s="135" customFormat="1">
      <c r="AJ362" s="188"/>
      <c r="AK362" s="188"/>
      <c r="AL362" s="188"/>
      <c r="AM362" s="188"/>
      <c r="AN362" s="188"/>
      <c r="AO362" s="188"/>
      <c r="BV362" s="188"/>
      <c r="BW362" s="188"/>
      <c r="BX362" s="188"/>
      <c r="BY362" s="188"/>
      <c r="BZ362" s="188"/>
      <c r="CA362" s="188"/>
      <c r="CK362" s="143"/>
      <c r="CL362" s="143"/>
      <c r="CO362" s="188"/>
      <c r="CP362" s="188"/>
      <c r="CQ362" s="188"/>
      <c r="CR362" s="188"/>
      <c r="CS362" s="188"/>
      <c r="CT362" s="188"/>
      <c r="DH362" s="188"/>
      <c r="DI362" s="188"/>
      <c r="DJ362" s="188"/>
      <c r="DK362" s="188"/>
      <c r="DL362" s="188"/>
      <c r="DM362" s="188"/>
      <c r="EA362" s="188"/>
      <c r="EB362" s="188"/>
      <c r="EC362" s="188"/>
      <c r="ED362" s="188"/>
      <c r="EE362" s="188"/>
      <c r="EF362" s="188"/>
      <c r="ET362" s="188"/>
      <c r="EU362" s="188"/>
      <c r="EV362" s="188"/>
      <c r="EW362" s="188"/>
      <c r="EX362" s="188"/>
      <c r="EY362" s="188"/>
      <c r="FM362" s="188"/>
      <c r="FN362" s="188"/>
      <c r="FO362" s="188"/>
      <c r="FP362" s="188"/>
      <c r="FQ362" s="188"/>
      <c r="FR362" s="188"/>
      <c r="GF362" s="188"/>
      <c r="GG362" s="188"/>
      <c r="GH362" s="188"/>
      <c r="GI362" s="188"/>
      <c r="GJ362" s="188"/>
      <c r="GK362" s="188"/>
      <c r="GY362" s="188"/>
      <c r="GZ362" s="188"/>
      <c r="HA362" s="188"/>
      <c r="HB362" s="188"/>
      <c r="HC362" s="188"/>
      <c r="HD362" s="188"/>
      <c r="HR362" s="188"/>
      <c r="HS362" s="188"/>
      <c r="HT362" s="188"/>
      <c r="HU362" s="188"/>
      <c r="HV362" s="188"/>
      <c r="HW362" s="188"/>
      <c r="IK362" s="188"/>
      <c r="IL362" s="188"/>
    </row>
    <row r="363" spans="36:246" s="135" customFormat="1">
      <c r="AJ363" s="188"/>
      <c r="AK363" s="188"/>
      <c r="AL363" s="188"/>
      <c r="AM363" s="188"/>
      <c r="AN363" s="188"/>
      <c r="AO363" s="188"/>
      <c r="BV363" s="188"/>
      <c r="BW363" s="188"/>
      <c r="BX363" s="188"/>
      <c r="BY363" s="188"/>
      <c r="BZ363" s="188"/>
      <c r="CA363" s="188"/>
      <c r="CK363" s="143"/>
      <c r="CL363" s="143"/>
      <c r="CO363" s="188"/>
      <c r="CP363" s="188"/>
      <c r="CQ363" s="188"/>
      <c r="CR363" s="188"/>
      <c r="CS363" s="188"/>
      <c r="CT363" s="188"/>
      <c r="DH363" s="188"/>
      <c r="DI363" s="188"/>
      <c r="DJ363" s="188"/>
      <c r="DK363" s="188"/>
      <c r="DL363" s="188"/>
      <c r="DM363" s="188"/>
      <c r="EA363" s="188"/>
      <c r="EB363" s="188"/>
      <c r="EC363" s="188"/>
      <c r="ED363" s="188"/>
      <c r="EE363" s="188"/>
      <c r="EF363" s="188"/>
      <c r="ET363" s="188"/>
      <c r="EU363" s="188"/>
      <c r="EV363" s="188"/>
      <c r="EW363" s="188"/>
      <c r="EX363" s="188"/>
      <c r="EY363" s="188"/>
      <c r="FM363" s="188"/>
      <c r="FN363" s="188"/>
      <c r="FO363" s="188"/>
      <c r="FP363" s="188"/>
      <c r="FQ363" s="188"/>
      <c r="FR363" s="188"/>
      <c r="GF363" s="188"/>
      <c r="GG363" s="188"/>
      <c r="GH363" s="188"/>
      <c r="GI363" s="188"/>
      <c r="GJ363" s="188"/>
      <c r="GK363" s="188"/>
      <c r="GY363" s="188"/>
      <c r="GZ363" s="188"/>
      <c r="HA363" s="188"/>
      <c r="HB363" s="188"/>
      <c r="HC363" s="188"/>
      <c r="HD363" s="188"/>
      <c r="HR363" s="188"/>
      <c r="HS363" s="188"/>
      <c r="HT363" s="188"/>
      <c r="HU363" s="188"/>
      <c r="HV363" s="188"/>
      <c r="HW363" s="188"/>
      <c r="IK363" s="188"/>
      <c r="IL363" s="188"/>
    </row>
    <row r="364" spans="36:246" s="135" customFormat="1">
      <c r="AJ364" s="188"/>
      <c r="AK364" s="188"/>
      <c r="AL364" s="188"/>
      <c r="AM364" s="188"/>
      <c r="AN364" s="188"/>
      <c r="AO364" s="188"/>
      <c r="BV364" s="188"/>
      <c r="BW364" s="188"/>
      <c r="BX364" s="188"/>
      <c r="BY364" s="188"/>
      <c r="BZ364" s="188"/>
      <c r="CA364" s="188"/>
      <c r="CK364" s="143"/>
      <c r="CL364" s="143"/>
      <c r="CO364" s="188"/>
      <c r="CP364" s="188"/>
      <c r="CQ364" s="188"/>
      <c r="CR364" s="188"/>
      <c r="CS364" s="188"/>
      <c r="CT364" s="188"/>
      <c r="DH364" s="188"/>
      <c r="DI364" s="188"/>
      <c r="DJ364" s="188"/>
      <c r="DK364" s="188"/>
      <c r="DL364" s="188"/>
      <c r="DM364" s="188"/>
      <c r="EA364" s="188"/>
      <c r="EB364" s="188"/>
      <c r="EC364" s="188"/>
      <c r="ED364" s="188"/>
      <c r="EE364" s="188"/>
      <c r="EF364" s="188"/>
      <c r="ET364" s="188"/>
      <c r="EU364" s="188"/>
      <c r="EV364" s="188"/>
      <c r="EW364" s="188"/>
      <c r="EX364" s="188"/>
      <c r="EY364" s="188"/>
      <c r="FM364" s="188"/>
      <c r="FN364" s="188"/>
      <c r="FO364" s="188"/>
      <c r="FP364" s="188"/>
      <c r="FQ364" s="188"/>
      <c r="FR364" s="188"/>
      <c r="GF364" s="188"/>
      <c r="GG364" s="188"/>
      <c r="GH364" s="188"/>
      <c r="GI364" s="188"/>
      <c r="GJ364" s="188"/>
      <c r="GK364" s="188"/>
      <c r="GY364" s="188"/>
      <c r="GZ364" s="188"/>
      <c r="HA364" s="188"/>
      <c r="HB364" s="188"/>
      <c r="HC364" s="188"/>
      <c r="HD364" s="188"/>
      <c r="HR364" s="188"/>
      <c r="HS364" s="188"/>
      <c r="HT364" s="188"/>
      <c r="HU364" s="188"/>
      <c r="HV364" s="188"/>
      <c r="HW364" s="188"/>
      <c r="IK364" s="188"/>
      <c r="IL364" s="188"/>
    </row>
    <row r="365" spans="36:246" s="135" customFormat="1">
      <c r="AJ365" s="188"/>
      <c r="AK365" s="188"/>
      <c r="AL365" s="188"/>
      <c r="AM365" s="188"/>
      <c r="AN365" s="188"/>
      <c r="AO365" s="188"/>
      <c r="BV365" s="188"/>
      <c r="BW365" s="188"/>
      <c r="BX365" s="188"/>
      <c r="BY365" s="188"/>
      <c r="BZ365" s="188"/>
      <c r="CA365" s="188"/>
      <c r="CK365" s="143"/>
      <c r="CL365" s="143"/>
      <c r="CO365" s="188"/>
      <c r="CP365" s="188"/>
      <c r="CQ365" s="188"/>
      <c r="CR365" s="188"/>
      <c r="CS365" s="188"/>
      <c r="CT365" s="188"/>
      <c r="DH365" s="188"/>
      <c r="DI365" s="188"/>
      <c r="DJ365" s="188"/>
      <c r="DK365" s="188"/>
      <c r="DL365" s="188"/>
      <c r="DM365" s="188"/>
      <c r="EA365" s="188"/>
      <c r="EB365" s="188"/>
      <c r="EC365" s="188"/>
      <c r="ED365" s="188"/>
      <c r="EE365" s="188"/>
      <c r="EF365" s="188"/>
      <c r="ET365" s="188"/>
      <c r="EU365" s="188"/>
      <c r="EV365" s="188"/>
      <c r="EW365" s="188"/>
      <c r="EX365" s="188"/>
      <c r="EY365" s="188"/>
      <c r="FM365" s="188"/>
      <c r="FN365" s="188"/>
      <c r="FO365" s="188"/>
      <c r="FP365" s="188"/>
      <c r="FQ365" s="188"/>
      <c r="FR365" s="188"/>
      <c r="GF365" s="188"/>
      <c r="GG365" s="188"/>
      <c r="GH365" s="188"/>
      <c r="GI365" s="188"/>
      <c r="GJ365" s="188"/>
      <c r="GK365" s="188"/>
      <c r="GY365" s="188"/>
      <c r="GZ365" s="188"/>
      <c r="HA365" s="188"/>
      <c r="HB365" s="188"/>
      <c r="HC365" s="188"/>
      <c r="HD365" s="188"/>
      <c r="HR365" s="188"/>
      <c r="HS365" s="188"/>
      <c r="HT365" s="188"/>
      <c r="HU365" s="188"/>
      <c r="HV365" s="188"/>
      <c r="HW365" s="188"/>
      <c r="IK365" s="188"/>
      <c r="IL365" s="188"/>
    </row>
    <row r="366" spans="36:246" s="135" customFormat="1">
      <c r="AJ366" s="188"/>
      <c r="AK366" s="188"/>
      <c r="AL366" s="188"/>
      <c r="AM366" s="188"/>
      <c r="AN366" s="188"/>
      <c r="AO366" s="188"/>
      <c r="BV366" s="188"/>
      <c r="BW366" s="188"/>
      <c r="BX366" s="188"/>
      <c r="BY366" s="188"/>
      <c r="BZ366" s="188"/>
      <c r="CA366" s="188"/>
      <c r="CK366" s="143"/>
      <c r="CL366" s="143"/>
      <c r="CO366" s="188"/>
      <c r="CP366" s="188"/>
      <c r="CQ366" s="188"/>
      <c r="CR366" s="188"/>
      <c r="CS366" s="188"/>
      <c r="CT366" s="188"/>
      <c r="DH366" s="188"/>
      <c r="DI366" s="188"/>
      <c r="DJ366" s="188"/>
      <c r="DK366" s="188"/>
      <c r="DL366" s="188"/>
      <c r="DM366" s="188"/>
      <c r="EA366" s="188"/>
      <c r="EB366" s="188"/>
      <c r="EC366" s="188"/>
      <c r="ED366" s="188"/>
      <c r="EE366" s="188"/>
      <c r="EF366" s="188"/>
      <c r="ET366" s="188"/>
      <c r="EU366" s="188"/>
      <c r="EV366" s="188"/>
      <c r="EW366" s="188"/>
      <c r="EX366" s="188"/>
      <c r="EY366" s="188"/>
      <c r="FM366" s="188"/>
      <c r="FN366" s="188"/>
      <c r="FO366" s="188"/>
      <c r="FP366" s="188"/>
      <c r="FQ366" s="188"/>
      <c r="FR366" s="188"/>
      <c r="GF366" s="188"/>
      <c r="GG366" s="188"/>
      <c r="GH366" s="188"/>
      <c r="GI366" s="188"/>
      <c r="GJ366" s="188"/>
      <c r="GK366" s="188"/>
      <c r="GY366" s="188"/>
      <c r="GZ366" s="188"/>
      <c r="HA366" s="188"/>
      <c r="HB366" s="188"/>
      <c r="HC366" s="188"/>
      <c r="HD366" s="188"/>
      <c r="HR366" s="188"/>
      <c r="HS366" s="188"/>
      <c r="HT366" s="188"/>
      <c r="HU366" s="188"/>
      <c r="HV366" s="188"/>
      <c r="HW366" s="188"/>
      <c r="IK366" s="188"/>
      <c r="IL366" s="188"/>
    </row>
    <row r="367" spans="36:246" s="135" customFormat="1">
      <c r="AJ367" s="188"/>
      <c r="AK367" s="188"/>
      <c r="AL367" s="188"/>
      <c r="AM367" s="188"/>
      <c r="AN367" s="188"/>
      <c r="AO367" s="188"/>
      <c r="BV367" s="188"/>
      <c r="BW367" s="188"/>
      <c r="BX367" s="188"/>
      <c r="BY367" s="188"/>
      <c r="BZ367" s="188"/>
      <c r="CA367" s="188"/>
      <c r="CK367" s="143"/>
      <c r="CL367" s="143"/>
      <c r="CO367" s="188"/>
      <c r="CP367" s="188"/>
      <c r="CQ367" s="188"/>
      <c r="CR367" s="188"/>
      <c r="CS367" s="188"/>
      <c r="CT367" s="188"/>
      <c r="DH367" s="188"/>
      <c r="DI367" s="188"/>
      <c r="DJ367" s="188"/>
      <c r="DK367" s="188"/>
      <c r="DL367" s="188"/>
      <c r="DM367" s="188"/>
      <c r="EA367" s="188"/>
      <c r="EB367" s="188"/>
      <c r="EC367" s="188"/>
      <c r="ED367" s="188"/>
      <c r="EE367" s="188"/>
      <c r="EF367" s="188"/>
      <c r="ET367" s="188"/>
      <c r="EU367" s="188"/>
      <c r="EV367" s="188"/>
      <c r="EW367" s="188"/>
      <c r="EX367" s="188"/>
      <c r="EY367" s="188"/>
      <c r="FM367" s="188"/>
      <c r="FN367" s="188"/>
      <c r="FO367" s="188"/>
      <c r="FP367" s="188"/>
      <c r="FQ367" s="188"/>
      <c r="FR367" s="188"/>
      <c r="GF367" s="188"/>
      <c r="GG367" s="188"/>
      <c r="GH367" s="188"/>
      <c r="GI367" s="188"/>
      <c r="GJ367" s="188"/>
      <c r="GK367" s="188"/>
      <c r="GY367" s="188"/>
      <c r="GZ367" s="188"/>
      <c r="HA367" s="188"/>
      <c r="HB367" s="188"/>
      <c r="HC367" s="188"/>
      <c r="HD367" s="188"/>
      <c r="HR367" s="188"/>
      <c r="HS367" s="188"/>
      <c r="HT367" s="188"/>
      <c r="HU367" s="188"/>
      <c r="HV367" s="188"/>
      <c r="HW367" s="188"/>
      <c r="IK367" s="188"/>
      <c r="IL367" s="188"/>
    </row>
    <row r="368" spans="36:246" s="135" customFormat="1">
      <c r="AJ368" s="188"/>
      <c r="AK368" s="188"/>
      <c r="AL368" s="188"/>
      <c r="AM368" s="188"/>
      <c r="AN368" s="188"/>
      <c r="AO368" s="188"/>
      <c r="BV368" s="188"/>
      <c r="BW368" s="188"/>
      <c r="BX368" s="188"/>
      <c r="BY368" s="188"/>
      <c r="BZ368" s="188"/>
      <c r="CA368" s="188"/>
      <c r="CK368" s="143"/>
      <c r="CL368" s="143"/>
      <c r="CO368" s="188"/>
      <c r="CP368" s="188"/>
      <c r="CQ368" s="188"/>
      <c r="CR368" s="188"/>
      <c r="CS368" s="188"/>
      <c r="CT368" s="188"/>
      <c r="DH368" s="188"/>
      <c r="DI368" s="188"/>
      <c r="DJ368" s="188"/>
      <c r="DK368" s="188"/>
      <c r="DL368" s="188"/>
      <c r="DM368" s="188"/>
      <c r="EA368" s="188"/>
      <c r="EB368" s="188"/>
      <c r="EC368" s="188"/>
      <c r="ED368" s="188"/>
      <c r="EE368" s="188"/>
      <c r="EF368" s="188"/>
      <c r="ET368" s="188"/>
      <c r="EU368" s="188"/>
      <c r="EV368" s="188"/>
      <c r="EW368" s="188"/>
      <c r="EX368" s="188"/>
      <c r="EY368" s="188"/>
      <c r="FM368" s="188"/>
      <c r="FN368" s="188"/>
      <c r="FO368" s="188"/>
      <c r="FP368" s="188"/>
      <c r="FQ368" s="188"/>
      <c r="FR368" s="188"/>
      <c r="GF368" s="188"/>
      <c r="GG368" s="188"/>
      <c r="GH368" s="188"/>
      <c r="GI368" s="188"/>
      <c r="GJ368" s="188"/>
      <c r="GK368" s="188"/>
      <c r="GY368" s="188"/>
      <c r="GZ368" s="188"/>
      <c r="HA368" s="188"/>
      <c r="HB368" s="188"/>
      <c r="HC368" s="188"/>
      <c r="HD368" s="188"/>
      <c r="HR368" s="188"/>
      <c r="HS368" s="188"/>
      <c r="HT368" s="188"/>
      <c r="HU368" s="188"/>
      <c r="HV368" s="188"/>
      <c r="HW368" s="188"/>
      <c r="IK368" s="188"/>
      <c r="IL368" s="188"/>
    </row>
    <row r="369" spans="36:246" s="135" customFormat="1">
      <c r="AJ369" s="188"/>
      <c r="AK369" s="188"/>
      <c r="AL369" s="188"/>
      <c r="AM369" s="188"/>
      <c r="AN369" s="188"/>
      <c r="AO369" s="188"/>
      <c r="BV369" s="188"/>
      <c r="BW369" s="188"/>
      <c r="BX369" s="188"/>
      <c r="BY369" s="188"/>
      <c r="BZ369" s="188"/>
      <c r="CA369" s="188"/>
      <c r="CK369" s="143"/>
      <c r="CL369" s="143"/>
      <c r="CO369" s="188"/>
      <c r="CP369" s="188"/>
      <c r="CQ369" s="188"/>
      <c r="CR369" s="188"/>
      <c r="CS369" s="188"/>
      <c r="CT369" s="188"/>
      <c r="DH369" s="188"/>
      <c r="DI369" s="188"/>
      <c r="DJ369" s="188"/>
      <c r="DK369" s="188"/>
      <c r="DL369" s="188"/>
      <c r="DM369" s="188"/>
      <c r="EA369" s="188"/>
      <c r="EB369" s="188"/>
      <c r="EC369" s="188"/>
      <c r="ED369" s="188"/>
      <c r="EE369" s="188"/>
      <c r="EF369" s="188"/>
      <c r="ET369" s="188"/>
      <c r="EU369" s="188"/>
      <c r="EV369" s="188"/>
      <c r="EW369" s="188"/>
      <c r="EX369" s="188"/>
      <c r="EY369" s="188"/>
      <c r="FM369" s="188"/>
      <c r="FN369" s="188"/>
      <c r="FO369" s="188"/>
      <c r="FP369" s="188"/>
      <c r="FQ369" s="188"/>
      <c r="FR369" s="188"/>
      <c r="GF369" s="188"/>
      <c r="GG369" s="188"/>
      <c r="GH369" s="188"/>
      <c r="GI369" s="188"/>
      <c r="GJ369" s="188"/>
      <c r="GK369" s="188"/>
      <c r="GY369" s="188"/>
      <c r="GZ369" s="188"/>
      <c r="HA369" s="188"/>
      <c r="HB369" s="188"/>
      <c r="HC369" s="188"/>
      <c r="HD369" s="188"/>
      <c r="HR369" s="188"/>
      <c r="HS369" s="188"/>
      <c r="HT369" s="188"/>
      <c r="HU369" s="188"/>
      <c r="HV369" s="188"/>
      <c r="HW369" s="188"/>
      <c r="IK369" s="188"/>
      <c r="IL369" s="188"/>
    </row>
    <row r="370" spans="36:246" s="135" customFormat="1">
      <c r="AJ370" s="188"/>
      <c r="AK370" s="188"/>
      <c r="AL370" s="188"/>
      <c r="AM370" s="188"/>
      <c r="AN370" s="188"/>
      <c r="AO370" s="188"/>
      <c r="BV370" s="188"/>
      <c r="BW370" s="188"/>
      <c r="BX370" s="188"/>
      <c r="BY370" s="188"/>
      <c r="BZ370" s="188"/>
      <c r="CA370" s="188"/>
      <c r="CK370" s="143"/>
      <c r="CL370" s="143"/>
      <c r="CO370" s="188"/>
      <c r="CP370" s="188"/>
      <c r="CQ370" s="188"/>
      <c r="CR370" s="188"/>
      <c r="CS370" s="188"/>
      <c r="CT370" s="188"/>
      <c r="DH370" s="188"/>
      <c r="DI370" s="188"/>
      <c r="DJ370" s="188"/>
      <c r="DK370" s="188"/>
      <c r="DL370" s="188"/>
      <c r="DM370" s="188"/>
      <c r="EA370" s="188"/>
      <c r="EB370" s="188"/>
      <c r="EC370" s="188"/>
      <c r="ED370" s="188"/>
      <c r="EE370" s="188"/>
      <c r="EF370" s="188"/>
      <c r="ET370" s="188"/>
      <c r="EU370" s="188"/>
      <c r="EV370" s="188"/>
      <c r="EW370" s="188"/>
      <c r="EX370" s="188"/>
      <c r="EY370" s="188"/>
      <c r="FM370" s="188"/>
      <c r="FN370" s="188"/>
      <c r="FO370" s="188"/>
      <c r="FP370" s="188"/>
      <c r="FQ370" s="188"/>
      <c r="FR370" s="188"/>
      <c r="GF370" s="188"/>
      <c r="GG370" s="188"/>
      <c r="GH370" s="188"/>
      <c r="GI370" s="188"/>
      <c r="GJ370" s="188"/>
      <c r="GK370" s="188"/>
      <c r="GY370" s="188"/>
      <c r="GZ370" s="188"/>
      <c r="HA370" s="188"/>
      <c r="HB370" s="188"/>
      <c r="HC370" s="188"/>
      <c r="HD370" s="188"/>
      <c r="HR370" s="188"/>
      <c r="HS370" s="188"/>
      <c r="HT370" s="188"/>
      <c r="HU370" s="188"/>
      <c r="HV370" s="188"/>
      <c r="HW370" s="188"/>
      <c r="IK370" s="188"/>
      <c r="IL370" s="188"/>
    </row>
    <row r="371" spans="36:246" s="135" customFormat="1">
      <c r="AJ371" s="188"/>
      <c r="AK371" s="188"/>
      <c r="AL371" s="188"/>
      <c r="AM371" s="188"/>
      <c r="AN371" s="188"/>
      <c r="AO371" s="188"/>
      <c r="BV371" s="188"/>
      <c r="BW371" s="188"/>
      <c r="BX371" s="188"/>
      <c r="BY371" s="188"/>
      <c r="BZ371" s="188"/>
      <c r="CA371" s="188"/>
      <c r="CK371" s="143"/>
      <c r="CL371" s="143"/>
      <c r="CO371" s="188"/>
      <c r="CP371" s="188"/>
      <c r="CQ371" s="188"/>
      <c r="CR371" s="188"/>
      <c r="CS371" s="188"/>
      <c r="CT371" s="188"/>
      <c r="DH371" s="188"/>
      <c r="DI371" s="188"/>
      <c r="DJ371" s="188"/>
      <c r="DK371" s="188"/>
      <c r="DL371" s="188"/>
      <c r="DM371" s="188"/>
      <c r="EA371" s="188"/>
      <c r="EB371" s="188"/>
      <c r="EC371" s="188"/>
      <c r="ED371" s="188"/>
      <c r="EE371" s="188"/>
      <c r="EF371" s="188"/>
      <c r="ET371" s="188"/>
      <c r="EU371" s="188"/>
      <c r="EV371" s="188"/>
      <c r="EW371" s="188"/>
      <c r="EX371" s="188"/>
      <c r="EY371" s="188"/>
      <c r="FM371" s="188"/>
      <c r="FN371" s="188"/>
      <c r="FO371" s="188"/>
      <c r="FP371" s="188"/>
      <c r="FQ371" s="188"/>
      <c r="FR371" s="188"/>
      <c r="GF371" s="188"/>
      <c r="GG371" s="188"/>
      <c r="GH371" s="188"/>
      <c r="GI371" s="188"/>
      <c r="GJ371" s="188"/>
      <c r="GK371" s="188"/>
      <c r="GY371" s="188"/>
      <c r="GZ371" s="188"/>
      <c r="HA371" s="188"/>
      <c r="HB371" s="188"/>
      <c r="HC371" s="188"/>
      <c r="HD371" s="188"/>
      <c r="HR371" s="188"/>
      <c r="HS371" s="188"/>
      <c r="HT371" s="188"/>
      <c r="HU371" s="188"/>
      <c r="HV371" s="188"/>
      <c r="HW371" s="188"/>
      <c r="IK371" s="188"/>
      <c r="IL371" s="188"/>
    </row>
    <row r="372" spans="36:246" s="135" customFormat="1">
      <c r="AJ372" s="188"/>
      <c r="AK372" s="188"/>
      <c r="AL372" s="188"/>
      <c r="AM372" s="188"/>
      <c r="AN372" s="188"/>
      <c r="AO372" s="188"/>
      <c r="BV372" s="188"/>
      <c r="BW372" s="188"/>
      <c r="BX372" s="188"/>
      <c r="BY372" s="188"/>
      <c r="BZ372" s="188"/>
      <c r="CA372" s="188"/>
      <c r="CK372" s="143"/>
      <c r="CL372" s="143"/>
      <c r="CO372" s="188"/>
      <c r="CP372" s="188"/>
      <c r="CQ372" s="188"/>
      <c r="CR372" s="188"/>
      <c r="CS372" s="188"/>
      <c r="CT372" s="188"/>
      <c r="DH372" s="188"/>
      <c r="DI372" s="188"/>
      <c r="DJ372" s="188"/>
      <c r="DK372" s="188"/>
      <c r="DL372" s="188"/>
      <c r="DM372" s="188"/>
      <c r="EA372" s="188"/>
      <c r="EB372" s="188"/>
      <c r="EC372" s="188"/>
      <c r="ED372" s="188"/>
      <c r="EE372" s="188"/>
      <c r="EF372" s="188"/>
      <c r="ET372" s="188"/>
      <c r="EU372" s="188"/>
      <c r="EV372" s="188"/>
      <c r="EW372" s="188"/>
      <c r="EX372" s="188"/>
      <c r="EY372" s="188"/>
      <c r="FM372" s="188"/>
      <c r="FN372" s="188"/>
      <c r="FO372" s="188"/>
      <c r="FP372" s="188"/>
      <c r="FQ372" s="188"/>
      <c r="FR372" s="188"/>
      <c r="GF372" s="188"/>
      <c r="GG372" s="188"/>
      <c r="GH372" s="188"/>
      <c r="GI372" s="188"/>
      <c r="GJ372" s="188"/>
      <c r="GK372" s="188"/>
      <c r="GY372" s="188"/>
      <c r="GZ372" s="188"/>
      <c r="HA372" s="188"/>
      <c r="HB372" s="188"/>
      <c r="HC372" s="188"/>
      <c r="HD372" s="188"/>
      <c r="HR372" s="188"/>
      <c r="HS372" s="188"/>
      <c r="HT372" s="188"/>
      <c r="HU372" s="188"/>
      <c r="HV372" s="188"/>
      <c r="HW372" s="188"/>
      <c r="IK372" s="188"/>
      <c r="IL372" s="188"/>
    </row>
    <row r="373" spans="36:246" s="135" customFormat="1">
      <c r="AJ373" s="188"/>
      <c r="AK373" s="188"/>
      <c r="AL373" s="188"/>
      <c r="AM373" s="188"/>
      <c r="AN373" s="188"/>
      <c r="AO373" s="188"/>
      <c r="BV373" s="188"/>
      <c r="BW373" s="188"/>
      <c r="BX373" s="188"/>
      <c r="BY373" s="188"/>
      <c r="BZ373" s="188"/>
      <c r="CA373" s="188"/>
      <c r="CK373" s="143"/>
      <c r="CL373" s="143"/>
      <c r="CO373" s="188"/>
      <c r="CP373" s="188"/>
      <c r="CQ373" s="188"/>
      <c r="CR373" s="188"/>
      <c r="CS373" s="188"/>
      <c r="CT373" s="188"/>
      <c r="DH373" s="188"/>
      <c r="DI373" s="188"/>
      <c r="DJ373" s="188"/>
      <c r="DK373" s="188"/>
      <c r="DL373" s="188"/>
      <c r="DM373" s="188"/>
      <c r="EA373" s="188"/>
      <c r="EB373" s="188"/>
      <c r="EC373" s="188"/>
      <c r="ED373" s="188"/>
      <c r="EE373" s="188"/>
      <c r="EF373" s="188"/>
      <c r="ET373" s="188"/>
      <c r="EU373" s="188"/>
      <c r="EV373" s="188"/>
      <c r="EW373" s="188"/>
      <c r="EX373" s="188"/>
      <c r="EY373" s="188"/>
      <c r="FM373" s="188"/>
      <c r="FN373" s="188"/>
      <c r="FO373" s="188"/>
      <c r="FP373" s="188"/>
      <c r="FQ373" s="188"/>
      <c r="FR373" s="188"/>
      <c r="GF373" s="188"/>
      <c r="GG373" s="188"/>
      <c r="GH373" s="188"/>
      <c r="GI373" s="188"/>
      <c r="GJ373" s="188"/>
      <c r="GK373" s="188"/>
      <c r="GY373" s="188"/>
      <c r="GZ373" s="188"/>
      <c r="HA373" s="188"/>
      <c r="HB373" s="188"/>
      <c r="HC373" s="188"/>
      <c r="HD373" s="188"/>
      <c r="HR373" s="188"/>
      <c r="HS373" s="188"/>
      <c r="HT373" s="188"/>
      <c r="HU373" s="188"/>
      <c r="HV373" s="188"/>
      <c r="HW373" s="188"/>
      <c r="IK373" s="188"/>
      <c r="IL373" s="188"/>
    </row>
    <row r="374" spans="36:246" s="135" customFormat="1">
      <c r="AJ374" s="188"/>
      <c r="AK374" s="188"/>
      <c r="AL374" s="188"/>
      <c r="AM374" s="188"/>
      <c r="AN374" s="188"/>
      <c r="AO374" s="188"/>
      <c r="BV374" s="188"/>
      <c r="BW374" s="188"/>
      <c r="BX374" s="188"/>
      <c r="BY374" s="188"/>
      <c r="BZ374" s="188"/>
      <c r="CA374" s="188"/>
      <c r="CK374" s="143"/>
      <c r="CL374" s="143"/>
      <c r="CO374" s="188"/>
      <c r="CP374" s="188"/>
      <c r="CQ374" s="188"/>
      <c r="CR374" s="188"/>
      <c r="CS374" s="188"/>
      <c r="CT374" s="188"/>
      <c r="DH374" s="188"/>
      <c r="DI374" s="188"/>
      <c r="DJ374" s="188"/>
      <c r="DK374" s="188"/>
      <c r="DL374" s="188"/>
      <c r="DM374" s="188"/>
      <c r="EA374" s="188"/>
      <c r="EB374" s="188"/>
      <c r="EC374" s="188"/>
      <c r="ED374" s="188"/>
      <c r="EE374" s="188"/>
      <c r="EF374" s="188"/>
      <c r="ET374" s="188"/>
      <c r="EU374" s="188"/>
      <c r="EV374" s="188"/>
      <c r="EW374" s="188"/>
      <c r="EX374" s="188"/>
      <c r="EY374" s="188"/>
      <c r="FM374" s="188"/>
      <c r="FN374" s="188"/>
      <c r="FO374" s="188"/>
      <c r="FP374" s="188"/>
      <c r="FQ374" s="188"/>
      <c r="FR374" s="188"/>
      <c r="GF374" s="188"/>
      <c r="GG374" s="188"/>
      <c r="GH374" s="188"/>
      <c r="GI374" s="188"/>
      <c r="GJ374" s="188"/>
      <c r="GK374" s="188"/>
      <c r="GY374" s="188"/>
      <c r="GZ374" s="188"/>
      <c r="HA374" s="188"/>
      <c r="HB374" s="188"/>
      <c r="HC374" s="188"/>
      <c r="HD374" s="188"/>
      <c r="HR374" s="188"/>
      <c r="HS374" s="188"/>
      <c r="HT374" s="188"/>
      <c r="HU374" s="188"/>
      <c r="HV374" s="188"/>
      <c r="HW374" s="188"/>
      <c r="IK374" s="188"/>
      <c r="IL374" s="188"/>
    </row>
    <row r="375" spans="36:246" s="135" customFormat="1">
      <c r="AJ375" s="188"/>
      <c r="AK375" s="188"/>
      <c r="AL375" s="188"/>
      <c r="AM375" s="188"/>
      <c r="AN375" s="188"/>
      <c r="AO375" s="188"/>
      <c r="BV375" s="188"/>
      <c r="BW375" s="188"/>
      <c r="BX375" s="188"/>
      <c r="BY375" s="188"/>
      <c r="BZ375" s="188"/>
      <c r="CA375" s="188"/>
      <c r="CK375" s="143"/>
      <c r="CL375" s="143"/>
      <c r="CO375" s="188"/>
      <c r="CP375" s="188"/>
      <c r="CQ375" s="188"/>
      <c r="CR375" s="188"/>
      <c r="CS375" s="188"/>
      <c r="CT375" s="188"/>
      <c r="DH375" s="188"/>
      <c r="DI375" s="188"/>
      <c r="DJ375" s="188"/>
      <c r="DK375" s="188"/>
      <c r="DL375" s="188"/>
      <c r="DM375" s="188"/>
      <c r="EA375" s="188"/>
      <c r="EB375" s="188"/>
      <c r="EC375" s="188"/>
      <c r="ED375" s="188"/>
      <c r="EE375" s="188"/>
      <c r="EF375" s="188"/>
      <c r="ET375" s="188"/>
      <c r="EU375" s="188"/>
      <c r="EV375" s="188"/>
      <c r="EW375" s="188"/>
      <c r="EX375" s="188"/>
      <c r="EY375" s="188"/>
      <c r="FM375" s="188"/>
      <c r="FN375" s="188"/>
      <c r="FO375" s="188"/>
      <c r="FP375" s="188"/>
      <c r="FQ375" s="188"/>
      <c r="FR375" s="188"/>
      <c r="GF375" s="188"/>
      <c r="GG375" s="188"/>
      <c r="GH375" s="188"/>
      <c r="GI375" s="188"/>
      <c r="GJ375" s="188"/>
      <c r="GK375" s="188"/>
      <c r="GY375" s="188"/>
      <c r="GZ375" s="188"/>
      <c r="HA375" s="188"/>
      <c r="HB375" s="188"/>
      <c r="HC375" s="188"/>
      <c r="HD375" s="188"/>
      <c r="HR375" s="188"/>
      <c r="HS375" s="188"/>
      <c r="HT375" s="188"/>
      <c r="HU375" s="188"/>
      <c r="HV375" s="188"/>
      <c r="HW375" s="188"/>
      <c r="IK375" s="188"/>
      <c r="IL375" s="188"/>
    </row>
    <row r="376" spans="36:246" s="135" customFormat="1">
      <c r="AJ376" s="188"/>
      <c r="AK376" s="188"/>
      <c r="AL376" s="188"/>
      <c r="AM376" s="188"/>
      <c r="AN376" s="188"/>
      <c r="AO376" s="188"/>
      <c r="BV376" s="188"/>
      <c r="BW376" s="188"/>
      <c r="BX376" s="188"/>
      <c r="BY376" s="188"/>
      <c r="BZ376" s="188"/>
      <c r="CA376" s="188"/>
      <c r="CK376" s="143"/>
      <c r="CL376" s="143"/>
      <c r="CO376" s="188"/>
      <c r="CP376" s="188"/>
      <c r="CQ376" s="188"/>
      <c r="CR376" s="188"/>
      <c r="CS376" s="188"/>
      <c r="CT376" s="188"/>
      <c r="DH376" s="188"/>
      <c r="DI376" s="188"/>
      <c r="DJ376" s="188"/>
      <c r="DK376" s="188"/>
      <c r="DL376" s="188"/>
      <c r="DM376" s="188"/>
      <c r="EA376" s="188"/>
      <c r="EB376" s="188"/>
      <c r="EC376" s="188"/>
      <c r="ED376" s="188"/>
      <c r="EE376" s="188"/>
      <c r="EF376" s="188"/>
      <c r="ET376" s="188"/>
      <c r="EU376" s="188"/>
      <c r="EV376" s="188"/>
      <c r="EW376" s="188"/>
      <c r="EX376" s="188"/>
      <c r="EY376" s="188"/>
      <c r="FM376" s="188"/>
      <c r="FN376" s="188"/>
      <c r="FO376" s="188"/>
      <c r="FP376" s="188"/>
      <c r="FQ376" s="188"/>
      <c r="FR376" s="188"/>
      <c r="GF376" s="188"/>
      <c r="GG376" s="188"/>
      <c r="GH376" s="188"/>
      <c r="GI376" s="188"/>
      <c r="GJ376" s="188"/>
      <c r="GK376" s="188"/>
      <c r="GY376" s="188"/>
      <c r="GZ376" s="188"/>
      <c r="HA376" s="188"/>
      <c r="HB376" s="188"/>
      <c r="HC376" s="188"/>
      <c r="HD376" s="188"/>
      <c r="HR376" s="188"/>
      <c r="HS376" s="188"/>
      <c r="HT376" s="188"/>
      <c r="HU376" s="188"/>
      <c r="HV376" s="188"/>
      <c r="HW376" s="188"/>
      <c r="IK376" s="188"/>
      <c r="IL376" s="188"/>
    </row>
    <row r="377" spans="36:246" s="135" customFormat="1">
      <c r="AJ377" s="188"/>
      <c r="AK377" s="188"/>
      <c r="AL377" s="188"/>
      <c r="AM377" s="188"/>
      <c r="AN377" s="188"/>
      <c r="AO377" s="188"/>
      <c r="BV377" s="188"/>
      <c r="BW377" s="188"/>
      <c r="BX377" s="188"/>
      <c r="BY377" s="188"/>
      <c r="BZ377" s="188"/>
      <c r="CA377" s="188"/>
      <c r="CK377" s="143"/>
      <c r="CL377" s="143"/>
      <c r="CO377" s="188"/>
      <c r="CP377" s="188"/>
      <c r="CQ377" s="188"/>
      <c r="CR377" s="188"/>
      <c r="CS377" s="188"/>
      <c r="CT377" s="188"/>
      <c r="DH377" s="188"/>
      <c r="DI377" s="188"/>
      <c r="DJ377" s="188"/>
      <c r="DK377" s="188"/>
      <c r="DL377" s="188"/>
      <c r="DM377" s="188"/>
      <c r="EA377" s="188"/>
      <c r="EB377" s="188"/>
      <c r="EC377" s="188"/>
      <c r="ED377" s="188"/>
      <c r="EE377" s="188"/>
      <c r="EF377" s="188"/>
      <c r="ET377" s="188"/>
      <c r="EU377" s="188"/>
      <c r="EV377" s="188"/>
      <c r="EW377" s="188"/>
      <c r="EX377" s="188"/>
      <c r="EY377" s="188"/>
      <c r="FM377" s="188"/>
      <c r="FN377" s="188"/>
      <c r="FO377" s="188"/>
      <c r="FP377" s="188"/>
      <c r="FQ377" s="188"/>
      <c r="FR377" s="188"/>
      <c r="GF377" s="188"/>
      <c r="GG377" s="188"/>
      <c r="GH377" s="188"/>
      <c r="GI377" s="188"/>
      <c r="GJ377" s="188"/>
      <c r="GK377" s="188"/>
      <c r="GY377" s="188"/>
      <c r="GZ377" s="188"/>
      <c r="HA377" s="188"/>
      <c r="HB377" s="188"/>
      <c r="HC377" s="188"/>
      <c r="HD377" s="188"/>
      <c r="HR377" s="188"/>
      <c r="HS377" s="188"/>
      <c r="HT377" s="188"/>
      <c r="HU377" s="188"/>
      <c r="HV377" s="188"/>
      <c r="HW377" s="188"/>
      <c r="IK377" s="188"/>
      <c r="IL377" s="188"/>
    </row>
    <row r="378" spans="36:246" s="135" customFormat="1">
      <c r="AJ378" s="188"/>
      <c r="AK378" s="188"/>
      <c r="AL378" s="188"/>
      <c r="AM378" s="188"/>
      <c r="AN378" s="188"/>
      <c r="AO378" s="188"/>
      <c r="BV378" s="188"/>
      <c r="BW378" s="188"/>
      <c r="BX378" s="188"/>
      <c r="BY378" s="188"/>
      <c r="BZ378" s="188"/>
      <c r="CA378" s="188"/>
      <c r="CK378" s="143"/>
      <c r="CL378" s="143"/>
      <c r="CO378" s="188"/>
      <c r="CP378" s="188"/>
      <c r="CQ378" s="188"/>
      <c r="CR378" s="188"/>
      <c r="CS378" s="188"/>
      <c r="CT378" s="188"/>
      <c r="DH378" s="188"/>
      <c r="DI378" s="188"/>
      <c r="DJ378" s="188"/>
      <c r="DK378" s="188"/>
      <c r="DL378" s="188"/>
      <c r="DM378" s="188"/>
      <c r="EA378" s="188"/>
      <c r="EB378" s="188"/>
      <c r="EC378" s="188"/>
      <c r="ED378" s="188"/>
      <c r="EE378" s="188"/>
      <c r="EF378" s="188"/>
      <c r="ET378" s="188"/>
      <c r="EU378" s="188"/>
      <c r="EV378" s="188"/>
      <c r="EW378" s="188"/>
      <c r="EX378" s="188"/>
      <c r="EY378" s="188"/>
      <c r="FM378" s="188"/>
      <c r="FN378" s="188"/>
      <c r="FO378" s="188"/>
      <c r="FP378" s="188"/>
      <c r="FQ378" s="188"/>
      <c r="FR378" s="188"/>
      <c r="GF378" s="188"/>
      <c r="GG378" s="188"/>
      <c r="GH378" s="188"/>
      <c r="GI378" s="188"/>
      <c r="GJ378" s="188"/>
      <c r="GK378" s="188"/>
      <c r="GY378" s="188"/>
      <c r="GZ378" s="188"/>
      <c r="HA378" s="188"/>
      <c r="HB378" s="188"/>
      <c r="HC378" s="188"/>
      <c r="HD378" s="188"/>
      <c r="HR378" s="188"/>
      <c r="HS378" s="188"/>
      <c r="HT378" s="188"/>
      <c r="HU378" s="188"/>
      <c r="HV378" s="188"/>
      <c r="HW378" s="188"/>
      <c r="IK378" s="188"/>
      <c r="IL378" s="188"/>
    </row>
    <row r="379" spans="36:246" s="135" customFormat="1">
      <c r="AJ379" s="188"/>
      <c r="AK379" s="188"/>
      <c r="AL379" s="188"/>
      <c r="AM379" s="188"/>
      <c r="AN379" s="188"/>
      <c r="AO379" s="188"/>
      <c r="BV379" s="188"/>
      <c r="BW379" s="188"/>
      <c r="BX379" s="188"/>
      <c r="BY379" s="188"/>
      <c r="BZ379" s="188"/>
      <c r="CA379" s="188"/>
      <c r="CK379" s="143"/>
      <c r="CL379" s="143"/>
      <c r="CO379" s="188"/>
      <c r="CP379" s="188"/>
      <c r="CQ379" s="188"/>
      <c r="CR379" s="188"/>
      <c r="CS379" s="188"/>
      <c r="CT379" s="188"/>
      <c r="DH379" s="188"/>
      <c r="DI379" s="188"/>
      <c r="DJ379" s="188"/>
      <c r="DK379" s="188"/>
      <c r="DL379" s="188"/>
      <c r="DM379" s="188"/>
      <c r="EA379" s="188"/>
      <c r="EB379" s="188"/>
      <c r="EC379" s="188"/>
      <c r="ED379" s="188"/>
      <c r="EE379" s="188"/>
      <c r="EF379" s="188"/>
      <c r="ET379" s="188"/>
      <c r="EU379" s="188"/>
      <c r="EV379" s="188"/>
      <c r="EW379" s="188"/>
      <c r="EX379" s="188"/>
      <c r="EY379" s="188"/>
      <c r="FM379" s="188"/>
      <c r="FN379" s="188"/>
      <c r="FO379" s="188"/>
      <c r="FP379" s="188"/>
      <c r="FQ379" s="188"/>
      <c r="FR379" s="188"/>
      <c r="GF379" s="188"/>
      <c r="GG379" s="188"/>
      <c r="GH379" s="188"/>
      <c r="GI379" s="188"/>
      <c r="GJ379" s="188"/>
      <c r="GK379" s="188"/>
      <c r="GY379" s="188"/>
      <c r="GZ379" s="188"/>
      <c r="HA379" s="188"/>
      <c r="HB379" s="188"/>
      <c r="HC379" s="188"/>
      <c r="HD379" s="188"/>
      <c r="HR379" s="188"/>
      <c r="HS379" s="188"/>
      <c r="HT379" s="188"/>
      <c r="HU379" s="188"/>
      <c r="HV379" s="188"/>
      <c r="HW379" s="188"/>
      <c r="IK379" s="188"/>
      <c r="IL379" s="188"/>
    </row>
    <row r="380" spans="36:246" s="135" customFormat="1">
      <c r="AJ380" s="188"/>
      <c r="AK380" s="188"/>
      <c r="AL380" s="188"/>
      <c r="AM380" s="188"/>
      <c r="AN380" s="188"/>
      <c r="AO380" s="188"/>
      <c r="BV380" s="188"/>
      <c r="BW380" s="188"/>
      <c r="BX380" s="188"/>
      <c r="BY380" s="188"/>
      <c r="BZ380" s="188"/>
      <c r="CA380" s="188"/>
      <c r="CK380" s="143"/>
      <c r="CL380" s="143"/>
      <c r="CO380" s="188"/>
      <c r="CP380" s="188"/>
      <c r="CQ380" s="188"/>
      <c r="CR380" s="188"/>
      <c r="CS380" s="188"/>
      <c r="CT380" s="188"/>
      <c r="DH380" s="188"/>
      <c r="DI380" s="188"/>
      <c r="DJ380" s="188"/>
      <c r="DK380" s="188"/>
      <c r="DL380" s="188"/>
      <c r="DM380" s="188"/>
      <c r="EA380" s="188"/>
      <c r="EB380" s="188"/>
      <c r="EC380" s="188"/>
      <c r="ED380" s="188"/>
      <c r="EE380" s="188"/>
      <c r="EF380" s="188"/>
      <c r="ET380" s="188"/>
      <c r="EU380" s="188"/>
      <c r="EV380" s="188"/>
      <c r="EW380" s="188"/>
      <c r="EX380" s="188"/>
      <c r="EY380" s="188"/>
      <c r="FM380" s="188"/>
      <c r="FN380" s="188"/>
      <c r="FO380" s="188"/>
      <c r="FP380" s="188"/>
      <c r="FQ380" s="188"/>
      <c r="FR380" s="188"/>
      <c r="GF380" s="188"/>
      <c r="GG380" s="188"/>
      <c r="GH380" s="188"/>
      <c r="GI380" s="188"/>
      <c r="GJ380" s="188"/>
      <c r="GK380" s="188"/>
      <c r="GY380" s="188"/>
      <c r="GZ380" s="188"/>
      <c r="HA380" s="188"/>
      <c r="HB380" s="188"/>
      <c r="HC380" s="188"/>
      <c r="HD380" s="188"/>
      <c r="HR380" s="188"/>
      <c r="HS380" s="188"/>
      <c r="HT380" s="188"/>
      <c r="HU380" s="188"/>
      <c r="HV380" s="188"/>
      <c r="HW380" s="188"/>
      <c r="IK380" s="188"/>
      <c r="IL380" s="188"/>
    </row>
    <row r="381" spans="36:246" s="135" customFormat="1">
      <c r="AJ381" s="188"/>
      <c r="AK381" s="188"/>
      <c r="AL381" s="188"/>
      <c r="AM381" s="188"/>
      <c r="AN381" s="188"/>
      <c r="AO381" s="188"/>
      <c r="BV381" s="188"/>
      <c r="BW381" s="188"/>
      <c r="BX381" s="188"/>
      <c r="BY381" s="188"/>
      <c r="BZ381" s="188"/>
      <c r="CA381" s="188"/>
      <c r="CK381" s="143"/>
      <c r="CL381" s="143"/>
      <c r="CO381" s="188"/>
      <c r="CP381" s="188"/>
      <c r="CQ381" s="188"/>
      <c r="CR381" s="188"/>
      <c r="CS381" s="188"/>
      <c r="CT381" s="188"/>
      <c r="DH381" s="188"/>
      <c r="DI381" s="188"/>
      <c r="DJ381" s="188"/>
      <c r="DK381" s="188"/>
      <c r="DL381" s="188"/>
      <c r="DM381" s="188"/>
      <c r="EA381" s="188"/>
      <c r="EB381" s="188"/>
      <c r="EC381" s="188"/>
      <c r="ED381" s="188"/>
      <c r="EE381" s="188"/>
      <c r="EF381" s="188"/>
      <c r="ET381" s="188"/>
      <c r="EU381" s="188"/>
      <c r="EV381" s="188"/>
      <c r="EW381" s="188"/>
      <c r="EX381" s="188"/>
      <c r="EY381" s="188"/>
      <c r="FM381" s="188"/>
      <c r="FN381" s="188"/>
      <c r="FO381" s="188"/>
      <c r="FP381" s="188"/>
      <c r="FQ381" s="188"/>
      <c r="FR381" s="188"/>
      <c r="GF381" s="188"/>
      <c r="GG381" s="188"/>
      <c r="GH381" s="188"/>
      <c r="GI381" s="188"/>
      <c r="GJ381" s="188"/>
      <c r="GK381" s="188"/>
      <c r="GY381" s="188"/>
      <c r="GZ381" s="188"/>
      <c r="HA381" s="188"/>
      <c r="HB381" s="188"/>
      <c r="HC381" s="188"/>
      <c r="HD381" s="188"/>
      <c r="HR381" s="188"/>
      <c r="HS381" s="188"/>
      <c r="HT381" s="188"/>
      <c r="HU381" s="188"/>
      <c r="HV381" s="188"/>
      <c r="HW381" s="188"/>
      <c r="IK381" s="188"/>
      <c r="IL381" s="188"/>
    </row>
    <row r="382" spans="36:246" s="135" customFormat="1">
      <c r="AJ382" s="188"/>
      <c r="AK382" s="188"/>
      <c r="AL382" s="188"/>
      <c r="AM382" s="188"/>
      <c r="AN382" s="188"/>
      <c r="AO382" s="188"/>
      <c r="BV382" s="188"/>
      <c r="BW382" s="188"/>
      <c r="BX382" s="188"/>
      <c r="BY382" s="188"/>
      <c r="BZ382" s="188"/>
      <c r="CA382" s="188"/>
      <c r="CK382" s="143"/>
      <c r="CL382" s="143"/>
      <c r="CO382" s="188"/>
      <c r="CP382" s="188"/>
      <c r="CQ382" s="188"/>
      <c r="CR382" s="188"/>
      <c r="CS382" s="188"/>
      <c r="CT382" s="188"/>
      <c r="DH382" s="188"/>
      <c r="DI382" s="188"/>
      <c r="DJ382" s="188"/>
      <c r="DK382" s="188"/>
      <c r="DL382" s="188"/>
      <c r="DM382" s="188"/>
      <c r="EA382" s="188"/>
      <c r="EB382" s="188"/>
      <c r="EC382" s="188"/>
      <c r="ED382" s="188"/>
      <c r="EE382" s="188"/>
      <c r="EF382" s="188"/>
      <c r="ET382" s="188"/>
      <c r="EU382" s="188"/>
      <c r="EV382" s="188"/>
      <c r="EW382" s="188"/>
      <c r="EX382" s="188"/>
      <c r="EY382" s="188"/>
      <c r="FM382" s="188"/>
      <c r="FN382" s="188"/>
      <c r="FO382" s="188"/>
      <c r="FP382" s="188"/>
      <c r="FQ382" s="188"/>
      <c r="FR382" s="188"/>
      <c r="GF382" s="188"/>
      <c r="GG382" s="188"/>
      <c r="GH382" s="188"/>
      <c r="GI382" s="188"/>
      <c r="GJ382" s="188"/>
      <c r="GK382" s="188"/>
      <c r="GY382" s="188"/>
      <c r="GZ382" s="188"/>
      <c r="HA382" s="188"/>
      <c r="HB382" s="188"/>
      <c r="HC382" s="188"/>
      <c r="HD382" s="188"/>
      <c r="HR382" s="188"/>
      <c r="HS382" s="188"/>
      <c r="HT382" s="188"/>
      <c r="HU382" s="188"/>
      <c r="HV382" s="188"/>
      <c r="HW382" s="188"/>
      <c r="IK382" s="188"/>
      <c r="IL382" s="188"/>
    </row>
    <row r="383" spans="36:246" s="135" customFormat="1">
      <c r="AJ383" s="188"/>
      <c r="AK383" s="188"/>
      <c r="AL383" s="188"/>
      <c r="AM383" s="188"/>
      <c r="AN383" s="188"/>
      <c r="AO383" s="188"/>
      <c r="BV383" s="188"/>
      <c r="BW383" s="188"/>
      <c r="BX383" s="188"/>
      <c r="BY383" s="188"/>
      <c r="BZ383" s="188"/>
      <c r="CA383" s="188"/>
      <c r="CK383" s="143"/>
      <c r="CL383" s="143"/>
      <c r="CO383" s="188"/>
      <c r="CP383" s="188"/>
      <c r="CQ383" s="188"/>
      <c r="CR383" s="188"/>
      <c r="CS383" s="188"/>
      <c r="CT383" s="188"/>
      <c r="DH383" s="188"/>
      <c r="DI383" s="188"/>
      <c r="DJ383" s="188"/>
      <c r="DK383" s="188"/>
      <c r="DL383" s="188"/>
      <c r="DM383" s="188"/>
      <c r="EA383" s="188"/>
      <c r="EB383" s="188"/>
      <c r="EC383" s="188"/>
      <c r="ED383" s="188"/>
      <c r="EE383" s="188"/>
      <c r="EF383" s="188"/>
      <c r="ET383" s="188"/>
      <c r="EU383" s="188"/>
      <c r="EV383" s="188"/>
      <c r="EW383" s="188"/>
      <c r="EX383" s="188"/>
      <c r="EY383" s="188"/>
      <c r="FM383" s="188"/>
      <c r="FN383" s="188"/>
      <c r="FO383" s="188"/>
      <c r="FP383" s="188"/>
      <c r="FQ383" s="188"/>
      <c r="FR383" s="188"/>
      <c r="GF383" s="188"/>
      <c r="GG383" s="188"/>
      <c r="GH383" s="188"/>
      <c r="GI383" s="188"/>
      <c r="GJ383" s="188"/>
      <c r="GK383" s="188"/>
      <c r="GY383" s="188"/>
      <c r="GZ383" s="188"/>
      <c r="HA383" s="188"/>
      <c r="HB383" s="188"/>
      <c r="HC383" s="188"/>
      <c r="HD383" s="188"/>
      <c r="HR383" s="188"/>
      <c r="HS383" s="188"/>
      <c r="HT383" s="188"/>
      <c r="HU383" s="188"/>
      <c r="HV383" s="188"/>
      <c r="HW383" s="188"/>
      <c r="IK383" s="188"/>
      <c r="IL383" s="188"/>
    </row>
    <row r="384" spans="36:246" s="135" customFormat="1">
      <c r="AJ384" s="188"/>
      <c r="AK384" s="188"/>
      <c r="AL384" s="188"/>
      <c r="AM384" s="188"/>
      <c r="AN384" s="188"/>
      <c r="AO384" s="188"/>
      <c r="BV384" s="188"/>
      <c r="BW384" s="188"/>
      <c r="BX384" s="188"/>
      <c r="BY384" s="188"/>
      <c r="BZ384" s="188"/>
      <c r="CA384" s="188"/>
      <c r="CK384" s="143"/>
      <c r="CL384" s="143"/>
      <c r="CO384" s="188"/>
      <c r="CP384" s="188"/>
      <c r="CQ384" s="188"/>
      <c r="CR384" s="188"/>
      <c r="CS384" s="188"/>
      <c r="CT384" s="188"/>
      <c r="DH384" s="188"/>
      <c r="DI384" s="188"/>
      <c r="DJ384" s="188"/>
      <c r="DK384" s="188"/>
      <c r="DL384" s="188"/>
      <c r="DM384" s="188"/>
      <c r="EA384" s="188"/>
      <c r="EB384" s="188"/>
      <c r="EC384" s="188"/>
      <c r="ED384" s="188"/>
      <c r="EE384" s="188"/>
      <c r="EF384" s="188"/>
      <c r="ET384" s="188"/>
      <c r="EU384" s="188"/>
      <c r="EV384" s="188"/>
      <c r="EW384" s="188"/>
      <c r="EX384" s="188"/>
      <c r="EY384" s="188"/>
      <c r="FM384" s="188"/>
      <c r="FN384" s="188"/>
      <c r="FO384" s="188"/>
      <c r="FP384" s="188"/>
      <c r="FQ384" s="188"/>
      <c r="FR384" s="188"/>
      <c r="GF384" s="188"/>
      <c r="GG384" s="188"/>
      <c r="GH384" s="188"/>
      <c r="GI384" s="188"/>
      <c r="GJ384" s="188"/>
      <c r="GK384" s="188"/>
      <c r="GY384" s="188"/>
      <c r="GZ384" s="188"/>
      <c r="HA384" s="188"/>
      <c r="HB384" s="188"/>
      <c r="HC384" s="188"/>
      <c r="HD384" s="188"/>
      <c r="HR384" s="188"/>
      <c r="HS384" s="188"/>
      <c r="HT384" s="188"/>
      <c r="HU384" s="188"/>
      <c r="HV384" s="188"/>
      <c r="HW384" s="188"/>
      <c r="IK384" s="188"/>
      <c r="IL384" s="188"/>
    </row>
    <row r="385" spans="36:246" s="135" customFormat="1">
      <c r="AJ385" s="188"/>
      <c r="AK385" s="188"/>
      <c r="AL385" s="188"/>
      <c r="AM385" s="188"/>
      <c r="AN385" s="188"/>
      <c r="AO385" s="188"/>
      <c r="BV385" s="188"/>
      <c r="BW385" s="188"/>
      <c r="BX385" s="188"/>
      <c r="BY385" s="188"/>
      <c r="BZ385" s="188"/>
      <c r="CA385" s="188"/>
      <c r="CK385" s="143"/>
      <c r="CL385" s="143"/>
      <c r="CO385" s="188"/>
      <c r="CP385" s="188"/>
      <c r="CQ385" s="188"/>
      <c r="CR385" s="188"/>
      <c r="CS385" s="188"/>
      <c r="CT385" s="188"/>
      <c r="DH385" s="188"/>
      <c r="DI385" s="188"/>
      <c r="DJ385" s="188"/>
      <c r="DK385" s="188"/>
      <c r="DL385" s="188"/>
      <c r="DM385" s="188"/>
      <c r="EA385" s="188"/>
      <c r="EB385" s="188"/>
      <c r="EC385" s="188"/>
      <c r="ED385" s="188"/>
      <c r="EE385" s="188"/>
      <c r="EF385" s="188"/>
      <c r="ET385" s="188"/>
      <c r="EU385" s="188"/>
      <c r="EV385" s="188"/>
      <c r="EW385" s="188"/>
      <c r="EX385" s="188"/>
      <c r="EY385" s="188"/>
      <c r="FM385" s="188"/>
      <c r="FN385" s="188"/>
      <c r="FO385" s="188"/>
      <c r="FP385" s="188"/>
      <c r="FQ385" s="188"/>
      <c r="FR385" s="188"/>
      <c r="GF385" s="188"/>
      <c r="GG385" s="188"/>
      <c r="GH385" s="188"/>
      <c r="GI385" s="188"/>
      <c r="GJ385" s="188"/>
      <c r="GK385" s="188"/>
      <c r="GY385" s="188"/>
      <c r="GZ385" s="188"/>
      <c r="HA385" s="188"/>
      <c r="HB385" s="188"/>
      <c r="HC385" s="188"/>
      <c r="HD385" s="188"/>
      <c r="HR385" s="188"/>
      <c r="HS385" s="188"/>
      <c r="HT385" s="188"/>
      <c r="HU385" s="188"/>
      <c r="HV385" s="188"/>
      <c r="HW385" s="188"/>
      <c r="IK385" s="188"/>
      <c r="IL385" s="188"/>
    </row>
    <row r="386" spans="36:246" s="135" customFormat="1">
      <c r="AJ386" s="188"/>
      <c r="AK386" s="188"/>
      <c r="AL386" s="188"/>
      <c r="AM386" s="188"/>
      <c r="AN386" s="188"/>
      <c r="AO386" s="188"/>
      <c r="BV386" s="188"/>
      <c r="BW386" s="188"/>
      <c r="BX386" s="188"/>
      <c r="BY386" s="188"/>
      <c r="BZ386" s="188"/>
      <c r="CA386" s="188"/>
      <c r="CK386" s="143"/>
      <c r="CL386" s="143"/>
      <c r="CO386" s="188"/>
      <c r="CP386" s="188"/>
      <c r="CQ386" s="188"/>
      <c r="CR386" s="188"/>
      <c r="CS386" s="188"/>
      <c r="CT386" s="188"/>
      <c r="DH386" s="188"/>
      <c r="DI386" s="188"/>
      <c r="DJ386" s="188"/>
      <c r="DK386" s="188"/>
      <c r="DL386" s="188"/>
      <c r="DM386" s="188"/>
      <c r="EA386" s="188"/>
      <c r="EB386" s="188"/>
      <c r="EC386" s="188"/>
      <c r="ED386" s="188"/>
      <c r="EE386" s="188"/>
      <c r="EF386" s="188"/>
      <c r="ET386" s="188"/>
      <c r="EU386" s="188"/>
      <c r="EV386" s="188"/>
      <c r="EW386" s="188"/>
      <c r="EX386" s="188"/>
      <c r="EY386" s="188"/>
      <c r="FM386" s="188"/>
      <c r="FN386" s="188"/>
      <c r="FO386" s="188"/>
      <c r="FP386" s="188"/>
      <c r="FQ386" s="188"/>
      <c r="FR386" s="188"/>
      <c r="GF386" s="188"/>
      <c r="GG386" s="188"/>
      <c r="GH386" s="188"/>
      <c r="GI386" s="188"/>
      <c r="GJ386" s="188"/>
      <c r="GK386" s="188"/>
      <c r="GY386" s="188"/>
      <c r="GZ386" s="188"/>
      <c r="HA386" s="188"/>
      <c r="HB386" s="188"/>
      <c r="HC386" s="188"/>
      <c r="HD386" s="188"/>
      <c r="HR386" s="188"/>
      <c r="HS386" s="188"/>
      <c r="HT386" s="188"/>
      <c r="HU386" s="188"/>
      <c r="HV386" s="188"/>
      <c r="HW386" s="188"/>
      <c r="IK386" s="188"/>
      <c r="IL386" s="188"/>
    </row>
    <row r="387" spans="36:246" s="135" customFormat="1">
      <c r="AJ387" s="188"/>
      <c r="AK387" s="188"/>
      <c r="AL387" s="188"/>
      <c r="AM387" s="188"/>
      <c r="AN387" s="188"/>
      <c r="AO387" s="188"/>
      <c r="BV387" s="188"/>
      <c r="BW387" s="188"/>
      <c r="BX387" s="188"/>
      <c r="BY387" s="188"/>
      <c r="BZ387" s="188"/>
      <c r="CA387" s="188"/>
      <c r="CK387" s="143"/>
      <c r="CL387" s="143"/>
      <c r="CO387" s="188"/>
      <c r="CP387" s="188"/>
      <c r="CQ387" s="188"/>
      <c r="CR387" s="188"/>
      <c r="CS387" s="188"/>
      <c r="CT387" s="188"/>
      <c r="DH387" s="188"/>
      <c r="DI387" s="188"/>
      <c r="DJ387" s="188"/>
      <c r="DK387" s="188"/>
      <c r="DL387" s="188"/>
      <c r="DM387" s="188"/>
      <c r="EA387" s="188"/>
      <c r="EB387" s="188"/>
      <c r="EC387" s="188"/>
      <c r="ED387" s="188"/>
      <c r="EE387" s="188"/>
      <c r="EF387" s="188"/>
      <c r="ET387" s="188"/>
      <c r="EU387" s="188"/>
      <c r="EV387" s="188"/>
      <c r="EW387" s="188"/>
      <c r="EX387" s="188"/>
      <c r="EY387" s="188"/>
      <c r="FM387" s="188"/>
      <c r="FN387" s="188"/>
      <c r="FO387" s="188"/>
      <c r="FP387" s="188"/>
      <c r="FQ387" s="188"/>
      <c r="FR387" s="188"/>
      <c r="GF387" s="188"/>
      <c r="GG387" s="188"/>
      <c r="GH387" s="188"/>
      <c r="GI387" s="188"/>
      <c r="GJ387" s="188"/>
      <c r="GK387" s="188"/>
      <c r="GY387" s="188"/>
      <c r="GZ387" s="188"/>
      <c r="HA387" s="188"/>
      <c r="HB387" s="188"/>
      <c r="HC387" s="188"/>
      <c r="HD387" s="188"/>
      <c r="HR387" s="188"/>
      <c r="HS387" s="188"/>
      <c r="HT387" s="188"/>
      <c r="HU387" s="188"/>
      <c r="HV387" s="188"/>
      <c r="HW387" s="188"/>
      <c r="IK387" s="188"/>
      <c r="IL387" s="188"/>
    </row>
    <row r="388" spans="36:246" s="135" customFormat="1">
      <c r="AJ388" s="188"/>
      <c r="AK388" s="188"/>
      <c r="AL388" s="188"/>
      <c r="AM388" s="188"/>
      <c r="AN388" s="188"/>
      <c r="AO388" s="188"/>
      <c r="BV388" s="188"/>
      <c r="BW388" s="188"/>
      <c r="BX388" s="188"/>
      <c r="BY388" s="188"/>
      <c r="BZ388" s="188"/>
      <c r="CA388" s="188"/>
      <c r="CK388" s="143"/>
      <c r="CL388" s="143"/>
      <c r="CO388" s="188"/>
      <c r="CP388" s="188"/>
      <c r="CQ388" s="188"/>
      <c r="CR388" s="188"/>
      <c r="CS388" s="188"/>
      <c r="CT388" s="188"/>
      <c r="DH388" s="188"/>
      <c r="DI388" s="188"/>
      <c r="DJ388" s="188"/>
      <c r="DK388" s="188"/>
      <c r="DL388" s="188"/>
      <c r="DM388" s="188"/>
      <c r="EA388" s="188"/>
      <c r="EB388" s="188"/>
      <c r="EC388" s="188"/>
      <c r="ED388" s="188"/>
      <c r="EE388" s="188"/>
      <c r="EF388" s="188"/>
      <c r="ET388" s="188"/>
      <c r="EU388" s="188"/>
      <c r="EV388" s="188"/>
      <c r="EW388" s="188"/>
      <c r="EX388" s="188"/>
      <c r="EY388" s="188"/>
      <c r="FM388" s="188"/>
      <c r="FN388" s="188"/>
      <c r="FO388" s="188"/>
      <c r="FP388" s="188"/>
      <c r="FQ388" s="188"/>
      <c r="FR388" s="188"/>
      <c r="GF388" s="188"/>
      <c r="GG388" s="188"/>
      <c r="GH388" s="188"/>
      <c r="GI388" s="188"/>
      <c r="GJ388" s="188"/>
      <c r="GK388" s="188"/>
      <c r="GY388" s="188"/>
      <c r="GZ388" s="188"/>
      <c r="HA388" s="188"/>
      <c r="HB388" s="188"/>
      <c r="HC388" s="188"/>
      <c r="HD388" s="188"/>
      <c r="HR388" s="188"/>
      <c r="HS388" s="188"/>
      <c r="HT388" s="188"/>
      <c r="HU388" s="188"/>
      <c r="HV388" s="188"/>
      <c r="HW388" s="188"/>
      <c r="IK388" s="188"/>
      <c r="IL388" s="188"/>
    </row>
    <row r="389" spans="36:246" s="135" customFormat="1">
      <c r="AJ389" s="188"/>
      <c r="AK389" s="188"/>
      <c r="AL389" s="188"/>
      <c r="AM389" s="188"/>
      <c r="AN389" s="188"/>
      <c r="AO389" s="188"/>
      <c r="BV389" s="188"/>
      <c r="BW389" s="188"/>
      <c r="BX389" s="188"/>
      <c r="BY389" s="188"/>
      <c r="BZ389" s="188"/>
      <c r="CA389" s="188"/>
      <c r="CK389" s="143"/>
      <c r="CL389" s="143"/>
      <c r="CO389" s="188"/>
      <c r="CP389" s="188"/>
      <c r="CQ389" s="188"/>
      <c r="CR389" s="188"/>
      <c r="CS389" s="188"/>
      <c r="CT389" s="188"/>
      <c r="DH389" s="188"/>
      <c r="DI389" s="188"/>
      <c r="DJ389" s="188"/>
      <c r="DK389" s="188"/>
      <c r="DL389" s="188"/>
      <c r="DM389" s="188"/>
      <c r="EA389" s="188"/>
      <c r="EB389" s="188"/>
      <c r="EC389" s="188"/>
      <c r="ED389" s="188"/>
      <c r="EE389" s="188"/>
      <c r="EF389" s="188"/>
      <c r="ET389" s="188"/>
      <c r="EU389" s="188"/>
      <c r="EV389" s="188"/>
      <c r="EW389" s="188"/>
      <c r="EX389" s="188"/>
      <c r="EY389" s="188"/>
      <c r="FM389" s="188"/>
      <c r="FN389" s="188"/>
      <c r="FO389" s="188"/>
      <c r="FP389" s="188"/>
      <c r="FQ389" s="188"/>
      <c r="FR389" s="188"/>
      <c r="GF389" s="188"/>
      <c r="GG389" s="188"/>
      <c r="GH389" s="188"/>
      <c r="GI389" s="188"/>
      <c r="GJ389" s="188"/>
      <c r="GK389" s="188"/>
      <c r="GY389" s="188"/>
      <c r="GZ389" s="188"/>
      <c r="HA389" s="188"/>
      <c r="HB389" s="188"/>
      <c r="HC389" s="188"/>
      <c r="HD389" s="188"/>
      <c r="HR389" s="188"/>
      <c r="HS389" s="188"/>
      <c r="HT389" s="188"/>
      <c r="HU389" s="188"/>
      <c r="HV389" s="188"/>
      <c r="HW389" s="188"/>
      <c r="IK389" s="188"/>
      <c r="IL389" s="188"/>
    </row>
    <row r="390" spans="36:246" s="135" customFormat="1">
      <c r="AJ390" s="188"/>
      <c r="AK390" s="188"/>
      <c r="AL390" s="188"/>
      <c r="AM390" s="188"/>
      <c r="AN390" s="188"/>
      <c r="AO390" s="188"/>
      <c r="BV390" s="188"/>
      <c r="BW390" s="188"/>
      <c r="BX390" s="188"/>
      <c r="BY390" s="188"/>
      <c r="BZ390" s="188"/>
      <c r="CA390" s="188"/>
      <c r="CK390" s="143"/>
      <c r="CL390" s="143"/>
      <c r="CO390" s="188"/>
      <c r="CP390" s="188"/>
      <c r="CQ390" s="188"/>
      <c r="CR390" s="188"/>
      <c r="CS390" s="188"/>
      <c r="CT390" s="188"/>
      <c r="DH390" s="188"/>
      <c r="DI390" s="188"/>
      <c r="DJ390" s="188"/>
      <c r="DK390" s="188"/>
      <c r="DL390" s="188"/>
      <c r="DM390" s="188"/>
      <c r="EA390" s="188"/>
      <c r="EB390" s="188"/>
      <c r="EC390" s="188"/>
      <c r="ED390" s="188"/>
      <c r="EE390" s="188"/>
      <c r="EF390" s="188"/>
      <c r="ET390" s="188"/>
      <c r="EU390" s="188"/>
      <c r="EV390" s="188"/>
      <c r="EW390" s="188"/>
      <c r="EX390" s="188"/>
      <c r="EY390" s="188"/>
      <c r="FM390" s="188"/>
      <c r="FN390" s="188"/>
      <c r="FO390" s="188"/>
      <c r="FP390" s="188"/>
      <c r="FQ390" s="188"/>
      <c r="FR390" s="188"/>
      <c r="GF390" s="188"/>
      <c r="GG390" s="188"/>
      <c r="GH390" s="188"/>
      <c r="GI390" s="188"/>
      <c r="GJ390" s="188"/>
      <c r="GK390" s="188"/>
      <c r="GY390" s="188"/>
      <c r="GZ390" s="188"/>
      <c r="HA390" s="188"/>
      <c r="HB390" s="188"/>
      <c r="HC390" s="188"/>
      <c r="HD390" s="188"/>
      <c r="HR390" s="188"/>
      <c r="HS390" s="188"/>
      <c r="HT390" s="188"/>
      <c r="HU390" s="188"/>
      <c r="HV390" s="188"/>
      <c r="HW390" s="188"/>
      <c r="IK390" s="188"/>
      <c r="IL390" s="188"/>
    </row>
    <row r="391" spans="36:246" s="135" customFormat="1">
      <c r="AJ391" s="188"/>
      <c r="AK391" s="188"/>
      <c r="AL391" s="188"/>
      <c r="AM391" s="188"/>
      <c r="AN391" s="188"/>
      <c r="AO391" s="188"/>
      <c r="BV391" s="188"/>
      <c r="BW391" s="188"/>
      <c r="BX391" s="188"/>
      <c r="BY391" s="188"/>
      <c r="BZ391" s="188"/>
      <c r="CA391" s="188"/>
      <c r="CK391" s="143"/>
      <c r="CL391" s="143"/>
      <c r="CO391" s="188"/>
      <c r="CP391" s="188"/>
      <c r="CQ391" s="188"/>
      <c r="CR391" s="188"/>
      <c r="CS391" s="188"/>
      <c r="CT391" s="188"/>
      <c r="DH391" s="188"/>
      <c r="DI391" s="188"/>
      <c r="DJ391" s="188"/>
      <c r="DK391" s="188"/>
      <c r="DL391" s="188"/>
      <c r="DM391" s="188"/>
      <c r="EA391" s="188"/>
      <c r="EB391" s="188"/>
      <c r="EC391" s="188"/>
      <c r="ED391" s="188"/>
      <c r="EE391" s="188"/>
      <c r="EF391" s="188"/>
      <c r="ET391" s="188"/>
      <c r="EU391" s="188"/>
      <c r="EV391" s="188"/>
      <c r="EW391" s="188"/>
      <c r="EX391" s="188"/>
      <c r="EY391" s="188"/>
      <c r="FM391" s="188"/>
      <c r="FN391" s="188"/>
      <c r="FO391" s="188"/>
      <c r="FP391" s="188"/>
      <c r="FQ391" s="188"/>
      <c r="FR391" s="188"/>
      <c r="GF391" s="188"/>
      <c r="GG391" s="188"/>
      <c r="GH391" s="188"/>
      <c r="GI391" s="188"/>
      <c r="GJ391" s="188"/>
      <c r="GK391" s="188"/>
      <c r="GY391" s="188"/>
      <c r="GZ391" s="188"/>
      <c r="HA391" s="188"/>
      <c r="HB391" s="188"/>
      <c r="HC391" s="188"/>
      <c r="HD391" s="188"/>
      <c r="HR391" s="188"/>
      <c r="HS391" s="188"/>
      <c r="HT391" s="188"/>
      <c r="HU391" s="188"/>
      <c r="HV391" s="188"/>
      <c r="HW391" s="188"/>
      <c r="IK391" s="188"/>
      <c r="IL391" s="188"/>
    </row>
    <row r="392" spans="36:246" s="135" customFormat="1">
      <c r="AJ392" s="188"/>
      <c r="AK392" s="188"/>
      <c r="AL392" s="188"/>
      <c r="AM392" s="188"/>
      <c r="AN392" s="188"/>
      <c r="AO392" s="188"/>
      <c r="BV392" s="188"/>
      <c r="BW392" s="188"/>
      <c r="BX392" s="188"/>
      <c r="BY392" s="188"/>
      <c r="BZ392" s="188"/>
      <c r="CA392" s="188"/>
      <c r="CK392" s="143"/>
      <c r="CL392" s="143"/>
      <c r="CO392" s="188"/>
      <c r="CP392" s="188"/>
      <c r="CQ392" s="188"/>
      <c r="CR392" s="188"/>
      <c r="CS392" s="188"/>
      <c r="CT392" s="188"/>
      <c r="DH392" s="188"/>
      <c r="DI392" s="188"/>
      <c r="DJ392" s="188"/>
      <c r="DK392" s="188"/>
      <c r="DL392" s="188"/>
      <c r="DM392" s="188"/>
      <c r="EA392" s="188"/>
      <c r="EB392" s="188"/>
      <c r="EC392" s="188"/>
      <c r="ED392" s="188"/>
      <c r="EE392" s="188"/>
      <c r="EF392" s="188"/>
      <c r="ET392" s="188"/>
      <c r="EU392" s="188"/>
      <c r="EV392" s="188"/>
      <c r="EW392" s="188"/>
      <c r="EX392" s="188"/>
      <c r="EY392" s="188"/>
      <c r="FM392" s="188"/>
      <c r="FN392" s="188"/>
      <c r="FO392" s="188"/>
      <c r="FP392" s="188"/>
      <c r="FQ392" s="188"/>
      <c r="FR392" s="188"/>
      <c r="GF392" s="188"/>
      <c r="GG392" s="188"/>
      <c r="GH392" s="188"/>
      <c r="GI392" s="188"/>
      <c r="GJ392" s="188"/>
      <c r="GK392" s="188"/>
      <c r="GY392" s="188"/>
      <c r="GZ392" s="188"/>
      <c r="HA392" s="188"/>
      <c r="HB392" s="188"/>
      <c r="HC392" s="188"/>
      <c r="HD392" s="188"/>
      <c r="HR392" s="188"/>
      <c r="HS392" s="188"/>
      <c r="HT392" s="188"/>
      <c r="HU392" s="188"/>
      <c r="HV392" s="188"/>
      <c r="HW392" s="188"/>
      <c r="IK392" s="188"/>
      <c r="IL392" s="188"/>
    </row>
    <row r="393" spans="36:246" s="135" customFormat="1">
      <c r="AJ393" s="188"/>
      <c r="AK393" s="188"/>
      <c r="AL393" s="188"/>
      <c r="AM393" s="188"/>
      <c r="AN393" s="188"/>
      <c r="AO393" s="188"/>
      <c r="BV393" s="188"/>
      <c r="BW393" s="188"/>
      <c r="BX393" s="188"/>
      <c r="BY393" s="188"/>
      <c r="BZ393" s="188"/>
      <c r="CA393" s="188"/>
      <c r="CK393" s="143"/>
      <c r="CL393" s="143"/>
      <c r="CO393" s="188"/>
      <c r="CP393" s="188"/>
      <c r="CQ393" s="188"/>
      <c r="CR393" s="188"/>
      <c r="CS393" s="188"/>
      <c r="CT393" s="188"/>
      <c r="DH393" s="188"/>
      <c r="DI393" s="188"/>
      <c r="DJ393" s="188"/>
      <c r="DK393" s="188"/>
      <c r="DL393" s="188"/>
      <c r="DM393" s="188"/>
      <c r="EA393" s="188"/>
      <c r="EB393" s="188"/>
      <c r="EC393" s="188"/>
      <c r="ED393" s="188"/>
      <c r="EE393" s="188"/>
      <c r="EF393" s="188"/>
      <c r="ET393" s="188"/>
      <c r="EU393" s="188"/>
      <c r="EV393" s="188"/>
      <c r="EW393" s="188"/>
      <c r="EX393" s="188"/>
      <c r="EY393" s="188"/>
      <c r="FM393" s="188"/>
      <c r="FN393" s="188"/>
      <c r="FO393" s="188"/>
      <c r="FP393" s="188"/>
      <c r="FQ393" s="188"/>
      <c r="FR393" s="188"/>
      <c r="GF393" s="188"/>
      <c r="GG393" s="188"/>
      <c r="GH393" s="188"/>
      <c r="GI393" s="188"/>
      <c r="GJ393" s="188"/>
      <c r="GK393" s="188"/>
      <c r="GY393" s="188"/>
      <c r="GZ393" s="188"/>
      <c r="HA393" s="188"/>
      <c r="HB393" s="188"/>
      <c r="HC393" s="188"/>
      <c r="HD393" s="188"/>
      <c r="HR393" s="188"/>
      <c r="HS393" s="188"/>
      <c r="HT393" s="188"/>
      <c r="HU393" s="188"/>
      <c r="HV393" s="188"/>
      <c r="HW393" s="188"/>
      <c r="IK393" s="188"/>
      <c r="IL393" s="188"/>
    </row>
    <row r="394" spans="36:246" s="135" customFormat="1">
      <c r="AJ394" s="188"/>
      <c r="AK394" s="188"/>
      <c r="AL394" s="188"/>
      <c r="AM394" s="188"/>
      <c r="AN394" s="188"/>
      <c r="AO394" s="188"/>
      <c r="BV394" s="188"/>
      <c r="BW394" s="188"/>
      <c r="BX394" s="188"/>
      <c r="BY394" s="188"/>
      <c r="BZ394" s="188"/>
      <c r="CA394" s="188"/>
      <c r="CK394" s="143"/>
      <c r="CL394" s="143"/>
      <c r="CO394" s="188"/>
      <c r="CP394" s="188"/>
      <c r="CQ394" s="188"/>
      <c r="CR394" s="188"/>
      <c r="CS394" s="188"/>
      <c r="CT394" s="188"/>
      <c r="DH394" s="188"/>
      <c r="DI394" s="188"/>
      <c r="DJ394" s="188"/>
      <c r="DK394" s="188"/>
      <c r="DL394" s="188"/>
      <c r="DM394" s="188"/>
      <c r="EA394" s="188"/>
      <c r="EB394" s="188"/>
      <c r="EC394" s="188"/>
      <c r="ED394" s="188"/>
      <c r="EE394" s="188"/>
      <c r="EF394" s="188"/>
      <c r="ET394" s="188"/>
      <c r="EU394" s="188"/>
      <c r="EV394" s="188"/>
      <c r="EW394" s="188"/>
      <c r="EX394" s="188"/>
      <c r="EY394" s="188"/>
      <c r="FM394" s="188"/>
      <c r="FN394" s="188"/>
      <c r="FO394" s="188"/>
      <c r="FP394" s="188"/>
      <c r="FQ394" s="188"/>
      <c r="FR394" s="188"/>
      <c r="GF394" s="188"/>
      <c r="GG394" s="188"/>
      <c r="GH394" s="188"/>
      <c r="GI394" s="188"/>
      <c r="GJ394" s="188"/>
      <c r="GK394" s="188"/>
      <c r="GY394" s="188"/>
      <c r="GZ394" s="188"/>
      <c r="HA394" s="188"/>
      <c r="HB394" s="188"/>
      <c r="HC394" s="188"/>
      <c r="HD394" s="188"/>
      <c r="HR394" s="188"/>
      <c r="HS394" s="188"/>
      <c r="HT394" s="188"/>
      <c r="HU394" s="188"/>
      <c r="HV394" s="188"/>
      <c r="HW394" s="188"/>
      <c r="IK394" s="188"/>
      <c r="IL394" s="188"/>
    </row>
    <row r="395" spans="36:246" s="135" customFormat="1">
      <c r="AJ395" s="188"/>
      <c r="AK395" s="188"/>
      <c r="AL395" s="188"/>
      <c r="AM395" s="188"/>
      <c r="AN395" s="188"/>
      <c r="AO395" s="188"/>
      <c r="BV395" s="188"/>
      <c r="BW395" s="188"/>
      <c r="BX395" s="188"/>
      <c r="BY395" s="188"/>
      <c r="BZ395" s="188"/>
      <c r="CA395" s="188"/>
      <c r="CK395" s="143"/>
      <c r="CL395" s="143"/>
      <c r="CO395" s="188"/>
      <c r="CP395" s="188"/>
      <c r="CQ395" s="188"/>
      <c r="CR395" s="188"/>
      <c r="CS395" s="188"/>
      <c r="CT395" s="188"/>
      <c r="DH395" s="188"/>
      <c r="DI395" s="188"/>
      <c r="DJ395" s="188"/>
      <c r="DK395" s="188"/>
      <c r="DL395" s="188"/>
      <c r="DM395" s="188"/>
      <c r="EA395" s="188"/>
      <c r="EB395" s="188"/>
      <c r="EC395" s="188"/>
      <c r="ED395" s="188"/>
      <c r="EE395" s="188"/>
      <c r="EF395" s="188"/>
      <c r="ET395" s="188"/>
      <c r="EU395" s="188"/>
      <c r="EV395" s="188"/>
      <c r="EW395" s="188"/>
      <c r="EX395" s="188"/>
      <c r="EY395" s="188"/>
      <c r="FM395" s="188"/>
      <c r="FN395" s="188"/>
      <c r="FO395" s="188"/>
      <c r="FP395" s="188"/>
      <c r="FQ395" s="188"/>
      <c r="FR395" s="188"/>
      <c r="GF395" s="188"/>
      <c r="GG395" s="188"/>
      <c r="GH395" s="188"/>
      <c r="GI395" s="188"/>
      <c r="GJ395" s="188"/>
      <c r="GK395" s="188"/>
      <c r="GY395" s="188"/>
      <c r="GZ395" s="188"/>
      <c r="HA395" s="188"/>
      <c r="HB395" s="188"/>
      <c r="HC395" s="188"/>
      <c r="HD395" s="188"/>
      <c r="HR395" s="188"/>
      <c r="HS395" s="188"/>
      <c r="HT395" s="188"/>
      <c r="HU395" s="188"/>
      <c r="HV395" s="188"/>
      <c r="HW395" s="188"/>
      <c r="IK395" s="188"/>
      <c r="IL395" s="188"/>
    </row>
    <row r="396" spans="36:246" s="135" customFormat="1">
      <c r="AJ396" s="188"/>
      <c r="AK396" s="188"/>
      <c r="AL396" s="188"/>
      <c r="AM396" s="188"/>
      <c r="AN396" s="188"/>
      <c r="AO396" s="188"/>
      <c r="BV396" s="188"/>
      <c r="BW396" s="188"/>
      <c r="BX396" s="188"/>
      <c r="BY396" s="188"/>
      <c r="BZ396" s="188"/>
      <c r="CA396" s="188"/>
      <c r="CK396" s="143"/>
      <c r="CL396" s="143"/>
      <c r="CO396" s="188"/>
      <c r="CP396" s="188"/>
      <c r="CQ396" s="188"/>
      <c r="CR396" s="188"/>
      <c r="CS396" s="188"/>
      <c r="CT396" s="188"/>
      <c r="DH396" s="188"/>
      <c r="DI396" s="188"/>
      <c r="DJ396" s="188"/>
      <c r="DK396" s="188"/>
      <c r="DL396" s="188"/>
      <c r="DM396" s="188"/>
      <c r="EA396" s="188"/>
      <c r="EB396" s="188"/>
      <c r="EC396" s="188"/>
      <c r="ED396" s="188"/>
      <c r="EE396" s="188"/>
      <c r="EF396" s="188"/>
      <c r="ET396" s="188"/>
      <c r="EU396" s="188"/>
      <c r="EV396" s="188"/>
      <c r="EW396" s="188"/>
      <c r="EX396" s="188"/>
      <c r="EY396" s="188"/>
      <c r="FM396" s="188"/>
      <c r="FN396" s="188"/>
      <c r="FO396" s="188"/>
      <c r="FP396" s="188"/>
      <c r="FQ396" s="188"/>
      <c r="FR396" s="188"/>
      <c r="GF396" s="188"/>
      <c r="GG396" s="188"/>
      <c r="GH396" s="188"/>
      <c r="GI396" s="188"/>
      <c r="GJ396" s="188"/>
      <c r="GK396" s="188"/>
      <c r="GY396" s="188"/>
      <c r="GZ396" s="188"/>
      <c r="HA396" s="188"/>
      <c r="HB396" s="188"/>
      <c r="HC396" s="188"/>
      <c r="HD396" s="188"/>
      <c r="HR396" s="188"/>
      <c r="HS396" s="188"/>
      <c r="HT396" s="188"/>
      <c r="HU396" s="188"/>
      <c r="HV396" s="188"/>
      <c r="HW396" s="188"/>
      <c r="IK396" s="188"/>
      <c r="IL396" s="188"/>
    </row>
    <row r="397" spans="36:246" s="135" customFormat="1">
      <c r="AJ397" s="188"/>
      <c r="AK397" s="188"/>
      <c r="AL397" s="188"/>
      <c r="AM397" s="188"/>
      <c r="AN397" s="188"/>
      <c r="AO397" s="188"/>
      <c r="BV397" s="188"/>
      <c r="BW397" s="188"/>
      <c r="BX397" s="188"/>
      <c r="BY397" s="188"/>
      <c r="BZ397" s="188"/>
      <c r="CA397" s="188"/>
      <c r="CK397" s="143"/>
      <c r="CL397" s="143"/>
      <c r="CO397" s="188"/>
      <c r="CP397" s="188"/>
      <c r="CQ397" s="188"/>
      <c r="CR397" s="188"/>
      <c r="CS397" s="188"/>
      <c r="CT397" s="188"/>
      <c r="DH397" s="188"/>
      <c r="DI397" s="188"/>
      <c r="DJ397" s="188"/>
      <c r="DK397" s="188"/>
      <c r="DL397" s="188"/>
      <c r="DM397" s="188"/>
      <c r="EA397" s="188"/>
      <c r="EB397" s="188"/>
      <c r="EC397" s="188"/>
      <c r="ED397" s="188"/>
      <c r="EE397" s="188"/>
      <c r="EF397" s="188"/>
      <c r="ET397" s="188"/>
      <c r="EU397" s="188"/>
      <c r="EV397" s="188"/>
      <c r="EW397" s="188"/>
      <c r="EX397" s="188"/>
      <c r="EY397" s="188"/>
      <c r="FM397" s="188"/>
      <c r="FN397" s="188"/>
      <c r="FO397" s="188"/>
      <c r="FP397" s="188"/>
      <c r="FQ397" s="188"/>
      <c r="FR397" s="188"/>
      <c r="GF397" s="188"/>
      <c r="GG397" s="188"/>
      <c r="GH397" s="188"/>
      <c r="GI397" s="188"/>
      <c r="GJ397" s="188"/>
      <c r="GK397" s="188"/>
      <c r="GY397" s="188"/>
      <c r="GZ397" s="188"/>
      <c r="HA397" s="188"/>
      <c r="HB397" s="188"/>
      <c r="HC397" s="188"/>
      <c r="HD397" s="188"/>
      <c r="HR397" s="188"/>
      <c r="HS397" s="188"/>
      <c r="HT397" s="188"/>
      <c r="HU397" s="188"/>
      <c r="HV397" s="188"/>
      <c r="HW397" s="188"/>
      <c r="IK397" s="188"/>
      <c r="IL397" s="188"/>
    </row>
    <row r="398" spans="36:246" s="135" customFormat="1">
      <c r="AJ398" s="188"/>
      <c r="AK398" s="188"/>
      <c r="AL398" s="188"/>
      <c r="AM398" s="188"/>
      <c r="AN398" s="188"/>
      <c r="AO398" s="188"/>
      <c r="BV398" s="188"/>
      <c r="BW398" s="188"/>
      <c r="BX398" s="188"/>
      <c r="BY398" s="188"/>
      <c r="BZ398" s="188"/>
      <c r="CA398" s="188"/>
      <c r="CK398" s="143"/>
      <c r="CL398" s="143"/>
      <c r="CO398" s="188"/>
      <c r="CP398" s="188"/>
      <c r="CQ398" s="188"/>
      <c r="CR398" s="188"/>
      <c r="CS398" s="188"/>
      <c r="CT398" s="188"/>
      <c r="DH398" s="188"/>
      <c r="DI398" s="188"/>
      <c r="DJ398" s="188"/>
      <c r="DK398" s="188"/>
      <c r="DL398" s="188"/>
      <c r="DM398" s="188"/>
      <c r="EA398" s="188"/>
      <c r="EB398" s="188"/>
      <c r="EC398" s="188"/>
      <c r="ED398" s="188"/>
      <c r="EE398" s="188"/>
      <c r="EF398" s="188"/>
      <c r="ET398" s="188"/>
      <c r="EU398" s="188"/>
      <c r="EV398" s="188"/>
      <c r="EW398" s="188"/>
      <c r="EX398" s="188"/>
      <c r="EY398" s="188"/>
      <c r="FM398" s="188"/>
      <c r="FN398" s="188"/>
      <c r="FO398" s="188"/>
      <c r="FP398" s="188"/>
      <c r="FQ398" s="188"/>
      <c r="FR398" s="188"/>
      <c r="GF398" s="188"/>
      <c r="GG398" s="188"/>
      <c r="GH398" s="188"/>
      <c r="GI398" s="188"/>
      <c r="GJ398" s="188"/>
      <c r="GK398" s="188"/>
      <c r="GY398" s="188"/>
      <c r="GZ398" s="188"/>
      <c r="HA398" s="188"/>
      <c r="HB398" s="188"/>
      <c r="HC398" s="188"/>
      <c r="HD398" s="188"/>
      <c r="HR398" s="188"/>
      <c r="HS398" s="188"/>
      <c r="HT398" s="188"/>
      <c r="HU398" s="188"/>
      <c r="HV398" s="188"/>
      <c r="HW398" s="188"/>
      <c r="IK398" s="188"/>
      <c r="IL398" s="188"/>
    </row>
    <row r="399" spans="36:246" s="135" customFormat="1">
      <c r="AJ399" s="188"/>
      <c r="AK399" s="188"/>
      <c r="AL399" s="188"/>
      <c r="AM399" s="188"/>
      <c r="AN399" s="188"/>
      <c r="AO399" s="188"/>
      <c r="BV399" s="188"/>
      <c r="BW399" s="188"/>
      <c r="BX399" s="188"/>
      <c r="BY399" s="188"/>
      <c r="BZ399" s="188"/>
      <c r="CA399" s="188"/>
      <c r="CK399" s="143"/>
      <c r="CL399" s="143"/>
      <c r="CO399" s="188"/>
      <c r="CP399" s="188"/>
      <c r="CQ399" s="188"/>
      <c r="CR399" s="188"/>
      <c r="CS399" s="188"/>
      <c r="CT399" s="188"/>
      <c r="DH399" s="188"/>
      <c r="DI399" s="188"/>
      <c r="DJ399" s="188"/>
      <c r="DK399" s="188"/>
      <c r="DL399" s="188"/>
      <c r="DM399" s="188"/>
      <c r="EA399" s="188"/>
      <c r="EB399" s="188"/>
      <c r="EC399" s="188"/>
      <c r="ED399" s="188"/>
      <c r="EE399" s="188"/>
      <c r="EF399" s="188"/>
      <c r="ET399" s="188"/>
      <c r="EU399" s="188"/>
      <c r="EV399" s="188"/>
      <c r="EW399" s="188"/>
      <c r="EX399" s="188"/>
      <c r="EY399" s="188"/>
      <c r="FM399" s="188"/>
      <c r="FN399" s="188"/>
      <c r="FO399" s="188"/>
      <c r="FP399" s="188"/>
      <c r="FQ399" s="188"/>
      <c r="FR399" s="188"/>
      <c r="GF399" s="188"/>
      <c r="GG399" s="188"/>
      <c r="GH399" s="188"/>
      <c r="GI399" s="188"/>
      <c r="GJ399" s="188"/>
      <c r="GK399" s="188"/>
      <c r="GY399" s="188"/>
      <c r="GZ399" s="188"/>
      <c r="HA399" s="188"/>
      <c r="HB399" s="188"/>
      <c r="HC399" s="188"/>
      <c r="HD399" s="188"/>
      <c r="HR399" s="188"/>
      <c r="HS399" s="188"/>
      <c r="HT399" s="188"/>
      <c r="HU399" s="188"/>
      <c r="HV399" s="188"/>
      <c r="HW399" s="188"/>
      <c r="IK399" s="188"/>
      <c r="IL399" s="188"/>
    </row>
    <row r="400" spans="36:246" s="135" customFormat="1">
      <c r="AJ400" s="188"/>
      <c r="AK400" s="188"/>
      <c r="AL400" s="188"/>
      <c r="AM400" s="188"/>
      <c r="AN400" s="188"/>
      <c r="AO400" s="188"/>
      <c r="BV400" s="188"/>
      <c r="BW400" s="188"/>
      <c r="BX400" s="188"/>
      <c r="BY400" s="188"/>
      <c r="BZ400" s="188"/>
      <c r="CA400" s="188"/>
      <c r="CK400" s="143"/>
      <c r="CL400" s="143"/>
      <c r="CO400" s="188"/>
      <c r="CP400" s="188"/>
      <c r="CQ400" s="188"/>
      <c r="CR400" s="188"/>
      <c r="CS400" s="188"/>
      <c r="CT400" s="188"/>
      <c r="DH400" s="188"/>
      <c r="DI400" s="188"/>
      <c r="DJ400" s="188"/>
      <c r="DK400" s="188"/>
      <c r="DL400" s="188"/>
      <c r="DM400" s="188"/>
      <c r="EA400" s="188"/>
      <c r="EB400" s="188"/>
      <c r="EC400" s="188"/>
      <c r="ED400" s="188"/>
      <c r="EE400" s="188"/>
      <c r="EF400" s="188"/>
      <c r="ET400" s="188"/>
      <c r="EU400" s="188"/>
      <c r="EV400" s="188"/>
      <c r="EW400" s="188"/>
      <c r="EX400" s="188"/>
      <c r="EY400" s="188"/>
      <c r="FM400" s="188"/>
      <c r="FN400" s="188"/>
      <c r="FO400" s="188"/>
      <c r="FP400" s="188"/>
      <c r="FQ400" s="188"/>
      <c r="FR400" s="188"/>
      <c r="GF400" s="188"/>
      <c r="GG400" s="188"/>
      <c r="GH400" s="188"/>
      <c r="GI400" s="188"/>
      <c r="GJ400" s="188"/>
      <c r="GK400" s="188"/>
      <c r="GY400" s="188"/>
      <c r="GZ400" s="188"/>
      <c r="HA400" s="188"/>
      <c r="HB400" s="188"/>
      <c r="HC400" s="188"/>
      <c r="HD400" s="188"/>
      <c r="HR400" s="188"/>
      <c r="HS400" s="188"/>
      <c r="HT400" s="188"/>
      <c r="HU400" s="188"/>
      <c r="HV400" s="188"/>
      <c r="HW400" s="188"/>
      <c r="IK400" s="188"/>
      <c r="IL400" s="188"/>
    </row>
    <row r="401" spans="36:246" s="135" customFormat="1">
      <c r="AJ401" s="188"/>
      <c r="AK401" s="188"/>
      <c r="AL401" s="188"/>
      <c r="AM401" s="188"/>
      <c r="AN401" s="188"/>
      <c r="AO401" s="188"/>
      <c r="BV401" s="188"/>
      <c r="BW401" s="188"/>
      <c r="BX401" s="188"/>
      <c r="BY401" s="188"/>
      <c r="BZ401" s="188"/>
      <c r="CA401" s="188"/>
      <c r="CK401" s="143"/>
      <c r="CL401" s="143"/>
      <c r="CO401" s="188"/>
      <c r="CP401" s="188"/>
      <c r="CQ401" s="188"/>
      <c r="CR401" s="188"/>
      <c r="CS401" s="188"/>
      <c r="CT401" s="188"/>
      <c r="DH401" s="188"/>
      <c r="DI401" s="188"/>
      <c r="DJ401" s="188"/>
      <c r="DK401" s="188"/>
      <c r="DL401" s="188"/>
      <c r="DM401" s="188"/>
      <c r="EA401" s="188"/>
      <c r="EB401" s="188"/>
      <c r="EC401" s="188"/>
      <c r="ED401" s="188"/>
      <c r="EE401" s="188"/>
      <c r="EF401" s="188"/>
      <c r="ET401" s="188"/>
      <c r="EU401" s="188"/>
      <c r="EV401" s="188"/>
      <c r="EW401" s="188"/>
      <c r="EX401" s="188"/>
      <c r="EY401" s="188"/>
      <c r="FM401" s="188"/>
      <c r="FN401" s="188"/>
      <c r="FO401" s="188"/>
      <c r="FP401" s="188"/>
      <c r="FQ401" s="188"/>
      <c r="FR401" s="188"/>
      <c r="GF401" s="188"/>
      <c r="GG401" s="188"/>
      <c r="GH401" s="188"/>
      <c r="GI401" s="188"/>
      <c r="GJ401" s="188"/>
      <c r="GK401" s="188"/>
      <c r="GY401" s="188"/>
      <c r="GZ401" s="188"/>
      <c r="HA401" s="188"/>
      <c r="HB401" s="188"/>
      <c r="HC401" s="188"/>
      <c r="HD401" s="188"/>
      <c r="HR401" s="188"/>
      <c r="HS401" s="188"/>
      <c r="HT401" s="188"/>
      <c r="HU401" s="188"/>
      <c r="HV401" s="188"/>
      <c r="HW401" s="188"/>
      <c r="IK401" s="188"/>
      <c r="IL401" s="188"/>
    </row>
    <row r="402" spans="36:246" s="135" customFormat="1">
      <c r="AJ402" s="188"/>
      <c r="AK402" s="188"/>
      <c r="AL402" s="188"/>
      <c r="AM402" s="188"/>
      <c r="AN402" s="188"/>
      <c r="AO402" s="188"/>
      <c r="BV402" s="188"/>
      <c r="BW402" s="188"/>
      <c r="BX402" s="188"/>
      <c r="BY402" s="188"/>
      <c r="BZ402" s="188"/>
      <c r="CA402" s="188"/>
      <c r="CK402" s="143"/>
      <c r="CL402" s="143"/>
      <c r="CO402" s="188"/>
      <c r="CP402" s="188"/>
      <c r="CQ402" s="188"/>
      <c r="CR402" s="188"/>
      <c r="CS402" s="188"/>
      <c r="CT402" s="188"/>
      <c r="DH402" s="188"/>
      <c r="DI402" s="188"/>
      <c r="DJ402" s="188"/>
      <c r="DK402" s="188"/>
      <c r="DL402" s="188"/>
      <c r="DM402" s="188"/>
      <c r="EA402" s="188"/>
      <c r="EB402" s="188"/>
      <c r="EC402" s="188"/>
      <c r="ED402" s="188"/>
      <c r="EE402" s="188"/>
      <c r="EF402" s="188"/>
      <c r="ET402" s="188"/>
      <c r="EU402" s="188"/>
      <c r="EV402" s="188"/>
      <c r="EW402" s="188"/>
      <c r="EX402" s="188"/>
      <c r="EY402" s="188"/>
      <c r="FM402" s="188"/>
      <c r="FN402" s="188"/>
      <c r="FO402" s="188"/>
      <c r="FP402" s="188"/>
      <c r="FQ402" s="188"/>
      <c r="FR402" s="188"/>
      <c r="GF402" s="188"/>
      <c r="GG402" s="188"/>
      <c r="GH402" s="188"/>
      <c r="GI402" s="188"/>
      <c r="GJ402" s="188"/>
      <c r="GK402" s="188"/>
      <c r="GY402" s="188"/>
      <c r="GZ402" s="188"/>
      <c r="HA402" s="188"/>
      <c r="HB402" s="188"/>
      <c r="HC402" s="188"/>
      <c r="HD402" s="188"/>
      <c r="HR402" s="188"/>
      <c r="HS402" s="188"/>
      <c r="HT402" s="188"/>
      <c r="HU402" s="188"/>
      <c r="HV402" s="188"/>
      <c r="HW402" s="188"/>
      <c r="IK402" s="188"/>
      <c r="IL402" s="188"/>
    </row>
    <row r="403" spans="36:246" s="135" customFormat="1">
      <c r="AJ403" s="188"/>
      <c r="AK403" s="188"/>
      <c r="AL403" s="188"/>
      <c r="AM403" s="188"/>
      <c r="AN403" s="188"/>
      <c r="AO403" s="188"/>
      <c r="BV403" s="188"/>
      <c r="BW403" s="188"/>
      <c r="BX403" s="188"/>
      <c r="BY403" s="188"/>
      <c r="BZ403" s="188"/>
      <c r="CA403" s="188"/>
      <c r="CK403" s="143"/>
      <c r="CL403" s="143"/>
      <c r="CO403" s="188"/>
      <c r="CP403" s="188"/>
      <c r="CQ403" s="188"/>
      <c r="CR403" s="188"/>
      <c r="CS403" s="188"/>
      <c r="CT403" s="188"/>
      <c r="DH403" s="188"/>
      <c r="DI403" s="188"/>
      <c r="DJ403" s="188"/>
      <c r="DK403" s="188"/>
      <c r="DL403" s="188"/>
      <c r="DM403" s="188"/>
      <c r="EA403" s="188"/>
      <c r="EB403" s="188"/>
      <c r="EC403" s="188"/>
      <c r="ED403" s="188"/>
      <c r="EE403" s="188"/>
      <c r="EF403" s="188"/>
      <c r="ET403" s="188"/>
      <c r="EU403" s="188"/>
      <c r="EV403" s="188"/>
      <c r="EW403" s="188"/>
      <c r="EX403" s="188"/>
      <c r="EY403" s="188"/>
      <c r="FM403" s="188"/>
      <c r="FN403" s="188"/>
      <c r="FO403" s="188"/>
      <c r="FP403" s="188"/>
      <c r="FQ403" s="188"/>
      <c r="FR403" s="188"/>
      <c r="GF403" s="188"/>
      <c r="GG403" s="188"/>
      <c r="GH403" s="188"/>
      <c r="GI403" s="188"/>
      <c r="GJ403" s="188"/>
      <c r="GK403" s="188"/>
      <c r="GY403" s="188"/>
      <c r="GZ403" s="188"/>
      <c r="HA403" s="188"/>
      <c r="HB403" s="188"/>
      <c r="HC403" s="188"/>
      <c r="HD403" s="188"/>
      <c r="HR403" s="188"/>
      <c r="HS403" s="188"/>
      <c r="HT403" s="188"/>
      <c r="HU403" s="188"/>
      <c r="HV403" s="188"/>
      <c r="HW403" s="188"/>
      <c r="IK403" s="188"/>
      <c r="IL403" s="188"/>
    </row>
    <row r="404" spans="36:246" s="135" customFormat="1">
      <c r="AJ404" s="188"/>
      <c r="AK404" s="188"/>
      <c r="AL404" s="188"/>
      <c r="AM404" s="188"/>
      <c r="AN404" s="188"/>
      <c r="AO404" s="188"/>
      <c r="BV404" s="188"/>
      <c r="BW404" s="188"/>
      <c r="BX404" s="188"/>
      <c r="BY404" s="188"/>
      <c r="BZ404" s="188"/>
      <c r="CA404" s="188"/>
      <c r="CK404" s="143"/>
      <c r="CL404" s="143"/>
      <c r="CO404" s="188"/>
      <c r="CP404" s="188"/>
      <c r="CQ404" s="188"/>
      <c r="CR404" s="188"/>
      <c r="CS404" s="188"/>
      <c r="CT404" s="188"/>
      <c r="DH404" s="188"/>
      <c r="DI404" s="188"/>
      <c r="DJ404" s="188"/>
      <c r="DK404" s="188"/>
      <c r="DL404" s="188"/>
      <c r="DM404" s="188"/>
      <c r="EA404" s="188"/>
      <c r="EB404" s="188"/>
      <c r="EC404" s="188"/>
      <c r="ED404" s="188"/>
      <c r="EE404" s="188"/>
      <c r="EF404" s="188"/>
      <c r="ET404" s="188"/>
      <c r="EU404" s="188"/>
      <c r="EV404" s="188"/>
      <c r="EW404" s="188"/>
      <c r="EX404" s="188"/>
      <c r="EY404" s="188"/>
      <c r="FM404" s="188"/>
      <c r="FN404" s="188"/>
      <c r="FO404" s="188"/>
      <c r="FP404" s="188"/>
      <c r="FQ404" s="188"/>
      <c r="FR404" s="188"/>
      <c r="GF404" s="188"/>
      <c r="GG404" s="188"/>
      <c r="GH404" s="188"/>
      <c r="GI404" s="188"/>
      <c r="GJ404" s="188"/>
      <c r="GK404" s="188"/>
      <c r="GY404" s="188"/>
      <c r="GZ404" s="188"/>
      <c r="HA404" s="188"/>
      <c r="HB404" s="188"/>
      <c r="HC404" s="188"/>
      <c r="HD404" s="188"/>
      <c r="HR404" s="188"/>
      <c r="HS404" s="188"/>
      <c r="HT404" s="188"/>
      <c r="HU404" s="188"/>
      <c r="HV404" s="188"/>
      <c r="HW404" s="188"/>
      <c r="IK404" s="188"/>
      <c r="IL404" s="188"/>
    </row>
    <row r="405" spans="36:246" s="135" customFormat="1">
      <c r="AJ405" s="188"/>
      <c r="AK405" s="188"/>
      <c r="AL405" s="188"/>
      <c r="AM405" s="188"/>
      <c r="AN405" s="188"/>
      <c r="AO405" s="188"/>
      <c r="BV405" s="188"/>
      <c r="BW405" s="188"/>
      <c r="BX405" s="188"/>
      <c r="BY405" s="188"/>
      <c r="BZ405" s="188"/>
      <c r="CA405" s="188"/>
      <c r="CK405" s="143"/>
      <c r="CL405" s="143"/>
      <c r="CO405" s="188"/>
      <c r="CP405" s="188"/>
      <c r="CQ405" s="188"/>
      <c r="CR405" s="188"/>
      <c r="CS405" s="188"/>
      <c r="CT405" s="188"/>
      <c r="DH405" s="188"/>
      <c r="DI405" s="188"/>
      <c r="DJ405" s="188"/>
      <c r="DK405" s="188"/>
      <c r="DL405" s="188"/>
      <c r="DM405" s="188"/>
      <c r="EA405" s="188"/>
      <c r="EB405" s="188"/>
      <c r="EC405" s="188"/>
      <c r="ED405" s="188"/>
      <c r="EE405" s="188"/>
      <c r="EF405" s="188"/>
      <c r="ET405" s="188"/>
      <c r="EU405" s="188"/>
      <c r="EV405" s="188"/>
      <c r="EW405" s="188"/>
      <c r="EX405" s="188"/>
      <c r="EY405" s="188"/>
      <c r="FM405" s="188"/>
      <c r="FN405" s="188"/>
      <c r="FO405" s="188"/>
      <c r="FP405" s="188"/>
      <c r="FQ405" s="188"/>
      <c r="FR405" s="188"/>
      <c r="GF405" s="188"/>
      <c r="GG405" s="188"/>
      <c r="GH405" s="188"/>
      <c r="GI405" s="188"/>
      <c r="GJ405" s="188"/>
      <c r="GK405" s="188"/>
      <c r="GY405" s="188"/>
      <c r="GZ405" s="188"/>
      <c r="HA405" s="188"/>
      <c r="HB405" s="188"/>
      <c r="HC405" s="188"/>
      <c r="HD405" s="188"/>
      <c r="HR405" s="188"/>
      <c r="HS405" s="188"/>
      <c r="HT405" s="188"/>
      <c r="HU405" s="188"/>
      <c r="HV405" s="188"/>
      <c r="HW405" s="188"/>
      <c r="IK405" s="188"/>
      <c r="IL405" s="188"/>
    </row>
    <row r="406" spans="36:246" s="135" customFormat="1">
      <c r="AJ406" s="188"/>
      <c r="AK406" s="188"/>
      <c r="AL406" s="188"/>
      <c r="AM406" s="188"/>
      <c r="AN406" s="188"/>
      <c r="AO406" s="188"/>
      <c r="BV406" s="188"/>
      <c r="BW406" s="188"/>
      <c r="BX406" s="188"/>
      <c r="BY406" s="188"/>
      <c r="BZ406" s="188"/>
      <c r="CA406" s="188"/>
      <c r="CK406" s="143"/>
      <c r="CL406" s="143"/>
      <c r="CO406" s="188"/>
      <c r="CP406" s="188"/>
      <c r="CQ406" s="188"/>
      <c r="CR406" s="188"/>
      <c r="CS406" s="188"/>
      <c r="CT406" s="188"/>
      <c r="DH406" s="188"/>
      <c r="DI406" s="188"/>
      <c r="DJ406" s="188"/>
      <c r="DK406" s="188"/>
      <c r="DL406" s="188"/>
      <c r="DM406" s="188"/>
      <c r="EA406" s="188"/>
      <c r="EB406" s="188"/>
      <c r="EC406" s="188"/>
      <c r="ED406" s="188"/>
      <c r="EE406" s="188"/>
      <c r="EF406" s="188"/>
      <c r="ET406" s="188"/>
      <c r="EU406" s="188"/>
      <c r="EV406" s="188"/>
      <c r="EW406" s="188"/>
      <c r="EX406" s="188"/>
      <c r="EY406" s="188"/>
      <c r="FM406" s="188"/>
      <c r="FN406" s="188"/>
      <c r="FO406" s="188"/>
      <c r="FP406" s="188"/>
      <c r="FQ406" s="188"/>
      <c r="FR406" s="188"/>
      <c r="GF406" s="188"/>
      <c r="GG406" s="188"/>
      <c r="GH406" s="188"/>
      <c r="GI406" s="188"/>
      <c r="GJ406" s="188"/>
      <c r="GK406" s="188"/>
      <c r="GY406" s="188"/>
      <c r="GZ406" s="188"/>
      <c r="HA406" s="188"/>
      <c r="HB406" s="188"/>
      <c r="HC406" s="188"/>
      <c r="HD406" s="188"/>
      <c r="HR406" s="188"/>
      <c r="HS406" s="188"/>
      <c r="HT406" s="188"/>
      <c r="HU406" s="188"/>
      <c r="HV406" s="188"/>
      <c r="HW406" s="188"/>
      <c r="IK406" s="188"/>
      <c r="IL406" s="188"/>
    </row>
    <row r="407" spans="36:246" s="135" customFormat="1">
      <c r="AJ407" s="188"/>
      <c r="AK407" s="188"/>
      <c r="AL407" s="188"/>
      <c r="AM407" s="188"/>
      <c r="AN407" s="188"/>
      <c r="AO407" s="188"/>
      <c r="BV407" s="188"/>
      <c r="BW407" s="188"/>
      <c r="BX407" s="188"/>
      <c r="BY407" s="188"/>
      <c r="BZ407" s="188"/>
      <c r="CA407" s="188"/>
      <c r="CK407" s="143"/>
      <c r="CL407" s="143"/>
      <c r="CO407" s="188"/>
      <c r="CP407" s="188"/>
      <c r="CQ407" s="188"/>
      <c r="CR407" s="188"/>
      <c r="CS407" s="188"/>
      <c r="CT407" s="188"/>
      <c r="DH407" s="188"/>
      <c r="DI407" s="188"/>
      <c r="DJ407" s="188"/>
      <c r="DK407" s="188"/>
      <c r="DL407" s="188"/>
      <c r="DM407" s="188"/>
      <c r="EA407" s="188"/>
      <c r="EB407" s="188"/>
      <c r="EC407" s="188"/>
      <c r="ED407" s="188"/>
      <c r="EE407" s="188"/>
      <c r="EF407" s="188"/>
      <c r="ET407" s="188"/>
      <c r="EU407" s="188"/>
      <c r="EV407" s="188"/>
      <c r="EW407" s="188"/>
      <c r="EX407" s="188"/>
      <c r="EY407" s="188"/>
      <c r="FM407" s="188"/>
      <c r="FN407" s="188"/>
      <c r="FO407" s="188"/>
      <c r="FP407" s="188"/>
      <c r="FQ407" s="188"/>
      <c r="FR407" s="188"/>
      <c r="GF407" s="188"/>
      <c r="GG407" s="188"/>
      <c r="GH407" s="188"/>
      <c r="GI407" s="188"/>
      <c r="GJ407" s="188"/>
      <c r="GK407" s="188"/>
      <c r="GY407" s="188"/>
      <c r="GZ407" s="188"/>
      <c r="HA407" s="188"/>
      <c r="HB407" s="188"/>
      <c r="HC407" s="188"/>
      <c r="HD407" s="188"/>
      <c r="HR407" s="188"/>
      <c r="HS407" s="188"/>
      <c r="HT407" s="188"/>
      <c r="HU407" s="188"/>
      <c r="HV407" s="188"/>
      <c r="HW407" s="188"/>
      <c r="IK407" s="188"/>
      <c r="IL407" s="188"/>
    </row>
    <row r="408" spans="36:246" s="135" customFormat="1">
      <c r="AJ408" s="188"/>
      <c r="AK408" s="188"/>
      <c r="AL408" s="188"/>
      <c r="AM408" s="188"/>
      <c r="AN408" s="188"/>
      <c r="AO408" s="188"/>
      <c r="BV408" s="188"/>
      <c r="BW408" s="188"/>
      <c r="BX408" s="188"/>
      <c r="BY408" s="188"/>
      <c r="BZ408" s="188"/>
      <c r="CA408" s="188"/>
      <c r="CK408" s="143"/>
      <c r="CL408" s="143"/>
      <c r="CO408" s="188"/>
      <c r="CP408" s="188"/>
      <c r="CQ408" s="188"/>
      <c r="CR408" s="188"/>
      <c r="CS408" s="188"/>
      <c r="CT408" s="188"/>
      <c r="DH408" s="188"/>
      <c r="DI408" s="188"/>
      <c r="DJ408" s="188"/>
      <c r="DK408" s="188"/>
      <c r="DL408" s="188"/>
      <c r="DM408" s="188"/>
      <c r="EA408" s="188"/>
      <c r="EB408" s="188"/>
      <c r="EC408" s="188"/>
      <c r="ED408" s="188"/>
      <c r="EE408" s="188"/>
      <c r="EF408" s="188"/>
      <c r="ET408" s="188"/>
      <c r="EU408" s="188"/>
      <c r="EV408" s="188"/>
      <c r="EW408" s="188"/>
      <c r="EX408" s="188"/>
      <c r="EY408" s="188"/>
      <c r="FM408" s="188"/>
      <c r="FN408" s="188"/>
      <c r="FO408" s="188"/>
      <c r="FP408" s="188"/>
      <c r="FQ408" s="188"/>
      <c r="FR408" s="188"/>
      <c r="GF408" s="188"/>
      <c r="GG408" s="188"/>
      <c r="GH408" s="188"/>
      <c r="GI408" s="188"/>
      <c r="GJ408" s="188"/>
      <c r="GK408" s="188"/>
      <c r="GY408" s="188"/>
      <c r="GZ408" s="188"/>
      <c r="HA408" s="188"/>
      <c r="HB408" s="188"/>
      <c r="HC408" s="188"/>
      <c r="HD408" s="188"/>
      <c r="HR408" s="188"/>
      <c r="HS408" s="188"/>
      <c r="HT408" s="188"/>
      <c r="HU408" s="188"/>
      <c r="HV408" s="188"/>
      <c r="HW408" s="188"/>
      <c r="IK408" s="188"/>
      <c r="IL408" s="188"/>
    </row>
    <row r="409" spans="36:246" s="135" customFormat="1">
      <c r="AJ409" s="188"/>
      <c r="AK409" s="188"/>
      <c r="AL409" s="188"/>
      <c r="AM409" s="188"/>
      <c r="AN409" s="188"/>
      <c r="AO409" s="188"/>
      <c r="BV409" s="188"/>
      <c r="BW409" s="188"/>
      <c r="BX409" s="188"/>
      <c r="BY409" s="188"/>
      <c r="BZ409" s="188"/>
      <c r="CA409" s="188"/>
      <c r="CK409" s="143"/>
      <c r="CL409" s="143"/>
      <c r="CO409" s="188"/>
      <c r="CP409" s="188"/>
      <c r="CQ409" s="188"/>
      <c r="CR409" s="188"/>
      <c r="CS409" s="188"/>
      <c r="CT409" s="188"/>
      <c r="DH409" s="188"/>
      <c r="DI409" s="188"/>
      <c r="DJ409" s="188"/>
      <c r="DK409" s="188"/>
      <c r="DL409" s="188"/>
      <c r="DM409" s="188"/>
      <c r="EA409" s="188"/>
      <c r="EB409" s="188"/>
      <c r="EC409" s="188"/>
      <c r="ED409" s="188"/>
      <c r="EE409" s="188"/>
      <c r="EF409" s="188"/>
      <c r="ET409" s="188"/>
      <c r="EU409" s="188"/>
      <c r="EV409" s="188"/>
      <c r="EW409" s="188"/>
      <c r="EX409" s="188"/>
      <c r="EY409" s="188"/>
      <c r="FM409" s="188"/>
      <c r="FN409" s="188"/>
      <c r="FO409" s="188"/>
      <c r="FP409" s="188"/>
      <c r="FQ409" s="188"/>
      <c r="FR409" s="188"/>
      <c r="GF409" s="188"/>
      <c r="GG409" s="188"/>
      <c r="GH409" s="188"/>
      <c r="GI409" s="188"/>
      <c r="GJ409" s="188"/>
      <c r="GK409" s="188"/>
      <c r="GY409" s="188"/>
      <c r="GZ409" s="188"/>
      <c r="HA409" s="188"/>
      <c r="HB409" s="188"/>
      <c r="HC409" s="188"/>
      <c r="HD409" s="188"/>
      <c r="HR409" s="188"/>
      <c r="HS409" s="188"/>
      <c r="HT409" s="188"/>
      <c r="HU409" s="188"/>
      <c r="HV409" s="188"/>
      <c r="HW409" s="188"/>
      <c r="IK409" s="188"/>
      <c r="IL409" s="188"/>
    </row>
    <row r="410" spans="36:246" s="135" customFormat="1">
      <c r="AJ410" s="188"/>
      <c r="AK410" s="188"/>
      <c r="AL410" s="188"/>
      <c r="AM410" s="188"/>
      <c r="AN410" s="188"/>
      <c r="AO410" s="188"/>
      <c r="BV410" s="188"/>
      <c r="BW410" s="188"/>
      <c r="BX410" s="188"/>
      <c r="BY410" s="188"/>
      <c r="BZ410" s="188"/>
      <c r="CA410" s="188"/>
      <c r="CK410" s="143"/>
      <c r="CL410" s="143"/>
      <c r="CO410" s="188"/>
      <c r="CP410" s="188"/>
      <c r="CQ410" s="188"/>
      <c r="CR410" s="188"/>
      <c r="CS410" s="188"/>
      <c r="CT410" s="188"/>
      <c r="DH410" s="188"/>
      <c r="DI410" s="188"/>
      <c r="DJ410" s="188"/>
      <c r="DK410" s="188"/>
      <c r="DL410" s="188"/>
      <c r="DM410" s="188"/>
      <c r="EA410" s="188"/>
      <c r="EB410" s="188"/>
      <c r="EC410" s="188"/>
      <c r="ED410" s="188"/>
      <c r="EE410" s="188"/>
      <c r="EF410" s="188"/>
      <c r="ET410" s="188"/>
      <c r="EU410" s="188"/>
      <c r="EV410" s="188"/>
      <c r="EW410" s="188"/>
      <c r="EX410" s="188"/>
      <c r="EY410" s="188"/>
      <c r="FM410" s="188"/>
      <c r="FN410" s="188"/>
      <c r="FO410" s="188"/>
      <c r="FP410" s="188"/>
      <c r="FQ410" s="188"/>
      <c r="FR410" s="188"/>
      <c r="GF410" s="188"/>
      <c r="GG410" s="188"/>
      <c r="GH410" s="188"/>
      <c r="GI410" s="188"/>
      <c r="GJ410" s="188"/>
      <c r="GK410" s="188"/>
      <c r="GY410" s="188"/>
      <c r="GZ410" s="188"/>
      <c r="HA410" s="188"/>
      <c r="HB410" s="188"/>
      <c r="HC410" s="188"/>
      <c r="HD410" s="188"/>
      <c r="HR410" s="188"/>
      <c r="HS410" s="188"/>
      <c r="HT410" s="188"/>
      <c r="HU410" s="188"/>
      <c r="HV410" s="188"/>
      <c r="HW410" s="188"/>
      <c r="IK410" s="188"/>
      <c r="IL410" s="188"/>
    </row>
    <row r="411" spans="36:246" s="135" customFormat="1">
      <c r="AJ411" s="188"/>
      <c r="AK411" s="188"/>
      <c r="AL411" s="188"/>
      <c r="AM411" s="188"/>
      <c r="AN411" s="188"/>
      <c r="AO411" s="188"/>
      <c r="BV411" s="188"/>
      <c r="BW411" s="188"/>
      <c r="BX411" s="188"/>
      <c r="BY411" s="188"/>
      <c r="BZ411" s="188"/>
      <c r="CA411" s="188"/>
      <c r="CK411" s="143"/>
      <c r="CL411" s="143"/>
      <c r="CO411" s="188"/>
      <c r="CP411" s="188"/>
      <c r="CQ411" s="188"/>
      <c r="CR411" s="188"/>
      <c r="CS411" s="188"/>
      <c r="CT411" s="188"/>
      <c r="DH411" s="188"/>
      <c r="DI411" s="188"/>
      <c r="DJ411" s="188"/>
      <c r="DK411" s="188"/>
      <c r="DL411" s="188"/>
      <c r="DM411" s="188"/>
      <c r="EA411" s="188"/>
      <c r="EB411" s="188"/>
      <c r="EC411" s="188"/>
      <c r="ED411" s="188"/>
      <c r="EE411" s="188"/>
      <c r="EF411" s="188"/>
      <c r="ET411" s="188"/>
      <c r="EU411" s="188"/>
      <c r="EV411" s="188"/>
      <c r="EW411" s="188"/>
      <c r="EX411" s="188"/>
      <c r="EY411" s="188"/>
      <c r="FM411" s="188"/>
      <c r="FN411" s="188"/>
      <c r="FO411" s="188"/>
      <c r="FP411" s="188"/>
      <c r="FQ411" s="188"/>
      <c r="FR411" s="188"/>
      <c r="GF411" s="188"/>
      <c r="GG411" s="188"/>
      <c r="GH411" s="188"/>
      <c r="GI411" s="188"/>
      <c r="GJ411" s="188"/>
      <c r="GK411" s="188"/>
      <c r="GY411" s="188"/>
      <c r="GZ411" s="188"/>
      <c r="HA411" s="188"/>
      <c r="HB411" s="188"/>
      <c r="HC411" s="188"/>
      <c r="HD411" s="188"/>
      <c r="HR411" s="188"/>
      <c r="HS411" s="188"/>
      <c r="HT411" s="188"/>
      <c r="HU411" s="188"/>
      <c r="HV411" s="188"/>
      <c r="HW411" s="188"/>
      <c r="IK411" s="188"/>
      <c r="IL411" s="188"/>
    </row>
    <row r="412" spans="36:246" s="135" customFormat="1">
      <c r="AJ412" s="188"/>
      <c r="AK412" s="188"/>
      <c r="AL412" s="188"/>
      <c r="AM412" s="188"/>
      <c r="AN412" s="188"/>
      <c r="AO412" s="188"/>
      <c r="BV412" s="188"/>
      <c r="BW412" s="188"/>
      <c r="BX412" s="188"/>
      <c r="BY412" s="188"/>
      <c r="BZ412" s="188"/>
      <c r="CA412" s="188"/>
      <c r="CK412" s="143"/>
      <c r="CL412" s="143"/>
      <c r="CO412" s="188"/>
      <c r="CP412" s="188"/>
      <c r="CQ412" s="188"/>
      <c r="CR412" s="188"/>
      <c r="CS412" s="188"/>
      <c r="CT412" s="188"/>
      <c r="DH412" s="188"/>
      <c r="DI412" s="188"/>
      <c r="DJ412" s="188"/>
      <c r="DK412" s="188"/>
      <c r="DL412" s="188"/>
      <c r="DM412" s="188"/>
      <c r="EA412" s="188"/>
      <c r="EB412" s="188"/>
      <c r="EC412" s="188"/>
      <c r="ED412" s="188"/>
      <c r="EE412" s="188"/>
      <c r="EF412" s="188"/>
      <c r="ET412" s="188"/>
      <c r="EU412" s="188"/>
      <c r="EV412" s="188"/>
      <c r="EW412" s="188"/>
      <c r="EX412" s="188"/>
      <c r="EY412" s="188"/>
      <c r="FM412" s="188"/>
      <c r="FN412" s="188"/>
      <c r="FO412" s="188"/>
      <c r="FP412" s="188"/>
      <c r="FQ412" s="188"/>
      <c r="FR412" s="188"/>
      <c r="GF412" s="188"/>
      <c r="GG412" s="188"/>
      <c r="GH412" s="188"/>
      <c r="GI412" s="188"/>
      <c r="GJ412" s="188"/>
      <c r="GK412" s="188"/>
      <c r="GY412" s="188"/>
      <c r="GZ412" s="188"/>
      <c r="HA412" s="188"/>
      <c r="HB412" s="188"/>
      <c r="HC412" s="188"/>
      <c r="HD412" s="188"/>
      <c r="HR412" s="188"/>
      <c r="HS412" s="188"/>
      <c r="HT412" s="188"/>
      <c r="HU412" s="188"/>
      <c r="HV412" s="188"/>
      <c r="HW412" s="188"/>
      <c r="IK412" s="188"/>
      <c r="IL412" s="188"/>
    </row>
    <row r="413" spans="36:246" s="135" customFormat="1">
      <c r="AJ413" s="188"/>
      <c r="AK413" s="188"/>
      <c r="AL413" s="188"/>
      <c r="AM413" s="188"/>
      <c r="AN413" s="188"/>
      <c r="AO413" s="188"/>
      <c r="BV413" s="188"/>
      <c r="BW413" s="188"/>
      <c r="BX413" s="188"/>
      <c r="BY413" s="188"/>
      <c r="BZ413" s="188"/>
      <c r="CA413" s="188"/>
      <c r="CK413" s="143"/>
      <c r="CL413" s="143"/>
      <c r="CO413" s="188"/>
      <c r="CP413" s="188"/>
      <c r="CQ413" s="188"/>
      <c r="CR413" s="188"/>
      <c r="CS413" s="188"/>
      <c r="CT413" s="188"/>
      <c r="DH413" s="188"/>
      <c r="DI413" s="188"/>
      <c r="DJ413" s="188"/>
      <c r="DK413" s="188"/>
      <c r="DL413" s="188"/>
      <c r="DM413" s="188"/>
      <c r="EA413" s="188"/>
      <c r="EB413" s="188"/>
      <c r="EC413" s="188"/>
      <c r="ED413" s="188"/>
      <c r="EE413" s="188"/>
      <c r="EF413" s="188"/>
      <c r="ET413" s="188"/>
      <c r="EU413" s="188"/>
      <c r="EV413" s="188"/>
      <c r="EW413" s="188"/>
      <c r="EX413" s="188"/>
      <c r="EY413" s="188"/>
      <c r="FM413" s="188"/>
      <c r="FN413" s="188"/>
      <c r="FO413" s="188"/>
      <c r="FP413" s="188"/>
      <c r="FQ413" s="188"/>
      <c r="FR413" s="188"/>
      <c r="GF413" s="188"/>
      <c r="GG413" s="188"/>
      <c r="GH413" s="188"/>
      <c r="GI413" s="188"/>
      <c r="GJ413" s="188"/>
      <c r="GK413" s="188"/>
      <c r="GY413" s="188"/>
      <c r="GZ413" s="188"/>
      <c r="HA413" s="188"/>
      <c r="HB413" s="188"/>
      <c r="HC413" s="188"/>
      <c r="HD413" s="188"/>
      <c r="HR413" s="188"/>
      <c r="HS413" s="188"/>
      <c r="HT413" s="188"/>
      <c r="HU413" s="188"/>
      <c r="HV413" s="188"/>
      <c r="HW413" s="188"/>
      <c r="IK413" s="188"/>
      <c r="IL413" s="188"/>
    </row>
    <row r="414" spans="36:246" s="135" customFormat="1">
      <c r="AJ414" s="188"/>
      <c r="AK414" s="188"/>
      <c r="AL414" s="188"/>
      <c r="AM414" s="188"/>
      <c r="AN414" s="188"/>
      <c r="AO414" s="188"/>
      <c r="BV414" s="188"/>
      <c r="BW414" s="188"/>
      <c r="BX414" s="188"/>
      <c r="BY414" s="188"/>
      <c r="BZ414" s="188"/>
      <c r="CA414" s="188"/>
      <c r="CK414" s="143"/>
      <c r="CL414" s="143"/>
      <c r="CO414" s="188"/>
      <c r="CP414" s="188"/>
      <c r="CQ414" s="188"/>
      <c r="CR414" s="188"/>
      <c r="CS414" s="188"/>
      <c r="CT414" s="188"/>
      <c r="DH414" s="188"/>
      <c r="DI414" s="188"/>
      <c r="DJ414" s="188"/>
      <c r="DK414" s="188"/>
      <c r="DL414" s="188"/>
      <c r="DM414" s="188"/>
      <c r="EA414" s="188"/>
      <c r="EB414" s="188"/>
      <c r="EC414" s="188"/>
      <c r="ED414" s="188"/>
      <c r="EE414" s="188"/>
      <c r="EF414" s="188"/>
      <c r="ET414" s="188"/>
      <c r="EU414" s="188"/>
      <c r="EV414" s="188"/>
      <c r="EW414" s="188"/>
      <c r="EX414" s="188"/>
      <c r="EY414" s="188"/>
      <c r="FM414" s="188"/>
      <c r="FN414" s="188"/>
      <c r="FO414" s="188"/>
      <c r="FP414" s="188"/>
      <c r="FQ414" s="188"/>
      <c r="FR414" s="188"/>
      <c r="GF414" s="188"/>
      <c r="GG414" s="188"/>
      <c r="GH414" s="188"/>
      <c r="GI414" s="188"/>
      <c r="GJ414" s="188"/>
      <c r="GK414" s="188"/>
      <c r="GY414" s="188"/>
      <c r="GZ414" s="188"/>
      <c r="HA414" s="188"/>
      <c r="HB414" s="188"/>
      <c r="HC414" s="188"/>
      <c r="HD414" s="188"/>
      <c r="HR414" s="188"/>
      <c r="HS414" s="188"/>
      <c r="HT414" s="188"/>
      <c r="HU414" s="188"/>
      <c r="HV414" s="188"/>
      <c r="HW414" s="188"/>
      <c r="IK414" s="188"/>
      <c r="IL414" s="188"/>
    </row>
    <row r="415" spans="36:246" s="135" customFormat="1">
      <c r="AJ415" s="188"/>
      <c r="AK415" s="188"/>
      <c r="AL415" s="188"/>
      <c r="AM415" s="188"/>
      <c r="AN415" s="188"/>
      <c r="AO415" s="188"/>
      <c r="BV415" s="188"/>
      <c r="BW415" s="188"/>
      <c r="BX415" s="188"/>
      <c r="BY415" s="188"/>
      <c r="BZ415" s="188"/>
      <c r="CA415" s="188"/>
      <c r="CK415" s="143"/>
      <c r="CL415" s="143"/>
      <c r="CO415" s="188"/>
      <c r="CP415" s="188"/>
      <c r="CQ415" s="188"/>
      <c r="CR415" s="188"/>
      <c r="CS415" s="188"/>
      <c r="CT415" s="188"/>
      <c r="DH415" s="188"/>
      <c r="DI415" s="188"/>
      <c r="DJ415" s="188"/>
      <c r="DK415" s="188"/>
      <c r="DL415" s="188"/>
      <c r="DM415" s="188"/>
      <c r="EA415" s="188"/>
      <c r="EB415" s="188"/>
      <c r="EC415" s="188"/>
      <c r="ED415" s="188"/>
      <c r="EE415" s="188"/>
      <c r="EF415" s="188"/>
      <c r="ET415" s="188"/>
      <c r="EU415" s="188"/>
      <c r="EV415" s="188"/>
      <c r="EW415" s="188"/>
      <c r="EX415" s="188"/>
      <c r="EY415" s="188"/>
      <c r="FM415" s="188"/>
      <c r="FN415" s="188"/>
      <c r="FO415" s="188"/>
      <c r="FP415" s="188"/>
      <c r="FQ415" s="188"/>
      <c r="FR415" s="188"/>
      <c r="GF415" s="188"/>
      <c r="GG415" s="188"/>
      <c r="GH415" s="188"/>
      <c r="GI415" s="188"/>
      <c r="GJ415" s="188"/>
      <c r="GK415" s="188"/>
      <c r="GY415" s="188"/>
      <c r="GZ415" s="188"/>
      <c r="HA415" s="188"/>
      <c r="HB415" s="188"/>
      <c r="HC415" s="188"/>
      <c r="HD415" s="188"/>
      <c r="HR415" s="188"/>
      <c r="HS415" s="188"/>
      <c r="HT415" s="188"/>
      <c r="HU415" s="188"/>
      <c r="HV415" s="188"/>
      <c r="HW415" s="188"/>
      <c r="IK415" s="188"/>
      <c r="IL415" s="188"/>
    </row>
    <row r="416" spans="36:246" s="135" customFormat="1">
      <c r="AJ416" s="188"/>
      <c r="AK416" s="188"/>
      <c r="AL416" s="188"/>
      <c r="AM416" s="188"/>
      <c r="AN416" s="188"/>
      <c r="AO416" s="188"/>
      <c r="BV416" s="188"/>
      <c r="BW416" s="188"/>
      <c r="BX416" s="188"/>
      <c r="BY416" s="188"/>
      <c r="BZ416" s="188"/>
      <c r="CA416" s="188"/>
      <c r="CK416" s="143"/>
      <c r="CL416" s="143"/>
      <c r="CO416" s="188"/>
      <c r="CP416" s="188"/>
      <c r="CQ416" s="188"/>
      <c r="CR416" s="188"/>
      <c r="CS416" s="188"/>
      <c r="CT416" s="188"/>
      <c r="DH416" s="188"/>
      <c r="DI416" s="188"/>
      <c r="DJ416" s="188"/>
      <c r="DK416" s="188"/>
      <c r="DL416" s="188"/>
      <c r="DM416" s="188"/>
      <c r="EA416" s="188"/>
      <c r="EB416" s="188"/>
      <c r="EC416" s="188"/>
      <c r="ED416" s="188"/>
      <c r="EE416" s="188"/>
      <c r="EF416" s="188"/>
      <c r="ET416" s="188"/>
      <c r="EU416" s="188"/>
      <c r="EV416" s="188"/>
      <c r="EW416" s="188"/>
      <c r="EX416" s="188"/>
      <c r="EY416" s="188"/>
      <c r="FM416" s="188"/>
      <c r="FN416" s="188"/>
      <c r="FO416" s="188"/>
      <c r="FP416" s="188"/>
      <c r="FQ416" s="188"/>
      <c r="FR416" s="188"/>
      <c r="GF416" s="188"/>
      <c r="GG416" s="188"/>
      <c r="GH416" s="188"/>
      <c r="GI416" s="188"/>
      <c r="GJ416" s="188"/>
      <c r="GK416" s="188"/>
      <c r="GY416" s="188"/>
      <c r="GZ416" s="188"/>
      <c r="HA416" s="188"/>
      <c r="HB416" s="188"/>
      <c r="HC416" s="188"/>
      <c r="HD416" s="188"/>
      <c r="HR416" s="188"/>
      <c r="HS416" s="188"/>
      <c r="HT416" s="188"/>
      <c r="HU416" s="188"/>
      <c r="HV416" s="188"/>
      <c r="HW416" s="188"/>
      <c r="IK416" s="188"/>
      <c r="IL416" s="188"/>
    </row>
    <row r="417" spans="36:246" s="135" customFormat="1">
      <c r="AJ417" s="188"/>
      <c r="AK417" s="188"/>
      <c r="AL417" s="188"/>
      <c r="AM417" s="188"/>
      <c r="AN417" s="188"/>
      <c r="AO417" s="188"/>
      <c r="BV417" s="188"/>
      <c r="BW417" s="188"/>
      <c r="BX417" s="188"/>
      <c r="BY417" s="188"/>
      <c r="BZ417" s="188"/>
      <c r="CA417" s="188"/>
      <c r="CK417" s="143"/>
      <c r="CL417" s="143"/>
      <c r="CO417" s="188"/>
      <c r="CP417" s="188"/>
      <c r="CQ417" s="188"/>
      <c r="CR417" s="188"/>
      <c r="CS417" s="188"/>
      <c r="CT417" s="188"/>
      <c r="DH417" s="188"/>
      <c r="DI417" s="188"/>
      <c r="DJ417" s="188"/>
      <c r="DK417" s="188"/>
      <c r="DL417" s="188"/>
      <c r="DM417" s="188"/>
      <c r="EA417" s="188"/>
      <c r="EB417" s="188"/>
      <c r="EC417" s="188"/>
      <c r="ED417" s="188"/>
      <c r="EE417" s="188"/>
      <c r="EF417" s="188"/>
      <c r="ET417" s="188"/>
      <c r="EU417" s="188"/>
      <c r="EV417" s="188"/>
      <c r="EW417" s="188"/>
      <c r="EX417" s="188"/>
      <c r="EY417" s="188"/>
      <c r="FM417" s="188"/>
      <c r="FN417" s="188"/>
      <c r="FO417" s="188"/>
      <c r="FP417" s="188"/>
      <c r="FQ417" s="188"/>
      <c r="FR417" s="188"/>
      <c r="GF417" s="188"/>
      <c r="GG417" s="188"/>
      <c r="GH417" s="188"/>
      <c r="GI417" s="188"/>
      <c r="GJ417" s="188"/>
      <c r="GK417" s="188"/>
      <c r="GY417" s="188"/>
      <c r="GZ417" s="188"/>
      <c r="HA417" s="188"/>
      <c r="HB417" s="188"/>
      <c r="HC417" s="188"/>
      <c r="HD417" s="188"/>
      <c r="HR417" s="188"/>
      <c r="HS417" s="188"/>
      <c r="HT417" s="188"/>
      <c r="HU417" s="188"/>
      <c r="HV417" s="188"/>
      <c r="HW417" s="188"/>
      <c r="IK417" s="188"/>
      <c r="IL417" s="188"/>
    </row>
    <row r="418" spans="36:246" s="135" customFormat="1">
      <c r="AJ418" s="188"/>
      <c r="AK418" s="188"/>
      <c r="AL418" s="188"/>
      <c r="AM418" s="188"/>
      <c r="AN418" s="188"/>
      <c r="AO418" s="188"/>
      <c r="BV418" s="188"/>
      <c r="BW418" s="188"/>
      <c r="BX418" s="188"/>
      <c r="BY418" s="188"/>
      <c r="BZ418" s="188"/>
      <c r="CA418" s="188"/>
      <c r="CK418" s="143"/>
      <c r="CL418" s="143"/>
      <c r="CO418" s="188"/>
      <c r="CP418" s="188"/>
      <c r="CQ418" s="188"/>
      <c r="CR418" s="188"/>
      <c r="CS418" s="188"/>
      <c r="CT418" s="188"/>
      <c r="DH418" s="188"/>
      <c r="DI418" s="188"/>
      <c r="DJ418" s="188"/>
      <c r="DK418" s="188"/>
      <c r="DL418" s="188"/>
      <c r="DM418" s="188"/>
      <c r="EA418" s="188"/>
      <c r="EB418" s="188"/>
      <c r="EC418" s="188"/>
      <c r="ED418" s="188"/>
      <c r="EE418" s="188"/>
      <c r="EF418" s="188"/>
      <c r="ET418" s="188"/>
      <c r="EU418" s="188"/>
      <c r="EV418" s="188"/>
      <c r="EW418" s="188"/>
      <c r="EX418" s="188"/>
      <c r="EY418" s="188"/>
      <c r="FM418" s="188"/>
      <c r="FN418" s="188"/>
      <c r="FO418" s="188"/>
      <c r="FP418" s="188"/>
      <c r="FQ418" s="188"/>
      <c r="FR418" s="188"/>
      <c r="GF418" s="188"/>
      <c r="GG418" s="188"/>
      <c r="GH418" s="188"/>
      <c r="GI418" s="188"/>
      <c r="GJ418" s="188"/>
      <c r="GK418" s="188"/>
      <c r="GY418" s="188"/>
      <c r="GZ418" s="188"/>
      <c r="HA418" s="188"/>
      <c r="HB418" s="188"/>
      <c r="HC418" s="188"/>
      <c r="HD418" s="188"/>
      <c r="HR418" s="188"/>
      <c r="HS418" s="188"/>
      <c r="HT418" s="188"/>
      <c r="HU418" s="188"/>
      <c r="HV418" s="188"/>
      <c r="HW418" s="188"/>
      <c r="IK418" s="188"/>
      <c r="IL418" s="188"/>
    </row>
    <row r="419" spans="36:246" s="135" customFormat="1">
      <c r="AJ419" s="188"/>
      <c r="AK419" s="188"/>
      <c r="AL419" s="188"/>
      <c r="AM419" s="188"/>
      <c r="AN419" s="188"/>
      <c r="AO419" s="188"/>
      <c r="BV419" s="188"/>
      <c r="BW419" s="188"/>
      <c r="BX419" s="188"/>
      <c r="BY419" s="188"/>
      <c r="BZ419" s="188"/>
      <c r="CA419" s="188"/>
      <c r="CK419" s="143"/>
      <c r="CL419" s="143"/>
      <c r="CO419" s="188"/>
      <c r="CP419" s="188"/>
      <c r="CQ419" s="188"/>
      <c r="CR419" s="188"/>
      <c r="CS419" s="188"/>
      <c r="CT419" s="188"/>
      <c r="DH419" s="188"/>
      <c r="DI419" s="188"/>
      <c r="DJ419" s="188"/>
      <c r="DK419" s="188"/>
      <c r="DL419" s="188"/>
      <c r="DM419" s="188"/>
      <c r="EA419" s="188"/>
      <c r="EB419" s="188"/>
      <c r="EC419" s="188"/>
      <c r="ED419" s="188"/>
      <c r="EE419" s="188"/>
      <c r="EF419" s="188"/>
      <c r="ET419" s="188"/>
      <c r="EU419" s="188"/>
      <c r="EV419" s="188"/>
      <c r="EW419" s="188"/>
      <c r="EX419" s="188"/>
      <c r="EY419" s="188"/>
      <c r="FM419" s="188"/>
      <c r="FN419" s="188"/>
      <c r="FO419" s="188"/>
      <c r="FP419" s="188"/>
      <c r="FQ419" s="188"/>
      <c r="FR419" s="188"/>
      <c r="GF419" s="188"/>
      <c r="GG419" s="188"/>
      <c r="GH419" s="188"/>
      <c r="GI419" s="188"/>
      <c r="GJ419" s="188"/>
      <c r="GK419" s="188"/>
      <c r="GY419" s="188"/>
      <c r="GZ419" s="188"/>
      <c r="HA419" s="188"/>
      <c r="HB419" s="188"/>
      <c r="HC419" s="188"/>
      <c r="HD419" s="188"/>
      <c r="HR419" s="188"/>
      <c r="HS419" s="188"/>
      <c r="HT419" s="188"/>
      <c r="HU419" s="188"/>
      <c r="HV419" s="188"/>
      <c r="HW419" s="188"/>
      <c r="IK419" s="188"/>
      <c r="IL419" s="188"/>
    </row>
    <row r="420" spans="36:246" s="135" customFormat="1">
      <c r="AJ420" s="188"/>
      <c r="AK420" s="188"/>
      <c r="AL420" s="188"/>
      <c r="AM420" s="188"/>
      <c r="AN420" s="188"/>
      <c r="AO420" s="188"/>
      <c r="BV420" s="188"/>
      <c r="BW420" s="188"/>
      <c r="BX420" s="188"/>
      <c r="BY420" s="188"/>
      <c r="BZ420" s="188"/>
      <c r="CA420" s="188"/>
      <c r="CK420" s="143"/>
      <c r="CL420" s="143"/>
      <c r="CO420" s="188"/>
      <c r="CP420" s="188"/>
      <c r="CQ420" s="188"/>
      <c r="CR420" s="188"/>
      <c r="CS420" s="188"/>
      <c r="CT420" s="188"/>
      <c r="DH420" s="188"/>
      <c r="DI420" s="188"/>
      <c r="DJ420" s="188"/>
      <c r="DK420" s="188"/>
      <c r="DL420" s="188"/>
      <c r="DM420" s="188"/>
      <c r="EA420" s="188"/>
      <c r="EB420" s="188"/>
      <c r="EC420" s="188"/>
      <c r="ED420" s="188"/>
      <c r="EE420" s="188"/>
      <c r="EF420" s="188"/>
      <c r="ET420" s="188"/>
      <c r="EU420" s="188"/>
      <c r="EV420" s="188"/>
      <c r="EW420" s="188"/>
      <c r="EX420" s="188"/>
      <c r="EY420" s="188"/>
      <c r="FM420" s="188"/>
      <c r="FN420" s="188"/>
      <c r="FO420" s="188"/>
      <c r="FP420" s="188"/>
      <c r="FQ420" s="188"/>
      <c r="FR420" s="188"/>
      <c r="GF420" s="188"/>
      <c r="GG420" s="188"/>
      <c r="GH420" s="188"/>
      <c r="GI420" s="188"/>
      <c r="GJ420" s="188"/>
      <c r="GK420" s="188"/>
      <c r="GY420" s="188"/>
      <c r="GZ420" s="188"/>
      <c r="HA420" s="188"/>
      <c r="HB420" s="188"/>
      <c r="HC420" s="188"/>
      <c r="HD420" s="188"/>
      <c r="HR420" s="188"/>
      <c r="HS420" s="188"/>
      <c r="HT420" s="188"/>
      <c r="HU420" s="188"/>
      <c r="HV420" s="188"/>
      <c r="HW420" s="188"/>
      <c r="IK420" s="188"/>
      <c r="IL420" s="188"/>
    </row>
    <row r="421" spans="36:246" s="135" customFormat="1">
      <c r="AJ421" s="188"/>
      <c r="AK421" s="188"/>
      <c r="AL421" s="188"/>
      <c r="AM421" s="188"/>
      <c r="AN421" s="188"/>
      <c r="AO421" s="188"/>
      <c r="BV421" s="188"/>
      <c r="BW421" s="188"/>
      <c r="BX421" s="188"/>
      <c r="BY421" s="188"/>
      <c r="BZ421" s="188"/>
      <c r="CA421" s="188"/>
      <c r="CK421" s="143"/>
      <c r="CL421" s="143"/>
      <c r="CO421" s="188"/>
      <c r="CP421" s="188"/>
      <c r="CQ421" s="188"/>
      <c r="CR421" s="188"/>
      <c r="CS421" s="188"/>
      <c r="CT421" s="188"/>
      <c r="DH421" s="188"/>
      <c r="DI421" s="188"/>
      <c r="DJ421" s="188"/>
      <c r="DK421" s="188"/>
      <c r="DL421" s="188"/>
      <c r="DM421" s="188"/>
      <c r="EA421" s="188"/>
      <c r="EB421" s="188"/>
      <c r="EC421" s="188"/>
      <c r="ED421" s="188"/>
      <c r="EE421" s="188"/>
      <c r="EF421" s="188"/>
      <c r="ET421" s="188"/>
      <c r="EU421" s="188"/>
      <c r="EV421" s="188"/>
      <c r="EW421" s="188"/>
      <c r="EX421" s="188"/>
      <c r="EY421" s="188"/>
      <c r="FM421" s="188"/>
      <c r="FN421" s="188"/>
      <c r="FO421" s="188"/>
      <c r="FP421" s="188"/>
      <c r="FQ421" s="188"/>
      <c r="FR421" s="188"/>
      <c r="GF421" s="188"/>
      <c r="GG421" s="188"/>
      <c r="GH421" s="188"/>
      <c r="GI421" s="188"/>
      <c r="GJ421" s="188"/>
      <c r="GK421" s="188"/>
      <c r="GY421" s="188"/>
      <c r="GZ421" s="188"/>
      <c r="HA421" s="188"/>
      <c r="HB421" s="188"/>
      <c r="HC421" s="188"/>
      <c r="HD421" s="188"/>
      <c r="HR421" s="188"/>
      <c r="HS421" s="188"/>
      <c r="HT421" s="188"/>
      <c r="HU421" s="188"/>
      <c r="HV421" s="188"/>
      <c r="HW421" s="188"/>
      <c r="IK421" s="188"/>
      <c r="IL421" s="188"/>
    </row>
    <row r="422" spans="36:246" s="135" customFormat="1">
      <c r="AJ422" s="188"/>
      <c r="AK422" s="188"/>
      <c r="AL422" s="188"/>
      <c r="AM422" s="188"/>
      <c r="AN422" s="188"/>
      <c r="AO422" s="188"/>
      <c r="BV422" s="188"/>
      <c r="BW422" s="188"/>
      <c r="BX422" s="188"/>
      <c r="BY422" s="188"/>
      <c r="BZ422" s="188"/>
      <c r="CA422" s="188"/>
      <c r="CK422" s="143"/>
      <c r="CL422" s="143"/>
      <c r="CO422" s="188"/>
      <c r="CP422" s="188"/>
      <c r="CQ422" s="188"/>
      <c r="CR422" s="188"/>
      <c r="CS422" s="188"/>
      <c r="CT422" s="188"/>
      <c r="DH422" s="188"/>
      <c r="DI422" s="188"/>
      <c r="DJ422" s="188"/>
      <c r="DK422" s="188"/>
      <c r="DL422" s="188"/>
      <c r="DM422" s="188"/>
      <c r="EA422" s="188"/>
      <c r="EB422" s="188"/>
      <c r="EC422" s="188"/>
      <c r="ED422" s="188"/>
      <c r="EE422" s="188"/>
      <c r="EF422" s="188"/>
      <c r="ET422" s="188"/>
      <c r="EU422" s="188"/>
      <c r="EV422" s="188"/>
      <c r="EW422" s="188"/>
      <c r="EX422" s="188"/>
      <c r="EY422" s="188"/>
      <c r="FM422" s="188"/>
      <c r="FN422" s="188"/>
      <c r="FO422" s="188"/>
      <c r="FP422" s="188"/>
      <c r="FQ422" s="188"/>
      <c r="FR422" s="188"/>
      <c r="GF422" s="188"/>
      <c r="GG422" s="188"/>
      <c r="GH422" s="188"/>
      <c r="GI422" s="188"/>
      <c r="GJ422" s="188"/>
      <c r="GK422" s="188"/>
      <c r="GY422" s="188"/>
      <c r="GZ422" s="188"/>
      <c r="HA422" s="188"/>
      <c r="HB422" s="188"/>
      <c r="HC422" s="188"/>
      <c r="HD422" s="188"/>
      <c r="HR422" s="188"/>
      <c r="HS422" s="188"/>
      <c r="HT422" s="188"/>
      <c r="HU422" s="188"/>
      <c r="HV422" s="188"/>
      <c r="HW422" s="188"/>
      <c r="IK422" s="188"/>
      <c r="IL422" s="188"/>
    </row>
    <row r="423" spans="36:246" s="135" customFormat="1">
      <c r="AJ423" s="188"/>
      <c r="AK423" s="188"/>
      <c r="AL423" s="188"/>
      <c r="AM423" s="188"/>
      <c r="AN423" s="188"/>
      <c r="AO423" s="188"/>
      <c r="BV423" s="188"/>
      <c r="BW423" s="188"/>
      <c r="BX423" s="188"/>
      <c r="BY423" s="188"/>
      <c r="BZ423" s="188"/>
      <c r="CA423" s="188"/>
      <c r="CK423" s="143"/>
      <c r="CL423" s="143"/>
      <c r="CO423" s="188"/>
      <c r="CP423" s="188"/>
      <c r="CQ423" s="188"/>
      <c r="CR423" s="188"/>
      <c r="CS423" s="188"/>
      <c r="CT423" s="188"/>
      <c r="DH423" s="188"/>
      <c r="DI423" s="188"/>
      <c r="DJ423" s="188"/>
      <c r="DK423" s="188"/>
      <c r="DL423" s="188"/>
      <c r="DM423" s="188"/>
      <c r="EA423" s="188"/>
      <c r="EB423" s="188"/>
      <c r="EC423" s="188"/>
      <c r="ED423" s="188"/>
      <c r="EE423" s="188"/>
      <c r="EF423" s="188"/>
      <c r="ET423" s="188"/>
      <c r="EU423" s="188"/>
      <c r="EV423" s="188"/>
      <c r="EW423" s="188"/>
      <c r="EX423" s="188"/>
      <c r="EY423" s="188"/>
      <c r="FM423" s="188"/>
      <c r="FN423" s="188"/>
      <c r="FO423" s="188"/>
      <c r="FP423" s="188"/>
      <c r="FQ423" s="188"/>
      <c r="FR423" s="188"/>
      <c r="GF423" s="188"/>
      <c r="GG423" s="188"/>
      <c r="GH423" s="188"/>
      <c r="GI423" s="188"/>
      <c r="GJ423" s="188"/>
      <c r="GK423" s="188"/>
      <c r="GY423" s="188"/>
      <c r="GZ423" s="188"/>
      <c r="HA423" s="188"/>
      <c r="HB423" s="188"/>
      <c r="HC423" s="188"/>
      <c r="HD423" s="188"/>
      <c r="HR423" s="188"/>
      <c r="HS423" s="188"/>
      <c r="HT423" s="188"/>
      <c r="HU423" s="188"/>
      <c r="HV423" s="188"/>
      <c r="HW423" s="188"/>
      <c r="IK423" s="188"/>
      <c r="IL423" s="188"/>
    </row>
    <row r="424" spans="36:246" s="135" customFormat="1">
      <c r="AJ424" s="188"/>
      <c r="AK424" s="188"/>
      <c r="AL424" s="188"/>
      <c r="AM424" s="188"/>
      <c r="AN424" s="188"/>
      <c r="AO424" s="188"/>
      <c r="BV424" s="188"/>
      <c r="BW424" s="188"/>
      <c r="BX424" s="188"/>
      <c r="BY424" s="188"/>
      <c r="BZ424" s="188"/>
      <c r="CA424" s="188"/>
      <c r="CK424" s="143"/>
      <c r="CL424" s="143"/>
      <c r="CO424" s="188"/>
      <c r="CP424" s="188"/>
      <c r="CQ424" s="188"/>
      <c r="CR424" s="188"/>
      <c r="CS424" s="188"/>
      <c r="CT424" s="188"/>
      <c r="DH424" s="188"/>
      <c r="DI424" s="188"/>
      <c r="DJ424" s="188"/>
      <c r="DK424" s="188"/>
      <c r="DL424" s="188"/>
      <c r="DM424" s="188"/>
      <c r="EA424" s="188"/>
      <c r="EB424" s="188"/>
      <c r="EC424" s="188"/>
      <c r="ED424" s="188"/>
      <c r="EE424" s="188"/>
      <c r="EF424" s="188"/>
      <c r="ET424" s="188"/>
      <c r="EU424" s="188"/>
      <c r="EV424" s="188"/>
      <c r="EW424" s="188"/>
      <c r="EX424" s="188"/>
      <c r="EY424" s="188"/>
      <c r="FM424" s="188"/>
      <c r="FN424" s="188"/>
      <c r="FO424" s="188"/>
      <c r="FP424" s="188"/>
      <c r="FQ424" s="188"/>
      <c r="FR424" s="188"/>
      <c r="GF424" s="188"/>
      <c r="GG424" s="188"/>
      <c r="GH424" s="188"/>
      <c r="GI424" s="188"/>
      <c r="GJ424" s="188"/>
      <c r="GK424" s="188"/>
      <c r="GY424" s="188"/>
      <c r="GZ424" s="188"/>
      <c r="HA424" s="188"/>
      <c r="HB424" s="188"/>
      <c r="HC424" s="188"/>
      <c r="HD424" s="188"/>
      <c r="HR424" s="188"/>
      <c r="HS424" s="188"/>
      <c r="HT424" s="188"/>
      <c r="HU424" s="188"/>
      <c r="HV424" s="188"/>
      <c r="HW424" s="188"/>
      <c r="IK424" s="188"/>
      <c r="IL424" s="188"/>
    </row>
    <row r="425" spans="36:246" s="135" customFormat="1">
      <c r="AJ425" s="188"/>
      <c r="AK425" s="188"/>
      <c r="AL425" s="188"/>
      <c r="AM425" s="188"/>
      <c r="AN425" s="188"/>
      <c r="AO425" s="188"/>
      <c r="BV425" s="188"/>
      <c r="BW425" s="188"/>
      <c r="BX425" s="188"/>
      <c r="BY425" s="188"/>
      <c r="BZ425" s="188"/>
      <c r="CA425" s="188"/>
      <c r="CK425" s="143"/>
      <c r="CL425" s="143"/>
      <c r="CO425" s="188"/>
      <c r="CP425" s="188"/>
      <c r="CQ425" s="188"/>
      <c r="CR425" s="188"/>
      <c r="CS425" s="188"/>
      <c r="CT425" s="188"/>
      <c r="DH425" s="188"/>
      <c r="DI425" s="188"/>
      <c r="DJ425" s="188"/>
      <c r="DK425" s="188"/>
      <c r="DL425" s="188"/>
      <c r="DM425" s="188"/>
      <c r="EA425" s="188"/>
      <c r="EB425" s="188"/>
      <c r="EC425" s="188"/>
      <c r="ED425" s="188"/>
      <c r="EE425" s="188"/>
      <c r="EF425" s="188"/>
      <c r="ET425" s="188"/>
      <c r="EU425" s="188"/>
      <c r="EV425" s="188"/>
      <c r="EW425" s="188"/>
      <c r="EX425" s="188"/>
      <c r="EY425" s="188"/>
      <c r="FM425" s="188"/>
      <c r="FN425" s="188"/>
      <c r="FO425" s="188"/>
      <c r="FP425" s="188"/>
      <c r="FQ425" s="188"/>
      <c r="FR425" s="188"/>
      <c r="GF425" s="188"/>
      <c r="GG425" s="188"/>
      <c r="GH425" s="188"/>
      <c r="GI425" s="188"/>
      <c r="GJ425" s="188"/>
      <c r="GK425" s="188"/>
      <c r="GY425" s="188"/>
      <c r="GZ425" s="188"/>
      <c r="HA425" s="188"/>
      <c r="HB425" s="188"/>
      <c r="HC425" s="188"/>
      <c r="HD425" s="188"/>
      <c r="HR425" s="188"/>
      <c r="HS425" s="188"/>
      <c r="HT425" s="188"/>
      <c r="HU425" s="188"/>
      <c r="HV425" s="188"/>
      <c r="HW425" s="188"/>
      <c r="IK425" s="188"/>
      <c r="IL425" s="188"/>
    </row>
  </sheetData>
  <phoneticPr fontId="3" type="noConversion"/>
  <conditionalFormatting sqref="C321">
    <cfRule type="cellIs" dxfId="10" priority="7" operator="equal">
      <formula>FALSE</formula>
    </cfRule>
  </conditionalFormatting>
  <conditionalFormatting sqref="C325">
    <cfRule type="cellIs" dxfId="9" priority="4" operator="equal">
      <formula>FALSE</formula>
    </cfRule>
  </conditionalFormatting>
  <conditionalFormatting sqref="C327">
    <cfRule type="cellIs" dxfId="8" priority="3" operator="equal">
      <formula>FALSE</formula>
    </cfRule>
  </conditionalFormatting>
  <conditionalFormatting sqref="C319:IL319">
    <cfRule type="cellIs" dxfId="7" priority="8" operator="equal">
      <formula>FALSE</formula>
    </cfRule>
  </conditionalFormatting>
  <conditionalFormatting sqref="C323:IL323">
    <cfRule type="cellIs" dxfId="6" priority="5" operator="equal">
      <formula>FALSE</formula>
    </cfRule>
  </conditionalFormatting>
  <conditionalFormatting sqref="E108:Q196 F109:V194">
    <cfRule type="cellIs" dxfId="5" priority="15" operator="greaterThan">
      <formula>0.1</formula>
    </cfRule>
  </conditionalFormatting>
  <conditionalFormatting sqref="E108:HQ108 HX108:JD108 BD109:HQ195 HX109:IL195 E109:BC196 IM109:JD196 BI196:ET196 EZ196:FM196 FS196:GY196 HE196:HQ196 HX196:IK196">
    <cfRule type="cellIs" dxfId="4" priority="13" operator="lessThan">
      <formula>-0.1</formula>
    </cfRule>
    <cfRule type="cellIs" dxfId="3" priority="14" operator="greaterThan">
      <formula>0.1</formula>
    </cfRule>
  </conditionalFormatting>
  <conditionalFormatting sqref="F108:V194">
    <cfRule type="expression" dxfId="2" priority="9">
      <formula>E227&gt;0</formula>
    </cfRule>
  </conditionalFormatting>
  <conditionalFormatting sqref="HR108:HW196">
    <cfRule type="cellIs" dxfId="1" priority="1" operator="lessThan">
      <formula>-0.1</formula>
    </cfRule>
    <cfRule type="cellIs" dxfId="0" priority="2" operator="greaterThan">
      <formula>0.1</formula>
    </cfRule>
  </conditionalFormatting>
  <dataValidations disablePrompts="1" count="2">
    <dataValidation type="custom" operator="greaterThanOrEqual" allowBlank="1" showInputMessage="1" showErrorMessage="1" errorTitle="Asset base" error="Must be a number" promptTitle="Assets" prompt="Enter a value in dollars" sqref="CK103:CL106" xr:uid="{00000000-0002-0000-0000-000000000000}">
      <formula1>ISNUMBER(CK103)</formula1>
    </dataValidation>
    <dataValidation type="custom" operator="greaterThanOrEqual" allowBlank="1" showInputMessage="1" showErrorMessage="1" errorTitle="Circuit length" error="Must be a number" promptTitle="Circuit length" prompt="Enter value in KMs" sqref="AK55:AO55" xr:uid="{00000000-0002-0000-0000-000001000000}">
      <formula1>ISNUMBER(AK32)</formula1>
    </dataValidation>
  </dataValidations>
  <pageMargins left="0.7" right="0.7" top="0.75" bottom="0.75" header="0.3" footer="0.3"/>
  <pageSetup paperSize="9" orientation="landscape"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6"/>
  </sheetPr>
  <dimension ref="A1:IP74"/>
  <sheetViews>
    <sheetView zoomScale="80" zoomScaleNormal="80" workbookViewId="0">
      <pane xSplit="3" ySplit="5" topLeftCell="GM15" activePane="bottomRight" state="frozen"/>
      <selection pane="topRight" activeCell="D1" sqref="D1"/>
      <selection pane="bottomLeft" activeCell="A6" sqref="A6"/>
      <selection pane="bottomRight" activeCell="HD63" sqref="HD63"/>
    </sheetView>
  </sheetViews>
  <sheetFormatPr defaultRowHeight="15"/>
  <cols>
    <col min="1" max="1" width="14" customWidth="1"/>
    <col min="2" max="2" width="38.140625" customWidth="1"/>
    <col min="4" max="17" width="18.7109375" bestFit="1" customWidth="1"/>
    <col min="18" max="18" width="18.7109375" style="150" bestFit="1" customWidth="1"/>
    <col min="19" max="20" width="18.7109375" style="153" bestFit="1" customWidth="1"/>
    <col min="21" max="22" width="18.7109375" style="276" bestFit="1" customWidth="1"/>
    <col min="23" max="36" width="16.85546875" bestFit="1" customWidth="1"/>
    <col min="37" max="39" width="16.85546875" style="153" bestFit="1" customWidth="1"/>
    <col min="40" max="40" width="16.85546875" style="276" bestFit="1" customWidth="1"/>
    <col min="41" max="41" width="16.85546875" style="276" customWidth="1"/>
    <col min="42" max="52" width="15.42578125" bestFit="1" customWidth="1"/>
    <col min="53" max="55" width="15.42578125" customWidth="1"/>
    <col min="56" max="58" width="15.42578125" style="153" customWidth="1"/>
    <col min="59" max="60" width="15.42578125" style="276" customWidth="1"/>
    <col min="61" max="71" width="15.42578125" bestFit="1" customWidth="1"/>
    <col min="72" max="74" width="15.42578125" customWidth="1"/>
    <col min="75" max="77" width="15.42578125" style="153" customWidth="1"/>
    <col min="78" max="79" width="15.42578125" style="276" customWidth="1"/>
    <col min="80" max="90" width="15.42578125" bestFit="1" customWidth="1"/>
    <col min="91" max="93" width="15.42578125" customWidth="1"/>
    <col min="94" max="96" width="15.42578125" style="153" customWidth="1"/>
    <col min="97" max="98" width="15.42578125" style="276" customWidth="1"/>
    <col min="99" max="104" width="15.42578125" bestFit="1" customWidth="1"/>
    <col min="105" max="107" width="15.140625" bestFit="1" customWidth="1"/>
    <col min="108" max="109" width="15.42578125" bestFit="1" customWidth="1"/>
    <col min="110" max="112" width="15.42578125" customWidth="1"/>
    <col min="113" max="115" width="15.42578125" style="153" customWidth="1"/>
    <col min="116" max="117" width="15.42578125" style="276" customWidth="1"/>
    <col min="118" max="128" width="15.140625" bestFit="1" customWidth="1"/>
    <col min="129" max="131" width="15.140625" customWidth="1"/>
    <col min="132" max="134" width="15.140625" style="153" customWidth="1"/>
    <col min="135" max="136" width="15.140625" style="276" customWidth="1"/>
    <col min="137" max="147" width="14.140625" bestFit="1" customWidth="1"/>
    <col min="148" max="150" width="14.140625" customWidth="1"/>
    <col min="151" max="153" width="14.140625" style="153" customWidth="1"/>
    <col min="154" max="155" width="14.140625" style="276" customWidth="1"/>
    <col min="156" max="158" width="14.140625" bestFit="1" customWidth="1"/>
    <col min="159" max="160" width="15.140625" bestFit="1" customWidth="1"/>
    <col min="161" max="162" width="14.140625" bestFit="1" customWidth="1"/>
    <col min="163" max="166" width="15.140625" bestFit="1" customWidth="1"/>
    <col min="167" max="169" width="15.140625" customWidth="1"/>
    <col min="170" max="172" width="15.140625" style="153" customWidth="1"/>
    <col min="173" max="174" width="15.140625" style="276" customWidth="1"/>
    <col min="175" max="185" width="15.140625" bestFit="1" customWidth="1"/>
    <col min="186" max="188" width="15.140625" customWidth="1"/>
    <col min="189" max="191" width="15.140625" style="153" customWidth="1"/>
    <col min="192" max="193" width="15.140625" style="276" customWidth="1"/>
    <col min="194" max="195" width="15.140625" bestFit="1" customWidth="1"/>
    <col min="196" max="196" width="14.140625" bestFit="1" customWidth="1"/>
    <col min="197" max="197" width="15.140625" bestFit="1" customWidth="1"/>
    <col min="198" max="201" width="14.140625" bestFit="1" customWidth="1"/>
    <col min="202" max="202" width="15.140625" bestFit="1" customWidth="1"/>
    <col min="203" max="203" width="14.140625" bestFit="1" customWidth="1"/>
    <col min="204" max="204" width="15.140625" bestFit="1" customWidth="1"/>
    <col min="205" max="207" width="15.140625" customWidth="1"/>
    <col min="208" max="210" width="15.140625" style="153" customWidth="1"/>
    <col min="211" max="212" width="15.140625" style="276" customWidth="1"/>
    <col min="213" max="223" width="14.140625" bestFit="1" customWidth="1"/>
    <col min="224" max="226" width="14.140625" customWidth="1"/>
    <col min="227" max="229" width="14.140625" style="153" customWidth="1"/>
    <col min="230" max="231" width="14.140625" style="276" customWidth="1"/>
    <col min="232" max="242" width="14.140625" bestFit="1" customWidth="1"/>
    <col min="243" max="247" width="13.5703125" bestFit="1" customWidth="1"/>
    <col min="248" max="248" width="13.5703125" style="153" bestFit="1" customWidth="1"/>
    <col min="249" max="249" width="13.5703125" style="276" bestFit="1" customWidth="1"/>
    <col min="250" max="250" width="13.5703125" style="276" customWidth="1"/>
  </cols>
  <sheetData>
    <row r="1" spans="1:250">
      <c r="A1" s="3" t="s">
        <v>4</v>
      </c>
    </row>
    <row r="2" spans="1:250">
      <c r="A2" s="3" t="s">
        <v>25</v>
      </c>
      <c r="D2" t="str">
        <f>CONCATENATE(D4,D3)</f>
        <v>01ACT2006</v>
      </c>
      <c r="E2" s="153" t="str">
        <f t="shared" ref="E2:J2" si="0">CONCATENATE(E4,E3)</f>
        <v>01ACT2007</v>
      </c>
      <c r="F2" s="153" t="str">
        <f t="shared" si="0"/>
        <v>01ACT2008</v>
      </c>
      <c r="G2" s="153" t="str">
        <f t="shared" si="0"/>
        <v>01ACT2009</v>
      </c>
      <c r="H2" s="153" t="str">
        <f t="shared" si="0"/>
        <v>01ACT2010</v>
      </c>
      <c r="I2" s="153" t="str">
        <f t="shared" si="0"/>
        <v>01ACT2011</v>
      </c>
      <c r="J2" s="153" t="str">
        <f t="shared" si="0"/>
        <v>01ACT2012</v>
      </c>
      <c r="K2" s="153" t="str">
        <f t="shared" ref="K2" si="1">CONCATENATE(K4,K3)</f>
        <v>01ACT2013</v>
      </c>
      <c r="L2" s="153" t="str">
        <f t="shared" ref="L2" si="2">CONCATENATE(L4,L3)</f>
        <v>01ACT2014</v>
      </c>
      <c r="M2" s="153" t="str">
        <f t="shared" ref="M2" si="3">CONCATENATE(M4,M3)</f>
        <v>01ACT2015</v>
      </c>
      <c r="N2" s="153" t="str">
        <f t="shared" ref="N2" si="4">CONCATENATE(N4,N3)</f>
        <v>01ACT2016</v>
      </c>
      <c r="O2" s="153" t="str">
        <f t="shared" ref="O2:P2" si="5">CONCATENATE(O4,O3)</f>
        <v>01ACT2017</v>
      </c>
      <c r="P2" s="153" t="str">
        <f t="shared" si="5"/>
        <v>01ACT2018</v>
      </c>
      <c r="Q2" s="153" t="str">
        <f t="shared" ref="Q2" si="6">CONCATENATE(Q4,Q3)</f>
        <v>01ACT2019</v>
      </c>
      <c r="R2" s="153" t="str">
        <f t="shared" ref="R2:S2" si="7">CONCATENATE(R4,R3)</f>
        <v>01ACT2020</v>
      </c>
      <c r="S2" s="153" t="str">
        <f t="shared" si="7"/>
        <v>01ACT2021</v>
      </c>
      <c r="T2" s="9" t="s">
        <v>646</v>
      </c>
      <c r="U2" s="9" t="s">
        <v>647</v>
      </c>
      <c r="V2" s="9" t="s">
        <v>648</v>
      </c>
      <c r="W2" s="153" t="str">
        <f t="shared" ref="W2" si="8">CONCATENATE(W4,W3)</f>
        <v>02AGD2006</v>
      </c>
      <c r="X2" s="153" t="str">
        <f t="shared" ref="X2" si="9">CONCATENATE(X4,X3)</f>
        <v>02AGD2007</v>
      </c>
      <c r="Y2" s="153" t="str">
        <f t="shared" ref="Y2:Z2" si="10">CONCATENATE(Y4,Y3)</f>
        <v>02AGD2008</v>
      </c>
      <c r="Z2" s="153" t="str">
        <f t="shared" si="10"/>
        <v>02AGD2009</v>
      </c>
      <c r="AA2" s="153" t="str">
        <f t="shared" ref="AA2" si="11">CONCATENATE(AA4,AA3)</f>
        <v>02AGD2010</v>
      </c>
      <c r="AB2" s="153" t="str">
        <f t="shared" ref="AB2" si="12">CONCATENATE(AB4,AB3)</f>
        <v>02AGD2011</v>
      </c>
      <c r="AC2" s="153" t="str">
        <f t="shared" ref="AC2" si="13">CONCATENATE(AC4,AC3)</f>
        <v>02AGD2012</v>
      </c>
      <c r="AD2" s="153" t="str">
        <f t="shared" ref="AD2" si="14">CONCATENATE(AD4,AD3)</f>
        <v>02AGD2013</v>
      </c>
      <c r="AE2" s="153" t="str">
        <f t="shared" ref="AE2:AF2" si="15">CONCATENATE(AE4,AE3)</f>
        <v>02AGD2014</v>
      </c>
      <c r="AF2" s="153" t="str">
        <f t="shared" si="15"/>
        <v>02AGD2015</v>
      </c>
      <c r="AG2" s="153" t="str">
        <f t="shared" ref="AG2" si="16">CONCATENATE(AG4,AG3)</f>
        <v>02AGD2016</v>
      </c>
      <c r="AH2" s="153" t="str">
        <f t="shared" ref="AH2" si="17">CONCATENATE(AH4,AH3)</f>
        <v>02AGD2017</v>
      </c>
      <c r="AI2" s="153" t="str">
        <f t="shared" ref="AI2" si="18">CONCATENATE(AI4,AI3)</f>
        <v>02AGD2018</v>
      </c>
      <c r="AJ2" s="153" t="str">
        <f t="shared" ref="AJ2:AL2" si="19">CONCATENATE(AJ4,AJ3)</f>
        <v>02AGD2019</v>
      </c>
      <c r="AK2" s="153" t="str">
        <f t="shared" ref="AK2:AP2" si="20">CONCATENATE(AK4,AK3)</f>
        <v>02AGD2020</v>
      </c>
      <c r="AL2" s="153" t="str">
        <f t="shared" si="19"/>
        <v>02AGD2021</v>
      </c>
      <c r="AM2" s="153" t="s">
        <v>490</v>
      </c>
      <c r="AN2" s="276" t="s">
        <v>586</v>
      </c>
      <c r="AO2" s="276" t="s">
        <v>634</v>
      </c>
      <c r="AP2" s="153" t="str">
        <f t="shared" si="20"/>
        <v>03CIT2006</v>
      </c>
      <c r="AQ2" s="153" t="str">
        <f t="shared" ref="AQ2" si="21">CONCATENATE(AQ4,AQ3)</f>
        <v>03CIT2007</v>
      </c>
      <c r="AR2" s="153" t="str">
        <f t="shared" ref="AR2" si="22">CONCATENATE(AR4,AR3)</f>
        <v>03CIT2008</v>
      </c>
      <c r="AS2" s="153" t="str">
        <f t="shared" ref="AS2" si="23">CONCATENATE(AS4,AS3)</f>
        <v>03CIT2009</v>
      </c>
      <c r="AT2" s="153" t="str">
        <f t="shared" ref="AT2" si="24">CONCATENATE(AT4,AT3)</f>
        <v>03CIT2010</v>
      </c>
      <c r="AU2" s="153" t="str">
        <f t="shared" ref="AU2:AV2" si="25">CONCATENATE(AU4,AU3)</f>
        <v>03CIT2011</v>
      </c>
      <c r="AV2" s="153" t="str">
        <f t="shared" si="25"/>
        <v>03CIT2012</v>
      </c>
      <c r="AW2" s="153" t="str">
        <f t="shared" ref="AW2" si="26">CONCATENATE(AW4,AW3)</f>
        <v>03CIT2013</v>
      </c>
      <c r="AX2" s="153" t="str">
        <f t="shared" ref="AX2" si="27">CONCATENATE(AX4,AX3)</f>
        <v>03CIT2014</v>
      </c>
      <c r="AY2" s="153" t="str">
        <f t="shared" ref="AY2" si="28">CONCATENATE(AY4,AY3)</f>
        <v>03CIT2015</v>
      </c>
      <c r="AZ2" s="153" t="str">
        <f t="shared" ref="AZ2" si="29">CONCATENATE(AZ4,AZ3)</f>
        <v>03CIT2016</v>
      </c>
      <c r="BA2" s="153" t="str">
        <f t="shared" ref="BA2:BB2" si="30">CONCATENATE(BA4,BA3)</f>
        <v>03CIT2017</v>
      </c>
      <c r="BB2" s="153" t="str">
        <f t="shared" si="30"/>
        <v>03CIT2018</v>
      </c>
      <c r="BC2" s="153" t="str">
        <f t="shared" ref="BC2:BE2" si="31">CONCATENATE(BC4,BC3)</f>
        <v>03CIT2019</v>
      </c>
      <c r="BD2" s="153" t="str">
        <f t="shared" ref="BD2" si="32">CONCATENATE(BD4,BD3)</f>
        <v>03CIT2020</v>
      </c>
      <c r="BE2" s="153" t="str">
        <f t="shared" si="31"/>
        <v>03CIT2021</v>
      </c>
      <c r="BF2" s="153" t="s">
        <v>491</v>
      </c>
      <c r="BG2" s="276" t="s">
        <v>587</v>
      </c>
      <c r="BH2" s="276" t="s">
        <v>635</v>
      </c>
      <c r="BI2" s="153" t="str">
        <f t="shared" ref="BI2" si="33">CONCATENATE(BI4,BI3)</f>
        <v>04END2006</v>
      </c>
      <c r="BJ2" s="153" t="str">
        <f t="shared" ref="BJ2" si="34">CONCATENATE(BJ4,BJ3)</f>
        <v>04END2007</v>
      </c>
      <c r="BK2" s="153" t="str">
        <f t="shared" ref="BK2:BL2" si="35">CONCATENATE(BK4,BK3)</f>
        <v>04END2008</v>
      </c>
      <c r="BL2" s="153" t="str">
        <f t="shared" si="35"/>
        <v>04END2009</v>
      </c>
      <c r="BM2" s="153" t="str">
        <f t="shared" ref="BM2" si="36">CONCATENATE(BM4,BM3)</f>
        <v>04END2010</v>
      </c>
      <c r="BN2" s="153" t="str">
        <f t="shared" ref="BN2" si="37">CONCATENATE(BN4,BN3)</f>
        <v>04END2011</v>
      </c>
      <c r="BO2" s="153" t="str">
        <f t="shared" ref="BO2" si="38">CONCATENATE(BO4,BO3)</f>
        <v>04END2012</v>
      </c>
      <c r="BP2" s="153" t="str">
        <f t="shared" ref="BP2" si="39">CONCATENATE(BP4,BP3)</f>
        <v>04END2013</v>
      </c>
      <c r="BQ2" s="153" t="str">
        <f t="shared" ref="BQ2:BR2" si="40">CONCATENATE(BQ4,BQ3)</f>
        <v>04END2014</v>
      </c>
      <c r="BR2" s="153" t="str">
        <f t="shared" si="40"/>
        <v>04END2015</v>
      </c>
      <c r="BS2" s="153" t="str">
        <f t="shared" ref="BS2" si="41">CONCATENATE(BS4,BS3)</f>
        <v>04END2016</v>
      </c>
      <c r="BT2" s="153" t="str">
        <f t="shared" ref="BT2" si="42">CONCATENATE(BT4,BT3)</f>
        <v>04END2017</v>
      </c>
      <c r="BU2" s="153" t="str">
        <f t="shared" ref="BU2" si="43">CONCATENATE(BU4,BU3)</f>
        <v>04END2018</v>
      </c>
      <c r="BV2" s="153" t="str">
        <f t="shared" ref="BV2:BX2" si="44">CONCATENATE(BV4,BV3)</f>
        <v>04END2019</v>
      </c>
      <c r="BW2" s="153" t="str">
        <f t="shared" ref="BW2:CB2" si="45">CONCATENATE(BW4,BW3)</f>
        <v>04END2020</v>
      </c>
      <c r="BX2" s="153" t="str">
        <f t="shared" si="44"/>
        <v>04END2021</v>
      </c>
      <c r="BY2" s="153" t="s">
        <v>492</v>
      </c>
      <c r="BZ2" s="276" t="s">
        <v>588</v>
      </c>
      <c r="CA2" s="276" t="s">
        <v>636</v>
      </c>
      <c r="CB2" s="153" t="str">
        <f t="shared" si="45"/>
        <v>05ENX2006</v>
      </c>
      <c r="CC2" s="153" t="str">
        <f t="shared" ref="CC2" si="46">CONCATENATE(CC4,CC3)</f>
        <v>05ENX2007</v>
      </c>
      <c r="CD2" s="153" t="str">
        <f t="shared" ref="CD2" si="47">CONCATENATE(CD4,CD3)</f>
        <v>05ENX2008</v>
      </c>
      <c r="CE2" s="153" t="str">
        <f t="shared" ref="CE2" si="48">CONCATENATE(CE4,CE3)</f>
        <v>05ENX2009</v>
      </c>
      <c r="CF2" s="153" t="str">
        <f t="shared" ref="CF2" si="49">CONCATENATE(CF4,CF3)</f>
        <v>05ENX2010</v>
      </c>
      <c r="CG2" s="153" t="str">
        <f t="shared" ref="CG2:CH2" si="50">CONCATENATE(CG4,CG3)</f>
        <v>05ENX2011</v>
      </c>
      <c r="CH2" s="153" t="str">
        <f t="shared" si="50"/>
        <v>05ENX2012</v>
      </c>
      <c r="CI2" s="153" t="str">
        <f t="shared" ref="CI2" si="51">CONCATENATE(CI4,CI3)</f>
        <v>05ENX2013</v>
      </c>
      <c r="CJ2" s="153" t="str">
        <f t="shared" ref="CJ2" si="52">CONCATENATE(CJ4,CJ3)</f>
        <v>05ENX2014</v>
      </c>
      <c r="CK2" s="153" t="str">
        <f t="shared" ref="CK2" si="53">CONCATENATE(CK4,CK3)</f>
        <v>05ENX2015</v>
      </c>
      <c r="CL2" s="153" t="str">
        <f t="shared" ref="CL2" si="54">CONCATENATE(CL4,CL3)</f>
        <v>05ENX2016</v>
      </c>
      <c r="CM2" s="153" t="str">
        <f t="shared" ref="CM2:CN2" si="55">CONCATENATE(CM4,CM3)</f>
        <v>05ENX2017</v>
      </c>
      <c r="CN2" s="153" t="str">
        <f t="shared" si="55"/>
        <v>05ENX2018</v>
      </c>
      <c r="CO2" s="153" t="str">
        <f t="shared" ref="CO2:CQ2" si="56">CONCATENATE(CO4,CO3)</f>
        <v>05ENX2019</v>
      </c>
      <c r="CP2" s="153" t="str">
        <f t="shared" ref="CP2" si="57">CONCATENATE(CP4,CP3)</f>
        <v>05ENX2020</v>
      </c>
      <c r="CQ2" s="153" t="str">
        <f t="shared" si="56"/>
        <v>05ENX2021</v>
      </c>
      <c r="CR2" s="153" t="s">
        <v>493</v>
      </c>
      <c r="CS2" s="276" t="s">
        <v>589</v>
      </c>
      <c r="CT2" s="276" t="s">
        <v>637</v>
      </c>
      <c r="CU2" s="153" t="str">
        <f t="shared" ref="CU2" si="58">CONCATENATE(CU4,CU3)</f>
        <v>06ERG2006</v>
      </c>
      <c r="CV2" s="153" t="str">
        <f t="shared" ref="CV2" si="59">CONCATENATE(CV4,CV3)</f>
        <v>06ERG2007</v>
      </c>
      <c r="CW2" s="153" t="str">
        <f t="shared" ref="CW2:CX2" si="60">CONCATENATE(CW4,CW3)</f>
        <v>06ERG2008</v>
      </c>
      <c r="CX2" s="153" t="str">
        <f t="shared" si="60"/>
        <v>06ERG2009</v>
      </c>
      <c r="CY2" s="153" t="str">
        <f t="shared" ref="CY2" si="61">CONCATENATE(CY4,CY3)</f>
        <v>06ERG2010</v>
      </c>
      <c r="CZ2" s="153" t="str">
        <f t="shared" ref="CZ2" si="62">CONCATENATE(CZ4,CZ3)</f>
        <v>06ERG2011</v>
      </c>
      <c r="DA2" s="153" t="str">
        <f t="shared" ref="DA2" si="63">CONCATENATE(DA4,DA3)</f>
        <v>06ERG2012</v>
      </c>
      <c r="DB2" s="153" t="str">
        <f t="shared" ref="DB2" si="64">CONCATENATE(DB4,DB3)</f>
        <v>06ERG2013</v>
      </c>
      <c r="DC2" s="153" t="str">
        <f t="shared" ref="DC2:DD2" si="65">CONCATENATE(DC4,DC3)</f>
        <v>06ERG2014</v>
      </c>
      <c r="DD2" s="153" t="str">
        <f t="shared" si="65"/>
        <v>06ERG2015</v>
      </c>
      <c r="DE2" s="153" t="str">
        <f t="shared" ref="DE2" si="66">CONCATENATE(DE4,DE3)</f>
        <v>06ERG2016</v>
      </c>
      <c r="DF2" s="153" t="str">
        <f t="shared" ref="DF2" si="67">CONCATENATE(DF4,DF3)</f>
        <v>06ERG2017</v>
      </c>
      <c r="DG2" s="153" t="str">
        <f t="shared" ref="DG2" si="68">CONCATENATE(DG4,DG3)</f>
        <v>06ERG2018</v>
      </c>
      <c r="DH2" s="153" t="str">
        <f t="shared" ref="DH2:DJ2" si="69">CONCATENATE(DH4,DH3)</f>
        <v>06ERG2019</v>
      </c>
      <c r="DI2" s="153" t="str">
        <f t="shared" ref="DI2:DN2" si="70">CONCATENATE(DI4,DI3)</f>
        <v>06ERG2020</v>
      </c>
      <c r="DJ2" s="153" t="str">
        <f t="shared" si="69"/>
        <v>06ERG2021</v>
      </c>
      <c r="DK2" s="153" t="s">
        <v>494</v>
      </c>
      <c r="DL2" s="276" t="s">
        <v>597</v>
      </c>
      <c r="DM2" s="276" t="s">
        <v>638</v>
      </c>
      <c r="DN2" s="153" t="str">
        <f t="shared" si="70"/>
        <v>07ESS2006</v>
      </c>
      <c r="DO2" s="153" t="str">
        <f t="shared" ref="DO2" si="71">CONCATENATE(DO4,DO3)</f>
        <v>07ESS2007</v>
      </c>
      <c r="DP2" s="153" t="str">
        <f t="shared" ref="DP2" si="72">CONCATENATE(DP4,DP3)</f>
        <v>07ESS2008</v>
      </c>
      <c r="DQ2" s="153" t="str">
        <f t="shared" ref="DQ2" si="73">CONCATENATE(DQ4,DQ3)</f>
        <v>07ESS2009</v>
      </c>
      <c r="DR2" s="153" t="str">
        <f t="shared" ref="DR2" si="74">CONCATENATE(DR4,DR3)</f>
        <v>07ESS2010</v>
      </c>
      <c r="DS2" s="153" t="str">
        <f t="shared" ref="DS2:DT2" si="75">CONCATENATE(DS4,DS3)</f>
        <v>07ESS2011</v>
      </c>
      <c r="DT2" s="153" t="str">
        <f t="shared" si="75"/>
        <v>07ESS2012</v>
      </c>
      <c r="DU2" s="153" t="str">
        <f t="shared" ref="DU2" si="76">CONCATENATE(DU4,DU3)</f>
        <v>07ESS2013</v>
      </c>
      <c r="DV2" s="153" t="str">
        <f t="shared" ref="DV2" si="77">CONCATENATE(DV4,DV3)</f>
        <v>07ESS2014</v>
      </c>
      <c r="DW2" s="153" t="str">
        <f t="shared" ref="DW2" si="78">CONCATENATE(DW4,DW3)</f>
        <v>07ESS2015</v>
      </c>
      <c r="DX2" s="153" t="str">
        <f t="shared" ref="DX2" si="79">CONCATENATE(DX4,DX3)</f>
        <v>07ESS2016</v>
      </c>
      <c r="DY2" s="153" t="str">
        <f t="shared" ref="DY2:DZ2" si="80">CONCATENATE(DY4,DY3)</f>
        <v>07ESS2017</v>
      </c>
      <c r="DZ2" s="153" t="str">
        <f t="shared" si="80"/>
        <v>07ESS2018</v>
      </c>
      <c r="EA2" s="153" t="str">
        <f t="shared" ref="EA2:EC2" si="81">CONCATENATE(EA4,EA3)</f>
        <v>07ESS2019</v>
      </c>
      <c r="EB2" s="153" t="str">
        <f t="shared" ref="EB2" si="82">CONCATENATE(EB4,EB3)</f>
        <v>07ESS2020</v>
      </c>
      <c r="EC2" s="153" t="str">
        <f t="shared" si="81"/>
        <v>07ESS2021</v>
      </c>
      <c r="ED2" s="153" t="s">
        <v>495</v>
      </c>
      <c r="EE2" s="276" t="s">
        <v>596</v>
      </c>
      <c r="EF2" s="276" t="s">
        <v>639</v>
      </c>
      <c r="EG2" s="153" t="str">
        <f t="shared" ref="EG2" si="83">CONCATENATE(EG4,EG3)</f>
        <v>08JEN2006</v>
      </c>
      <c r="EH2" s="153" t="str">
        <f t="shared" ref="EH2" si="84">CONCATENATE(EH4,EH3)</f>
        <v>08JEN2007</v>
      </c>
      <c r="EI2" s="153" t="str">
        <f t="shared" ref="EI2:EJ2" si="85">CONCATENATE(EI4,EI3)</f>
        <v>08JEN2008</v>
      </c>
      <c r="EJ2" s="153" t="str">
        <f t="shared" si="85"/>
        <v>08JEN2009</v>
      </c>
      <c r="EK2" s="153" t="str">
        <f t="shared" ref="EK2" si="86">CONCATENATE(EK4,EK3)</f>
        <v>08JEN2010</v>
      </c>
      <c r="EL2" s="153" t="str">
        <f t="shared" ref="EL2" si="87">CONCATENATE(EL4,EL3)</f>
        <v>08JEN2011</v>
      </c>
      <c r="EM2" s="153" t="str">
        <f t="shared" ref="EM2" si="88">CONCATENATE(EM4,EM3)</f>
        <v>08JEN2012</v>
      </c>
      <c r="EN2" s="153" t="str">
        <f t="shared" ref="EN2" si="89">CONCATENATE(EN4,EN3)</f>
        <v>08JEN2013</v>
      </c>
      <c r="EO2" s="153" t="str">
        <f t="shared" ref="EO2:EP2" si="90">CONCATENATE(EO4,EO3)</f>
        <v>08JEN2014</v>
      </c>
      <c r="EP2" s="153" t="str">
        <f t="shared" si="90"/>
        <v>08JEN2015</v>
      </c>
      <c r="EQ2" s="153" t="str">
        <f t="shared" ref="EQ2" si="91">CONCATENATE(EQ4,EQ3)</f>
        <v>08JEN2016</v>
      </c>
      <c r="ER2" s="153" t="str">
        <f t="shared" ref="ER2" si="92">CONCATENATE(ER4,ER3)</f>
        <v>08JEN2017</v>
      </c>
      <c r="ES2" s="153" t="str">
        <f t="shared" ref="ES2" si="93">CONCATENATE(ES4,ES3)</f>
        <v>08JEN2018</v>
      </c>
      <c r="ET2" s="153" t="str">
        <f t="shared" ref="ET2:EV2" si="94">CONCATENATE(ET4,ET3)</f>
        <v>08JEN2019</v>
      </c>
      <c r="EU2" s="153" t="str">
        <f t="shared" ref="EU2:EZ2" si="95">CONCATENATE(EU4,EU3)</f>
        <v>08JEN2020</v>
      </c>
      <c r="EV2" s="153" t="str">
        <f t="shared" si="94"/>
        <v>08JEN2021</v>
      </c>
      <c r="EW2" s="153" t="s">
        <v>496</v>
      </c>
      <c r="EX2" s="276" t="s">
        <v>595</v>
      </c>
      <c r="EY2" s="276" t="s">
        <v>640</v>
      </c>
      <c r="EZ2" s="153" t="str">
        <f t="shared" si="95"/>
        <v>09PCR2006</v>
      </c>
      <c r="FA2" s="153" t="str">
        <f t="shared" ref="FA2" si="96">CONCATENATE(FA4,FA3)</f>
        <v>09PCR2007</v>
      </c>
      <c r="FB2" s="153" t="str">
        <f t="shared" ref="FB2" si="97">CONCATENATE(FB4,FB3)</f>
        <v>09PCR2008</v>
      </c>
      <c r="FC2" s="153" t="str">
        <f t="shared" ref="FC2" si="98">CONCATENATE(FC4,FC3)</f>
        <v>09PCR2009</v>
      </c>
      <c r="FD2" s="153" t="str">
        <f t="shared" ref="FD2" si="99">CONCATENATE(FD4,FD3)</f>
        <v>09PCR2010</v>
      </c>
      <c r="FE2" s="153" t="str">
        <f t="shared" ref="FE2:FF2" si="100">CONCATENATE(FE4,FE3)</f>
        <v>09PCR2011</v>
      </c>
      <c r="FF2" s="153" t="str">
        <f t="shared" si="100"/>
        <v>09PCR2012</v>
      </c>
      <c r="FG2" s="153" t="str">
        <f t="shared" ref="FG2" si="101">CONCATENATE(FG4,FG3)</f>
        <v>09PCR2013</v>
      </c>
      <c r="FH2" s="153" t="str">
        <f t="shared" ref="FH2" si="102">CONCATENATE(FH4,FH3)</f>
        <v>09PCR2014</v>
      </c>
      <c r="FI2" s="153" t="str">
        <f t="shared" ref="FI2" si="103">CONCATENATE(FI4,FI3)</f>
        <v>09PCR2015</v>
      </c>
      <c r="FJ2" s="153" t="str">
        <f t="shared" ref="FJ2" si="104">CONCATENATE(FJ4,FJ3)</f>
        <v>09PCR2016</v>
      </c>
      <c r="FK2" s="153" t="str">
        <f t="shared" ref="FK2:FL2" si="105">CONCATENATE(FK4,FK3)</f>
        <v>09PCR2017</v>
      </c>
      <c r="FL2" s="153" t="str">
        <f t="shared" si="105"/>
        <v>09PCR2018</v>
      </c>
      <c r="FM2" s="153" t="str">
        <f t="shared" ref="FM2:FO2" si="106">CONCATENATE(FM4,FM3)</f>
        <v>09PCR2019</v>
      </c>
      <c r="FN2" s="153" t="str">
        <f t="shared" ref="FN2" si="107">CONCATENATE(FN4,FN3)</f>
        <v>09PCR2020</v>
      </c>
      <c r="FO2" s="153" t="str">
        <f t="shared" si="106"/>
        <v>09PCR2021</v>
      </c>
      <c r="FP2" s="153" t="s">
        <v>497</v>
      </c>
      <c r="FQ2" s="276" t="s">
        <v>594</v>
      </c>
      <c r="FR2" s="276" t="s">
        <v>641</v>
      </c>
      <c r="FS2" s="153" t="str">
        <f t="shared" ref="FS2" si="108">CONCATENATE(FS4,FS3)</f>
        <v>10SAP2006</v>
      </c>
      <c r="FT2" s="153" t="str">
        <f t="shared" ref="FT2" si="109">CONCATENATE(FT4,FT3)</f>
        <v>10SAP2007</v>
      </c>
      <c r="FU2" s="153" t="str">
        <f t="shared" ref="FU2:FV2" si="110">CONCATENATE(FU4,FU3)</f>
        <v>10SAP2008</v>
      </c>
      <c r="FV2" s="153" t="str">
        <f t="shared" si="110"/>
        <v>10SAP2009</v>
      </c>
      <c r="FW2" s="153" t="str">
        <f t="shared" ref="FW2" si="111">CONCATENATE(FW4,FW3)</f>
        <v>10SAP2010</v>
      </c>
      <c r="FX2" s="153" t="str">
        <f t="shared" ref="FX2" si="112">CONCATENATE(FX4,FX3)</f>
        <v>10SAP2011</v>
      </c>
      <c r="FY2" s="153" t="str">
        <f t="shared" ref="FY2" si="113">CONCATENATE(FY4,FY3)</f>
        <v>10SAP2012</v>
      </c>
      <c r="FZ2" s="153" t="str">
        <f t="shared" ref="FZ2" si="114">CONCATENATE(FZ4,FZ3)</f>
        <v>10SAP2013</v>
      </c>
      <c r="GA2" s="153" t="str">
        <f t="shared" ref="GA2:GB2" si="115">CONCATENATE(GA4,GA3)</f>
        <v>10SAP2014</v>
      </c>
      <c r="GB2" s="153" t="str">
        <f t="shared" si="115"/>
        <v>10SAP2015</v>
      </c>
      <c r="GC2" s="153" t="str">
        <f t="shared" ref="GC2" si="116">CONCATENATE(GC4,GC3)</f>
        <v>10SAP2016</v>
      </c>
      <c r="GD2" s="153" t="str">
        <f t="shared" ref="GD2" si="117">CONCATENATE(GD4,GD3)</f>
        <v>10SAP2017</v>
      </c>
      <c r="GE2" s="153" t="str">
        <f t="shared" ref="GE2" si="118">CONCATENATE(GE4,GE3)</f>
        <v>10SAP2018</v>
      </c>
      <c r="GF2" s="153" t="str">
        <f t="shared" ref="GF2:GH2" si="119">CONCATENATE(GF4,GF3)</f>
        <v>10SAP2019</v>
      </c>
      <c r="GG2" s="153" t="str">
        <f t="shared" ref="GG2:GL2" si="120">CONCATENATE(GG4,GG3)</f>
        <v>10SAP2020</v>
      </c>
      <c r="GH2" s="153" t="str">
        <f t="shared" si="119"/>
        <v>10SAP2021</v>
      </c>
      <c r="GI2" s="153" t="s">
        <v>498</v>
      </c>
      <c r="GJ2" s="276" t="s">
        <v>593</v>
      </c>
      <c r="GK2" s="276" t="s">
        <v>642</v>
      </c>
      <c r="GL2" s="153" t="str">
        <f t="shared" si="120"/>
        <v>11AND2006</v>
      </c>
      <c r="GM2" s="153" t="str">
        <f t="shared" ref="GM2" si="121">CONCATENATE(GM4,GM3)</f>
        <v>11AND2007</v>
      </c>
      <c r="GN2" s="153" t="str">
        <f t="shared" ref="GN2" si="122">CONCATENATE(GN4,GN3)</f>
        <v>11AND2008</v>
      </c>
      <c r="GO2" s="153" t="str">
        <f t="shared" ref="GO2" si="123">CONCATENATE(GO4,GO3)</f>
        <v>11AND2009</v>
      </c>
      <c r="GP2" s="153" t="str">
        <f t="shared" ref="GP2" si="124">CONCATENATE(GP4,GP3)</f>
        <v>11AND2010</v>
      </c>
      <c r="GQ2" s="153" t="str">
        <f t="shared" ref="GQ2:GR2" si="125">CONCATENATE(GQ4,GQ3)</f>
        <v>11AND2011</v>
      </c>
      <c r="GR2" s="153" t="str">
        <f t="shared" si="125"/>
        <v>11AND2012</v>
      </c>
      <c r="GS2" s="153" t="str">
        <f t="shared" ref="GS2" si="126">CONCATENATE(GS4,GS3)</f>
        <v>11AND2013</v>
      </c>
      <c r="GT2" s="153" t="str">
        <f t="shared" ref="GT2" si="127">CONCATENATE(GT4,GT3)</f>
        <v>11AND2014</v>
      </c>
      <c r="GU2" s="153" t="str">
        <f t="shared" ref="GU2" si="128">CONCATENATE(GU4,GU3)</f>
        <v>11AND2015</v>
      </c>
      <c r="GV2" s="153" t="str">
        <f t="shared" ref="GV2" si="129">CONCATENATE(GV4,GV3)</f>
        <v>11AND2016</v>
      </c>
      <c r="GW2" s="153" t="str">
        <f t="shared" ref="GW2:GX2" si="130">CONCATENATE(GW4,GW3)</f>
        <v>11AND2017</v>
      </c>
      <c r="GX2" s="153" t="str">
        <f t="shared" si="130"/>
        <v>11AND2018</v>
      </c>
      <c r="GY2" s="153" t="str">
        <f t="shared" ref="GY2:HA2" si="131">CONCATENATE(GY4,GY3)</f>
        <v>11AND2019</v>
      </c>
      <c r="GZ2" s="153" t="str">
        <f t="shared" ref="GZ2" si="132">CONCATENATE(GZ4,GZ3)</f>
        <v>11AND2020</v>
      </c>
      <c r="HA2" s="153" t="str">
        <f t="shared" si="131"/>
        <v>11AND2021</v>
      </c>
      <c r="HB2" s="153" t="s">
        <v>499</v>
      </c>
      <c r="HC2" s="276" t="s">
        <v>592</v>
      </c>
      <c r="HD2" s="276" t="s">
        <v>643</v>
      </c>
      <c r="HE2" s="153" t="str">
        <f t="shared" ref="HE2" si="133">CONCATENATE(HE4,HE3)</f>
        <v>12TND2006</v>
      </c>
      <c r="HF2" s="153" t="str">
        <f t="shared" ref="HF2" si="134">CONCATENATE(HF4,HF3)</f>
        <v>12TND2007</v>
      </c>
      <c r="HG2" s="153" t="str">
        <f t="shared" ref="HG2:HH2" si="135">CONCATENATE(HG4,HG3)</f>
        <v>12TND2008</v>
      </c>
      <c r="HH2" s="153" t="str">
        <f t="shared" si="135"/>
        <v>12TND2009</v>
      </c>
      <c r="HI2" s="153" t="str">
        <f t="shared" ref="HI2" si="136">CONCATENATE(HI4,HI3)</f>
        <v>12TND2010</v>
      </c>
      <c r="HJ2" s="153" t="str">
        <f t="shared" ref="HJ2" si="137">CONCATENATE(HJ4,HJ3)</f>
        <v>12TND2011</v>
      </c>
      <c r="HK2" s="153" t="str">
        <f t="shared" ref="HK2" si="138">CONCATENATE(HK4,HK3)</f>
        <v>12TND2012</v>
      </c>
      <c r="HL2" s="153" t="str">
        <f t="shared" ref="HL2" si="139">CONCATENATE(HL4,HL3)</f>
        <v>12TND2013</v>
      </c>
      <c r="HM2" s="153" t="str">
        <f t="shared" ref="HM2:HN2" si="140">CONCATENATE(HM4,HM3)</f>
        <v>12TND2014</v>
      </c>
      <c r="HN2" s="153" t="str">
        <f t="shared" si="140"/>
        <v>12TND2015</v>
      </c>
      <c r="HO2" s="153" t="str">
        <f t="shared" ref="HO2" si="141">CONCATENATE(HO4,HO3)</f>
        <v>12TND2016</v>
      </c>
      <c r="HP2" s="153" t="str">
        <f t="shared" ref="HP2" si="142">CONCATENATE(HP4,HP3)</f>
        <v>12TND2017</v>
      </c>
      <c r="HQ2" s="153" t="str">
        <f t="shared" ref="HQ2" si="143">CONCATENATE(HQ4,HQ3)</f>
        <v>12TND2018</v>
      </c>
      <c r="HR2" s="153" t="str">
        <f t="shared" ref="HR2:HT2" si="144">CONCATENATE(HR4,HR3)</f>
        <v>12TND2019</v>
      </c>
      <c r="HS2" s="153" t="str">
        <f t="shared" ref="HS2:HX2" si="145">CONCATENATE(HS4,HS3)</f>
        <v>12TND2020</v>
      </c>
      <c r="HT2" s="153" t="str">
        <f t="shared" si="144"/>
        <v>12TND2021</v>
      </c>
      <c r="HU2" s="153" t="s">
        <v>500</v>
      </c>
      <c r="HV2" s="276" t="s">
        <v>591</v>
      </c>
      <c r="HW2" s="276" t="s">
        <v>644</v>
      </c>
      <c r="HX2" s="153" t="str">
        <f t="shared" si="145"/>
        <v>13UED2006</v>
      </c>
      <c r="HY2" s="153" t="str">
        <f t="shared" ref="HY2" si="146">CONCATENATE(HY4,HY3)</f>
        <v>13UED2007</v>
      </c>
      <c r="HZ2" s="153" t="str">
        <f t="shared" ref="HZ2" si="147">CONCATENATE(HZ4,HZ3)</f>
        <v>13UED2008</v>
      </c>
      <c r="IA2" s="153" t="str">
        <f t="shared" ref="IA2" si="148">CONCATENATE(IA4,IA3)</f>
        <v>13UED2009</v>
      </c>
      <c r="IB2" s="153" t="str">
        <f t="shared" ref="IB2" si="149">CONCATENATE(IB4,IB3)</f>
        <v>13UED2010</v>
      </c>
      <c r="IC2" s="153" t="str">
        <f t="shared" ref="IC2:ID2" si="150">CONCATENATE(IC4,IC3)</f>
        <v>13UED2011</v>
      </c>
      <c r="ID2" s="153" t="str">
        <f t="shared" si="150"/>
        <v>13UED2012</v>
      </c>
      <c r="IE2" s="153" t="str">
        <f t="shared" ref="IE2" si="151">CONCATENATE(IE4,IE3)</f>
        <v>13UED2013</v>
      </c>
      <c r="IF2" s="153" t="str">
        <f t="shared" ref="IF2" si="152">CONCATENATE(IF4,IF3)</f>
        <v>13UED2014</v>
      </c>
      <c r="IG2" s="153" t="str">
        <f t="shared" ref="IG2" si="153">CONCATENATE(IG4,IG3)</f>
        <v>13UED2015</v>
      </c>
      <c r="IH2" s="153" t="str">
        <f t="shared" ref="IH2" si="154">CONCATENATE(IH4,IH3)</f>
        <v>13UED2016</v>
      </c>
      <c r="II2" s="153" t="str">
        <f t="shared" ref="II2:IJ2" si="155">CONCATENATE(II4,II3)</f>
        <v>13UED2017</v>
      </c>
      <c r="IJ2" s="153" t="str">
        <f t="shared" si="155"/>
        <v>13UED2018</v>
      </c>
      <c r="IK2" s="153" t="str">
        <f t="shared" ref="IK2:IM2" si="156">CONCATENATE(IK4,IK3)</f>
        <v>13UED2019</v>
      </c>
      <c r="IL2" s="153" t="str">
        <f t="shared" ref="IL2" si="157">CONCATENATE(IL4,IL3)</f>
        <v>13UED2020</v>
      </c>
      <c r="IM2" s="153" t="str">
        <f t="shared" si="156"/>
        <v>13UED2021</v>
      </c>
      <c r="IN2" s="153" t="s">
        <v>501</v>
      </c>
      <c r="IO2" s="276" t="s">
        <v>590</v>
      </c>
      <c r="IP2" s="276" t="s">
        <v>645</v>
      </c>
    </row>
    <row r="3" spans="1:250">
      <c r="A3" s="3"/>
      <c r="B3" t="s">
        <v>1</v>
      </c>
      <c r="D3">
        <v>2006</v>
      </c>
      <c r="E3">
        <v>2007</v>
      </c>
      <c r="F3">
        <v>2008</v>
      </c>
      <c r="G3">
        <v>2009</v>
      </c>
      <c r="H3">
        <v>2010</v>
      </c>
      <c r="I3">
        <v>2011</v>
      </c>
      <c r="J3">
        <v>2012</v>
      </c>
      <c r="K3">
        <v>2013</v>
      </c>
      <c r="L3">
        <v>2014</v>
      </c>
      <c r="M3">
        <v>2015</v>
      </c>
      <c r="N3">
        <v>2016</v>
      </c>
      <c r="O3">
        <v>2017</v>
      </c>
      <c r="P3">
        <v>2018</v>
      </c>
      <c r="Q3">
        <v>2019</v>
      </c>
      <c r="R3" s="153">
        <v>2020</v>
      </c>
      <c r="S3" s="153">
        <v>2021</v>
      </c>
      <c r="T3" s="153">
        <v>2022</v>
      </c>
      <c r="U3" s="276">
        <v>2023</v>
      </c>
      <c r="V3" s="276">
        <v>2024</v>
      </c>
      <c r="W3">
        <v>2006</v>
      </c>
      <c r="X3">
        <v>2007</v>
      </c>
      <c r="Y3">
        <v>2008</v>
      </c>
      <c r="Z3">
        <v>2009</v>
      </c>
      <c r="AA3">
        <v>2010</v>
      </c>
      <c r="AB3">
        <v>2011</v>
      </c>
      <c r="AC3">
        <v>2012</v>
      </c>
      <c r="AD3">
        <v>2013</v>
      </c>
      <c r="AE3">
        <v>2014</v>
      </c>
      <c r="AF3">
        <v>2015</v>
      </c>
      <c r="AG3">
        <v>2016</v>
      </c>
      <c r="AH3">
        <v>2017</v>
      </c>
      <c r="AI3">
        <v>2018</v>
      </c>
      <c r="AJ3">
        <v>2019</v>
      </c>
      <c r="AK3" s="153">
        <v>2020</v>
      </c>
      <c r="AL3" s="153">
        <v>2021</v>
      </c>
      <c r="AM3" s="153">
        <v>2022</v>
      </c>
      <c r="AN3" s="276">
        <v>2023</v>
      </c>
      <c r="AO3" s="276">
        <v>2024</v>
      </c>
      <c r="AP3">
        <v>2006</v>
      </c>
      <c r="AQ3">
        <v>2007</v>
      </c>
      <c r="AR3">
        <v>2008</v>
      </c>
      <c r="AS3">
        <v>2009</v>
      </c>
      <c r="AT3">
        <v>2010</v>
      </c>
      <c r="AU3">
        <v>2011</v>
      </c>
      <c r="AV3">
        <v>2012</v>
      </c>
      <c r="AW3">
        <v>2013</v>
      </c>
      <c r="AX3">
        <v>2014</v>
      </c>
      <c r="AY3">
        <v>2015</v>
      </c>
      <c r="AZ3">
        <v>2016</v>
      </c>
      <c r="BA3">
        <v>2017</v>
      </c>
      <c r="BB3">
        <v>2018</v>
      </c>
      <c r="BC3">
        <v>2019</v>
      </c>
      <c r="BD3" s="153">
        <v>2020</v>
      </c>
      <c r="BE3" s="153">
        <v>2021</v>
      </c>
      <c r="BF3" s="153">
        <v>2022</v>
      </c>
      <c r="BG3" s="276">
        <v>2023</v>
      </c>
      <c r="BH3" s="276">
        <v>2024</v>
      </c>
      <c r="BI3">
        <v>2006</v>
      </c>
      <c r="BJ3">
        <v>2007</v>
      </c>
      <c r="BK3">
        <v>2008</v>
      </c>
      <c r="BL3">
        <v>2009</v>
      </c>
      <c r="BM3">
        <v>2010</v>
      </c>
      <c r="BN3">
        <v>2011</v>
      </c>
      <c r="BO3">
        <v>2012</v>
      </c>
      <c r="BP3">
        <v>2013</v>
      </c>
      <c r="BQ3">
        <v>2014</v>
      </c>
      <c r="BR3">
        <v>2015</v>
      </c>
      <c r="BS3">
        <v>2016</v>
      </c>
      <c r="BT3">
        <v>2017</v>
      </c>
      <c r="BU3">
        <v>2018</v>
      </c>
      <c r="BV3">
        <v>2019</v>
      </c>
      <c r="BW3" s="153">
        <v>2020</v>
      </c>
      <c r="BX3" s="153">
        <v>2021</v>
      </c>
      <c r="BY3" s="153">
        <v>2022</v>
      </c>
      <c r="BZ3" s="276">
        <v>2023</v>
      </c>
      <c r="CA3" s="276">
        <v>2024</v>
      </c>
      <c r="CB3">
        <v>2006</v>
      </c>
      <c r="CC3">
        <v>2007</v>
      </c>
      <c r="CD3">
        <v>2008</v>
      </c>
      <c r="CE3">
        <v>2009</v>
      </c>
      <c r="CF3">
        <v>2010</v>
      </c>
      <c r="CG3">
        <v>2011</v>
      </c>
      <c r="CH3">
        <v>2012</v>
      </c>
      <c r="CI3">
        <v>2013</v>
      </c>
      <c r="CJ3">
        <v>2014</v>
      </c>
      <c r="CK3">
        <v>2015</v>
      </c>
      <c r="CL3">
        <v>2016</v>
      </c>
      <c r="CM3">
        <v>2017</v>
      </c>
      <c r="CN3">
        <v>2018</v>
      </c>
      <c r="CO3">
        <v>2019</v>
      </c>
      <c r="CP3" s="153">
        <v>2020</v>
      </c>
      <c r="CQ3" s="153">
        <v>2021</v>
      </c>
      <c r="CR3" s="153">
        <v>2022</v>
      </c>
      <c r="CS3" s="276">
        <v>2023</v>
      </c>
      <c r="CT3" s="276">
        <v>2024</v>
      </c>
      <c r="CU3">
        <v>2006</v>
      </c>
      <c r="CV3">
        <v>2007</v>
      </c>
      <c r="CW3">
        <v>2008</v>
      </c>
      <c r="CX3">
        <v>2009</v>
      </c>
      <c r="CY3">
        <v>2010</v>
      </c>
      <c r="CZ3">
        <v>2011</v>
      </c>
      <c r="DA3">
        <v>2012</v>
      </c>
      <c r="DB3">
        <v>2013</v>
      </c>
      <c r="DC3">
        <v>2014</v>
      </c>
      <c r="DD3">
        <v>2015</v>
      </c>
      <c r="DE3">
        <v>2016</v>
      </c>
      <c r="DF3">
        <v>2017</v>
      </c>
      <c r="DG3">
        <v>2018</v>
      </c>
      <c r="DH3">
        <v>2019</v>
      </c>
      <c r="DI3" s="153">
        <v>2020</v>
      </c>
      <c r="DJ3" s="153">
        <v>2021</v>
      </c>
      <c r="DK3" s="153">
        <v>2022</v>
      </c>
      <c r="DL3" s="276">
        <v>2023</v>
      </c>
      <c r="DM3" s="276">
        <v>2024</v>
      </c>
      <c r="DN3">
        <v>2006</v>
      </c>
      <c r="DO3">
        <v>2007</v>
      </c>
      <c r="DP3">
        <v>2008</v>
      </c>
      <c r="DQ3">
        <v>2009</v>
      </c>
      <c r="DR3">
        <v>2010</v>
      </c>
      <c r="DS3">
        <v>2011</v>
      </c>
      <c r="DT3">
        <v>2012</v>
      </c>
      <c r="DU3">
        <v>2013</v>
      </c>
      <c r="DV3">
        <v>2014</v>
      </c>
      <c r="DW3">
        <v>2015</v>
      </c>
      <c r="DX3">
        <v>2016</v>
      </c>
      <c r="DY3">
        <v>2017</v>
      </c>
      <c r="DZ3">
        <v>2018</v>
      </c>
      <c r="EA3">
        <v>2019</v>
      </c>
      <c r="EB3" s="153">
        <v>2020</v>
      </c>
      <c r="EC3" s="153">
        <v>2021</v>
      </c>
      <c r="ED3" s="153">
        <v>2022</v>
      </c>
      <c r="EE3" s="276">
        <v>2023</v>
      </c>
      <c r="EF3" s="276">
        <v>2024</v>
      </c>
      <c r="EG3">
        <v>2006</v>
      </c>
      <c r="EH3">
        <v>2007</v>
      </c>
      <c r="EI3">
        <v>2008</v>
      </c>
      <c r="EJ3">
        <v>2009</v>
      </c>
      <c r="EK3">
        <v>2010</v>
      </c>
      <c r="EL3">
        <v>2011</v>
      </c>
      <c r="EM3">
        <v>2012</v>
      </c>
      <c r="EN3">
        <v>2013</v>
      </c>
      <c r="EO3">
        <v>2014</v>
      </c>
      <c r="EP3">
        <v>2015</v>
      </c>
      <c r="EQ3">
        <v>2016</v>
      </c>
      <c r="ER3">
        <v>2017</v>
      </c>
      <c r="ES3">
        <v>2018</v>
      </c>
      <c r="ET3">
        <v>2019</v>
      </c>
      <c r="EU3" s="153">
        <v>2020</v>
      </c>
      <c r="EV3" s="153">
        <v>2021</v>
      </c>
      <c r="EW3" s="153">
        <v>2022</v>
      </c>
      <c r="EX3" s="276">
        <v>2023</v>
      </c>
      <c r="EY3" s="276">
        <v>2024</v>
      </c>
      <c r="EZ3">
        <v>2006</v>
      </c>
      <c r="FA3">
        <v>2007</v>
      </c>
      <c r="FB3">
        <v>2008</v>
      </c>
      <c r="FC3">
        <v>2009</v>
      </c>
      <c r="FD3">
        <v>2010</v>
      </c>
      <c r="FE3">
        <v>2011</v>
      </c>
      <c r="FF3">
        <v>2012</v>
      </c>
      <c r="FG3">
        <v>2013</v>
      </c>
      <c r="FH3">
        <v>2014</v>
      </c>
      <c r="FI3">
        <v>2015</v>
      </c>
      <c r="FJ3">
        <v>2016</v>
      </c>
      <c r="FK3">
        <v>2017</v>
      </c>
      <c r="FL3">
        <v>2018</v>
      </c>
      <c r="FM3">
        <v>2019</v>
      </c>
      <c r="FN3" s="153">
        <v>2020</v>
      </c>
      <c r="FO3" s="153">
        <v>2021</v>
      </c>
      <c r="FP3" s="153">
        <v>2022</v>
      </c>
      <c r="FQ3" s="276">
        <v>2023</v>
      </c>
      <c r="FR3" s="276">
        <v>2024</v>
      </c>
      <c r="FS3">
        <v>2006</v>
      </c>
      <c r="FT3">
        <v>2007</v>
      </c>
      <c r="FU3">
        <v>2008</v>
      </c>
      <c r="FV3">
        <v>2009</v>
      </c>
      <c r="FW3">
        <v>2010</v>
      </c>
      <c r="FX3">
        <v>2011</v>
      </c>
      <c r="FY3">
        <v>2012</v>
      </c>
      <c r="FZ3">
        <v>2013</v>
      </c>
      <c r="GA3">
        <v>2014</v>
      </c>
      <c r="GB3">
        <v>2015</v>
      </c>
      <c r="GC3">
        <v>2016</v>
      </c>
      <c r="GD3">
        <v>2017</v>
      </c>
      <c r="GE3">
        <v>2018</v>
      </c>
      <c r="GF3">
        <v>2019</v>
      </c>
      <c r="GG3" s="153">
        <v>2020</v>
      </c>
      <c r="GH3" s="153">
        <v>2021</v>
      </c>
      <c r="GI3" s="153">
        <v>2022</v>
      </c>
      <c r="GJ3" s="276">
        <v>2023</v>
      </c>
      <c r="GK3" s="276">
        <v>2024</v>
      </c>
      <c r="GL3">
        <v>2006</v>
      </c>
      <c r="GM3">
        <v>2007</v>
      </c>
      <c r="GN3">
        <v>2008</v>
      </c>
      <c r="GO3">
        <v>2009</v>
      </c>
      <c r="GP3">
        <v>2010</v>
      </c>
      <c r="GQ3">
        <v>2011</v>
      </c>
      <c r="GR3">
        <v>2012</v>
      </c>
      <c r="GS3">
        <v>2013</v>
      </c>
      <c r="GT3">
        <v>2014</v>
      </c>
      <c r="GU3">
        <v>2015</v>
      </c>
      <c r="GV3">
        <v>2016</v>
      </c>
      <c r="GW3">
        <v>2017</v>
      </c>
      <c r="GX3">
        <v>2018</v>
      </c>
      <c r="GY3">
        <v>2019</v>
      </c>
      <c r="GZ3" s="153">
        <v>2020</v>
      </c>
      <c r="HA3" s="153">
        <v>2021</v>
      </c>
      <c r="HB3" s="153">
        <v>2022</v>
      </c>
      <c r="HC3" s="276">
        <v>2023</v>
      </c>
      <c r="HD3" s="276">
        <v>2024</v>
      </c>
      <c r="HE3">
        <v>2006</v>
      </c>
      <c r="HF3">
        <v>2007</v>
      </c>
      <c r="HG3">
        <v>2008</v>
      </c>
      <c r="HH3">
        <v>2009</v>
      </c>
      <c r="HI3">
        <v>2010</v>
      </c>
      <c r="HJ3">
        <v>2011</v>
      </c>
      <c r="HK3">
        <v>2012</v>
      </c>
      <c r="HL3">
        <v>2013</v>
      </c>
      <c r="HM3">
        <v>2014</v>
      </c>
      <c r="HN3">
        <v>2015</v>
      </c>
      <c r="HO3">
        <v>2016</v>
      </c>
      <c r="HP3">
        <v>2017</v>
      </c>
      <c r="HQ3">
        <v>2018</v>
      </c>
      <c r="HR3">
        <v>2019</v>
      </c>
      <c r="HS3" s="153">
        <v>2020</v>
      </c>
      <c r="HT3" s="153">
        <v>2021</v>
      </c>
      <c r="HU3" s="153">
        <v>2022</v>
      </c>
      <c r="HV3" s="276">
        <v>2023</v>
      </c>
      <c r="HW3" s="276">
        <v>2024</v>
      </c>
      <c r="HX3">
        <v>2006</v>
      </c>
      <c r="HY3">
        <v>2007</v>
      </c>
      <c r="HZ3">
        <v>2008</v>
      </c>
      <c r="IA3">
        <v>2009</v>
      </c>
      <c r="IB3">
        <v>2010</v>
      </c>
      <c r="IC3">
        <v>2011</v>
      </c>
      <c r="ID3">
        <v>2012</v>
      </c>
      <c r="IE3">
        <v>2013</v>
      </c>
      <c r="IF3">
        <v>2014</v>
      </c>
      <c r="IG3">
        <v>2015</v>
      </c>
      <c r="IH3">
        <v>2016</v>
      </c>
      <c r="II3">
        <v>2017</v>
      </c>
      <c r="IJ3">
        <v>2018</v>
      </c>
      <c r="IK3">
        <v>2019</v>
      </c>
      <c r="IL3" s="153">
        <v>2020</v>
      </c>
      <c r="IM3" s="153">
        <v>2021</v>
      </c>
      <c r="IN3" s="153">
        <v>2022</v>
      </c>
      <c r="IO3" s="276">
        <v>2023</v>
      </c>
      <c r="IP3" s="276">
        <v>2024</v>
      </c>
    </row>
    <row r="4" spans="1:250" s="9" customFormat="1">
      <c r="B4" s="9" t="s">
        <v>215</v>
      </c>
      <c r="D4" s="65" t="s">
        <v>64</v>
      </c>
      <c r="E4" s="65" t="s">
        <v>64</v>
      </c>
      <c r="F4" s="65" t="s">
        <v>64</v>
      </c>
      <c r="G4" s="65" t="s">
        <v>64</v>
      </c>
      <c r="H4" s="65" t="s">
        <v>64</v>
      </c>
      <c r="I4" s="65" t="s">
        <v>64</v>
      </c>
      <c r="J4" s="65" t="s">
        <v>64</v>
      </c>
      <c r="K4" s="65" t="s">
        <v>64</v>
      </c>
      <c r="L4" s="65" t="s">
        <v>64</v>
      </c>
      <c r="M4" s="65" t="s">
        <v>64</v>
      </c>
      <c r="N4" s="65" t="s">
        <v>64</v>
      </c>
      <c r="O4" s="65" t="s">
        <v>64</v>
      </c>
      <c r="P4" s="65" t="s">
        <v>64</v>
      </c>
      <c r="Q4" s="65" t="s">
        <v>64</v>
      </c>
      <c r="R4" s="65" t="s">
        <v>64</v>
      </c>
      <c r="S4" s="65" t="s">
        <v>64</v>
      </c>
      <c r="T4" s="65" t="s">
        <v>64</v>
      </c>
      <c r="U4" s="65" t="s">
        <v>64</v>
      </c>
      <c r="V4" s="65" t="s">
        <v>64</v>
      </c>
      <c r="W4" s="65" t="s">
        <v>53</v>
      </c>
      <c r="X4" s="65" t="s">
        <v>53</v>
      </c>
      <c r="Y4" s="65" t="s">
        <v>53</v>
      </c>
      <c r="Z4" s="65" t="s">
        <v>53</v>
      </c>
      <c r="AA4" s="65" t="s">
        <v>53</v>
      </c>
      <c r="AB4" s="65" t="s">
        <v>53</v>
      </c>
      <c r="AC4" s="65" t="s">
        <v>53</v>
      </c>
      <c r="AD4" s="65" t="s">
        <v>53</v>
      </c>
      <c r="AE4" s="65" t="s">
        <v>53</v>
      </c>
      <c r="AF4" s="65" t="s">
        <v>53</v>
      </c>
      <c r="AG4" s="65" t="s">
        <v>53</v>
      </c>
      <c r="AH4" s="65" t="s">
        <v>53</v>
      </c>
      <c r="AI4" s="65" t="s">
        <v>53</v>
      </c>
      <c r="AJ4" s="65" t="s">
        <v>53</v>
      </c>
      <c r="AK4" s="65" t="s">
        <v>53</v>
      </c>
      <c r="AL4" s="65" t="s">
        <v>53</v>
      </c>
      <c r="AM4" s="65" t="s">
        <v>53</v>
      </c>
      <c r="AN4" s="65" t="s">
        <v>53</v>
      </c>
      <c r="AO4" s="65" t="s">
        <v>53</v>
      </c>
      <c r="AP4" s="66" t="s">
        <v>54</v>
      </c>
      <c r="AQ4" s="66" t="s">
        <v>54</v>
      </c>
      <c r="AR4" s="66" t="s">
        <v>54</v>
      </c>
      <c r="AS4" s="66" t="s">
        <v>54</v>
      </c>
      <c r="AT4" s="66" t="s">
        <v>54</v>
      </c>
      <c r="AU4" s="66" t="s">
        <v>54</v>
      </c>
      <c r="AV4" s="66" t="s">
        <v>54</v>
      </c>
      <c r="AW4" s="66" t="s">
        <v>54</v>
      </c>
      <c r="AX4" s="66" t="s">
        <v>54</v>
      </c>
      <c r="AY4" s="66" t="s">
        <v>54</v>
      </c>
      <c r="AZ4" s="66" t="s">
        <v>54</v>
      </c>
      <c r="BA4" s="66" t="s">
        <v>54</v>
      </c>
      <c r="BB4" s="66" t="s">
        <v>54</v>
      </c>
      <c r="BC4" s="66" t="s">
        <v>54</v>
      </c>
      <c r="BD4" s="66" t="s">
        <v>54</v>
      </c>
      <c r="BE4" s="66" t="s">
        <v>54</v>
      </c>
      <c r="BF4" s="66" t="s">
        <v>54</v>
      </c>
      <c r="BG4" s="66" t="s">
        <v>54</v>
      </c>
      <c r="BH4" s="66" t="s">
        <v>54</v>
      </c>
      <c r="BI4" s="65" t="s">
        <v>55</v>
      </c>
      <c r="BJ4" s="65" t="s">
        <v>55</v>
      </c>
      <c r="BK4" s="65" t="s">
        <v>55</v>
      </c>
      <c r="BL4" s="65" t="s">
        <v>55</v>
      </c>
      <c r="BM4" s="65" t="s">
        <v>55</v>
      </c>
      <c r="BN4" s="65" t="s">
        <v>55</v>
      </c>
      <c r="BO4" s="65" t="s">
        <v>55</v>
      </c>
      <c r="BP4" s="65" t="s">
        <v>55</v>
      </c>
      <c r="BQ4" s="65" t="s">
        <v>55</v>
      </c>
      <c r="BR4" s="65" t="s">
        <v>55</v>
      </c>
      <c r="BS4" s="65" t="s">
        <v>55</v>
      </c>
      <c r="BT4" s="65" t="s">
        <v>55</v>
      </c>
      <c r="BU4" s="65" t="s">
        <v>55</v>
      </c>
      <c r="BV4" s="65" t="s">
        <v>55</v>
      </c>
      <c r="BW4" s="65" t="s">
        <v>55</v>
      </c>
      <c r="BX4" s="65" t="s">
        <v>55</v>
      </c>
      <c r="BY4" s="65" t="s">
        <v>55</v>
      </c>
      <c r="BZ4" s="65" t="s">
        <v>55</v>
      </c>
      <c r="CA4" s="65" t="s">
        <v>55</v>
      </c>
      <c r="CB4" s="66" t="s">
        <v>56</v>
      </c>
      <c r="CC4" s="66" t="s">
        <v>56</v>
      </c>
      <c r="CD4" s="66" t="s">
        <v>56</v>
      </c>
      <c r="CE4" s="66" t="s">
        <v>56</v>
      </c>
      <c r="CF4" s="66" t="s">
        <v>56</v>
      </c>
      <c r="CG4" s="66" t="s">
        <v>56</v>
      </c>
      <c r="CH4" s="66" t="s">
        <v>56</v>
      </c>
      <c r="CI4" s="66" t="s">
        <v>56</v>
      </c>
      <c r="CJ4" s="66" t="s">
        <v>56</v>
      </c>
      <c r="CK4" s="66" t="s">
        <v>56</v>
      </c>
      <c r="CL4" s="66" t="s">
        <v>56</v>
      </c>
      <c r="CM4" s="66" t="s">
        <v>56</v>
      </c>
      <c r="CN4" s="66" t="s">
        <v>56</v>
      </c>
      <c r="CO4" s="66" t="s">
        <v>56</v>
      </c>
      <c r="CP4" s="66" t="s">
        <v>56</v>
      </c>
      <c r="CQ4" s="66" t="s">
        <v>56</v>
      </c>
      <c r="CR4" s="66" t="s">
        <v>56</v>
      </c>
      <c r="CS4" s="66" t="s">
        <v>56</v>
      </c>
      <c r="CT4" s="66" t="s">
        <v>56</v>
      </c>
      <c r="CU4" s="65" t="s">
        <v>57</v>
      </c>
      <c r="CV4" s="65" t="s">
        <v>57</v>
      </c>
      <c r="CW4" s="65" t="s">
        <v>57</v>
      </c>
      <c r="CX4" s="65" t="s">
        <v>57</v>
      </c>
      <c r="CY4" s="65" t="s">
        <v>57</v>
      </c>
      <c r="CZ4" s="65" t="s">
        <v>57</v>
      </c>
      <c r="DA4" s="65" t="s">
        <v>57</v>
      </c>
      <c r="DB4" s="65" t="s">
        <v>57</v>
      </c>
      <c r="DC4" s="65" t="s">
        <v>57</v>
      </c>
      <c r="DD4" s="65" t="s">
        <v>57</v>
      </c>
      <c r="DE4" s="65" t="s">
        <v>57</v>
      </c>
      <c r="DF4" s="65" t="s">
        <v>57</v>
      </c>
      <c r="DG4" s="65" t="s">
        <v>57</v>
      </c>
      <c r="DH4" s="65" t="s">
        <v>57</v>
      </c>
      <c r="DI4" s="65" t="s">
        <v>57</v>
      </c>
      <c r="DJ4" s="65" t="s">
        <v>57</v>
      </c>
      <c r="DK4" s="65" t="s">
        <v>57</v>
      </c>
      <c r="DL4" s="65" t="s">
        <v>57</v>
      </c>
      <c r="DM4" s="65" t="s">
        <v>57</v>
      </c>
      <c r="DN4" s="66" t="s">
        <v>58</v>
      </c>
      <c r="DO4" s="66" t="s">
        <v>58</v>
      </c>
      <c r="DP4" s="66" t="s">
        <v>58</v>
      </c>
      <c r="DQ4" s="66" t="s">
        <v>58</v>
      </c>
      <c r="DR4" s="66" t="s">
        <v>58</v>
      </c>
      <c r="DS4" s="66" t="s">
        <v>58</v>
      </c>
      <c r="DT4" s="66" t="s">
        <v>58</v>
      </c>
      <c r="DU4" s="66" t="s">
        <v>58</v>
      </c>
      <c r="DV4" s="66" t="s">
        <v>58</v>
      </c>
      <c r="DW4" s="66" t="s">
        <v>58</v>
      </c>
      <c r="DX4" s="66" t="s">
        <v>58</v>
      </c>
      <c r="DY4" s="66" t="s">
        <v>58</v>
      </c>
      <c r="DZ4" s="66" t="s">
        <v>58</v>
      </c>
      <c r="EA4" s="66" t="s">
        <v>58</v>
      </c>
      <c r="EB4" s="66" t="s">
        <v>58</v>
      </c>
      <c r="EC4" s="66" t="s">
        <v>58</v>
      </c>
      <c r="ED4" s="66" t="s">
        <v>58</v>
      </c>
      <c r="EE4" s="66" t="s">
        <v>58</v>
      </c>
      <c r="EF4" s="66" t="s">
        <v>58</v>
      </c>
      <c r="EG4" s="65" t="s">
        <v>59</v>
      </c>
      <c r="EH4" s="65" t="s">
        <v>59</v>
      </c>
      <c r="EI4" s="65" t="s">
        <v>59</v>
      </c>
      <c r="EJ4" s="65" t="s">
        <v>59</v>
      </c>
      <c r="EK4" s="65" t="s">
        <v>59</v>
      </c>
      <c r="EL4" s="65" t="s">
        <v>59</v>
      </c>
      <c r="EM4" s="65" t="s">
        <v>59</v>
      </c>
      <c r="EN4" s="65" t="s">
        <v>59</v>
      </c>
      <c r="EO4" s="65" t="s">
        <v>59</v>
      </c>
      <c r="EP4" s="65" t="s">
        <v>59</v>
      </c>
      <c r="EQ4" s="65" t="s">
        <v>59</v>
      </c>
      <c r="ER4" s="65" t="s">
        <v>59</v>
      </c>
      <c r="ES4" s="65" t="s">
        <v>59</v>
      </c>
      <c r="ET4" s="65" t="s">
        <v>59</v>
      </c>
      <c r="EU4" s="65" t="s">
        <v>59</v>
      </c>
      <c r="EV4" s="65" t="s">
        <v>59</v>
      </c>
      <c r="EW4" s="65" t="s">
        <v>59</v>
      </c>
      <c r="EX4" s="65" t="s">
        <v>59</v>
      </c>
      <c r="EY4" s="65" t="s">
        <v>59</v>
      </c>
      <c r="EZ4" s="66" t="s">
        <v>60</v>
      </c>
      <c r="FA4" s="66" t="s">
        <v>60</v>
      </c>
      <c r="FB4" s="66" t="s">
        <v>60</v>
      </c>
      <c r="FC4" s="66" t="s">
        <v>60</v>
      </c>
      <c r="FD4" s="66" t="s">
        <v>60</v>
      </c>
      <c r="FE4" s="66" t="s">
        <v>60</v>
      </c>
      <c r="FF4" s="66" t="s">
        <v>60</v>
      </c>
      <c r="FG4" s="66" t="s">
        <v>60</v>
      </c>
      <c r="FH4" s="66" t="s">
        <v>60</v>
      </c>
      <c r="FI4" s="66" t="s">
        <v>60</v>
      </c>
      <c r="FJ4" s="66" t="s">
        <v>60</v>
      </c>
      <c r="FK4" s="66" t="s">
        <v>60</v>
      </c>
      <c r="FL4" s="66" t="s">
        <v>60</v>
      </c>
      <c r="FM4" s="66" t="s">
        <v>60</v>
      </c>
      <c r="FN4" s="66" t="s">
        <v>60</v>
      </c>
      <c r="FO4" s="66" t="s">
        <v>60</v>
      </c>
      <c r="FP4" s="66" t="s">
        <v>60</v>
      </c>
      <c r="FQ4" s="66" t="s">
        <v>60</v>
      </c>
      <c r="FR4" s="66" t="s">
        <v>60</v>
      </c>
      <c r="FS4" s="65" t="s">
        <v>61</v>
      </c>
      <c r="FT4" s="65" t="s">
        <v>61</v>
      </c>
      <c r="FU4" s="65" t="s">
        <v>61</v>
      </c>
      <c r="FV4" s="65" t="s">
        <v>61</v>
      </c>
      <c r="FW4" s="65" t="s">
        <v>61</v>
      </c>
      <c r="FX4" s="65" t="s">
        <v>61</v>
      </c>
      <c r="FY4" s="65" t="s">
        <v>61</v>
      </c>
      <c r="FZ4" s="65" t="s">
        <v>61</v>
      </c>
      <c r="GA4" s="65" t="s">
        <v>61</v>
      </c>
      <c r="GB4" s="65" t="s">
        <v>61</v>
      </c>
      <c r="GC4" s="65" t="s">
        <v>61</v>
      </c>
      <c r="GD4" s="65" t="s">
        <v>61</v>
      </c>
      <c r="GE4" s="65" t="s">
        <v>61</v>
      </c>
      <c r="GF4" s="65" t="s">
        <v>61</v>
      </c>
      <c r="GG4" s="65" t="s">
        <v>61</v>
      </c>
      <c r="GH4" s="65" t="s">
        <v>61</v>
      </c>
      <c r="GI4" s="65" t="s">
        <v>61</v>
      </c>
      <c r="GJ4" s="65" t="s">
        <v>61</v>
      </c>
      <c r="GK4" s="65" t="s">
        <v>61</v>
      </c>
      <c r="GL4" s="66" t="s">
        <v>150</v>
      </c>
      <c r="GM4" s="66" t="s">
        <v>150</v>
      </c>
      <c r="GN4" s="66" t="s">
        <v>150</v>
      </c>
      <c r="GO4" s="66" t="s">
        <v>150</v>
      </c>
      <c r="GP4" s="66" t="s">
        <v>150</v>
      </c>
      <c r="GQ4" s="66" t="s">
        <v>150</v>
      </c>
      <c r="GR4" s="66" t="s">
        <v>150</v>
      </c>
      <c r="GS4" s="66" t="s">
        <v>150</v>
      </c>
      <c r="GT4" s="66" t="s">
        <v>150</v>
      </c>
      <c r="GU4" s="66" t="s">
        <v>150</v>
      </c>
      <c r="GV4" s="66" t="s">
        <v>150</v>
      </c>
      <c r="GW4" s="66" t="s">
        <v>150</v>
      </c>
      <c r="GX4" s="66" t="s">
        <v>150</v>
      </c>
      <c r="GY4" s="66" t="s">
        <v>150</v>
      </c>
      <c r="GZ4" s="66" t="s">
        <v>150</v>
      </c>
      <c r="HA4" s="66" t="s">
        <v>150</v>
      </c>
      <c r="HB4" s="66" t="s">
        <v>150</v>
      </c>
      <c r="HC4" s="66" t="s">
        <v>150</v>
      </c>
      <c r="HD4" s="66" t="s">
        <v>150</v>
      </c>
      <c r="HE4" s="65" t="s">
        <v>62</v>
      </c>
      <c r="HF4" s="65" t="s">
        <v>62</v>
      </c>
      <c r="HG4" s="65" t="s">
        <v>62</v>
      </c>
      <c r="HH4" s="65" t="s">
        <v>62</v>
      </c>
      <c r="HI4" s="65" t="s">
        <v>62</v>
      </c>
      <c r="HJ4" s="65" t="s">
        <v>62</v>
      </c>
      <c r="HK4" s="65" t="s">
        <v>62</v>
      </c>
      <c r="HL4" s="65" t="s">
        <v>62</v>
      </c>
      <c r="HM4" s="65" t="s">
        <v>62</v>
      </c>
      <c r="HN4" s="65" t="s">
        <v>62</v>
      </c>
      <c r="HO4" s="65" t="s">
        <v>62</v>
      </c>
      <c r="HP4" s="65" t="s">
        <v>62</v>
      </c>
      <c r="HQ4" s="65" t="s">
        <v>62</v>
      </c>
      <c r="HR4" s="65" t="s">
        <v>62</v>
      </c>
      <c r="HS4" s="65" t="s">
        <v>62</v>
      </c>
      <c r="HT4" s="65" t="s">
        <v>62</v>
      </c>
      <c r="HU4" s="65" t="s">
        <v>62</v>
      </c>
      <c r="HV4" s="65" t="s">
        <v>62</v>
      </c>
      <c r="HW4" s="65" t="s">
        <v>62</v>
      </c>
      <c r="HX4" s="66" t="s">
        <v>63</v>
      </c>
      <c r="HY4" s="66" t="s">
        <v>63</v>
      </c>
      <c r="HZ4" s="66" t="s">
        <v>63</v>
      </c>
      <c r="IA4" s="66" t="s">
        <v>63</v>
      </c>
      <c r="IB4" s="66" t="s">
        <v>63</v>
      </c>
      <c r="IC4" s="66" t="s">
        <v>63</v>
      </c>
      <c r="ID4" s="66" t="s">
        <v>63</v>
      </c>
      <c r="IE4" s="66" t="s">
        <v>63</v>
      </c>
      <c r="IF4" s="66" t="s">
        <v>63</v>
      </c>
      <c r="IG4" s="66" t="s">
        <v>63</v>
      </c>
      <c r="IH4" s="66" t="s">
        <v>63</v>
      </c>
      <c r="II4" s="66" t="s">
        <v>63</v>
      </c>
      <c r="IJ4" s="66" t="s">
        <v>63</v>
      </c>
      <c r="IK4" s="66" t="s">
        <v>63</v>
      </c>
      <c r="IL4" s="66" t="s">
        <v>63</v>
      </c>
      <c r="IM4" s="66" t="s">
        <v>63</v>
      </c>
      <c r="IN4" s="66" t="s">
        <v>63</v>
      </c>
      <c r="IO4" s="66" t="s">
        <v>63</v>
      </c>
      <c r="IP4" s="66" t="s">
        <v>63</v>
      </c>
    </row>
    <row r="5" spans="1:250">
      <c r="B5" t="s">
        <v>9</v>
      </c>
      <c r="C5" t="s">
        <v>5</v>
      </c>
      <c r="D5">
        <v>106</v>
      </c>
      <c r="E5">
        <v>107</v>
      </c>
      <c r="F5">
        <v>108</v>
      </c>
      <c r="G5">
        <v>109</v>
      </c>
      <c r="H5">
        <v>110</v>
      </c>
      <c r="I5">
        <v>111</v>
      </c>
      <c r="J5">
        <v>112</v>
      </c>
      <c r="K5">
        <v>113</v>
      </c>
      <c r="L5">
        <v>114</v>
      </c>
      <c r="M5">
        <v>115</v>
      </c>
      <c r="N5">
        <v>116</v>
      </c>
      <c r="O5">
        <v>117</v>
      </c>
      <c r="P5">
        <v>118</v>
      </c>
      <c r="Q5">
        <v>119</v>
      </c>
      <c r="R5" s="153">
        <v>120</v>
      </c>
      <c r="S5" s="153">
        <v>121</v>
      </c>
      <c r="T5" s="153">
        <v>122</v>
      </c>
      <c r="U5" s="276">
        <v>123</v>
      </c>
      <c r="V5" s="276">
        <v>124</v>
      </c>
      <c r="W5">
        <v>206</v>
      </c>
      <c r="X5">
        <v>207</v>
      </c>
      <c r="Y5">
        <v>208</v>
      </c>
      <c r="Z5">
        <v>209</v>
      </c>
      <c r="AA5">
        <v>210</v>
      </c>
      <c r="AB5">
        <v>211</v>
      </c>
      <c r="AC5">
        <v>212</v>
      </c>
      <c r="AD5">
        <v>213</v>
      </c>
      <c r="AE5">
        <v>214</v>
      </c>
      <c r="AF5">
        <v>215</v>
      </c>
      <c r="AG5">
        <v>216</v>
      </c>
      <c r="AH5">
        <v>217</v>
      </c>
      <c r="AI5">
        <v>218</v>
      </c>
      <c r="AJ5">
        <v>219</v>
      </c>
      <c r="AK5" s="153">
        <v>220</v>
      </c>
      <c r="AL5" s="153">
        <v>221</v>
      </c>
      <c r="AM5" s="153">
        <v>222</v>
      </c>
      <c r="AN5" s="276">
        <v>223</v>
      </c>
      <c r="AO5" s="276">
        <v>224</v>
      </c>
      <c r="AP5">
        <v>306</v>
      </c>
      <c r="AQ5">
        <v>307</v>
      </c>
      <c r="AR5">
        <v>308</v>
      </c>
      <c r="AS5">
        <v>309</v>
      </c>
      <c r="AT5">
        <v>310</v>
      </c>
      <c r="AU5">
        <v>311</v>
      </c>
      <c r="AV5">
        <v>312</v>
      </c>
      <c r="AW5">
        <v>313</v>
      </c>
      <c r="AX5">
        <v>314</v>
      </c>
      <c r="AY5">
        <v>315</v>
      </c>
      <c r="AZ5">
        <v>316</v>
      </c>
      <c r="BA5">
        <v>317</v>
      </c>
      <c r="BB5">
        <v>318</v>
      </c>
      <c r="BC5">
        <v>319</v>
      </c>
      <c r="BD5" s="153">
        <v>320</v>
      </c>
      <c r="BE5" s="153">
        <v>321</v>
      </c>
      <c r="BF5" s="153">
        <v>322</v>
      </c>
      <c r="BG5" s="276">
        <v>323</v>
      </c>
      <c r="BH5" s="276">
        <v>324</v>
      </c>
      <c r="BI5">
        <v>406</v>
      </c>
      <c r="BJ5">
        <v>407</v>
      </c>
      <c r="BK5">
        <v>408</v>
      </c>
      <c r="BL5">
        <v>409</v>
      </c>
      <c r="BM5">
        <v>410</v>
      </c>
      <c r="BN5">
        <v>411</v>
      </c>
      <c r="BO5">
        <v>412</v>
      </c>
      <c r="BP5">
        <v>413</v>
      </c>
      <c r="BQ5">
        <v>414</v>
      </c>
      <c r="BR5">
        <v>415</v>
      </c>
      <c r="BS5">
        <v>416</v>
      </c>
      <c r="BT5">
        <v>417</v>
      </c>
      <c r="BU5">
        <v>418</v>
      </c>
      <c r="BV5">
        <v>419</v>
      </c>
      <c r="BW5" s="153">
        <v>420</v>
      </c>
      <c r="BX5" s="153">
        <v>421</v>
      </c>
      <c r="BY5" s="153">
        <v>422</v>
      </c>
      <c r="BZ5" s="276">
        <v>423</v>
      </c>
      <c r="CA5" s="276">
        <v>424</v>
      </c>
      <c r="CB5">
        <v>506</v>
      </c>
      <c r="CC5">
        <v>507</v>
      </c>
      <c r="CD5">
        <v>508</v>
      </c>
      <c r="CE5">
        <v>509</v>
      </c>
      <c r="CF5">
        <v>510</v>
      </c>
      <c r="CG5">
        <v>511</v>
      </c>
      <c r="CH5">
        <v>512</v>
      </c>
      <c r="CI5">
        <v>513</v>
      </c>
      <c r="CJ5">
        <v>514</v>
      </c>
      <c r="CK5">
        <v>515</v>
      </c>
      <c r="CL5">
        <v>516</v>
      </c>
      <c r="CM5">
        <v>517</v>
      </c>
      <c r="CN5">
        <v>518</v>
      </c>
      <c r="CO5">
        <v>519</v>
      </c>
      <c r="CP5" s="153">
        <v>520</v>
      </c>
      <c r="CQ5" s="153">
        <v>521</v>
      </c>
      <c r="CR5" s="153">
        <v>522</v>
      </c>
      <c r="CS5" s="276">
        <v>523</v>
      </c>
      <c r="CT5" s="276">
        <v>524</v>
      </c>
      <c r="CU5">
        <v>606</v>
      </c>
      <c r="CV5">
        <v>607</v>
      </c>
      <c r="CW5">
        <v>608</v>
      </c>
      <c r="CX5">
        <v>609</v>
      </c>
      <c r="CY5">
        <v>610</v>
      </c>
      <c r="CZ5">
        <v>611</v>
      </c>
      <c r="DA5">
        <v>612</v>
      </c>
      <c r="DB5">
        <v>613</v>
      </c>
      <c r="DC5">
        <v>614</v>
      </c>
      <c r="DD5">
        <v>615</v>
      </c>
      <c r="DE5">
        <v>616</v>
      </c>
      <c r="DF5">
        <v>617</v>
      </c>
      <c r="DG5">
        <v>618</v>
      </c>
      <c r="DH5">
        <v>619</v>
      </c>
      <c r="DI5" s="153">
        <v>620</v>
      </c>
      <c r="DJ5" s="153">
        <v>621</v>
      </c>
      <c r="DK5" s="153">
        <v>622</v>
      </c>
      <c r="DL5" s="276">
        <v>623</v>
      </c>
      <c r="DM5" s="276">
        <v>624</v>
      </c>
      <c r="DN5">
        <v>706</v>
      </c>
      <c r="DO5">
        <v>707</v>
      </c>
      <c r="DP5">
        <v>708</v>
      </c>
      <c r="DQ5">
        <v>709</v>
      </c>
      <c r="DR5">
        <v>710</v>
      </c>
      <c r="DS5">
        <v>711</v>
      </c>
      <c r="DT5">
        <v>712</v>
      </c>
      <c r="DU5">
        <v>713</v>
      </c>
      <c r="DV5">
        <v>714</v>
      </c>
      <c r="DW5">
        <v>715</v>
      </c>
      <c r="DX5">
        <v>716</v>
      </c>
      <c r="DY5">
        <v>717</v>
      </c>
      <c r="DZ5">
        <v>718</v>
      </c>
      <c r="EA5">
        <v>719</v>
      </c>
      <c r="EB5" s="153">
        <v>720</v>
      </c>
      <c r="EC5" s="153">
        <v>721</v>
      </c>
      <c r="ED5" s="153">
        <v>722</v>
      </c>
      <c r="EE5" s="276">
        <v>723</v>
      </c>
      <c r="EF5" s="276">
        <v>724</v>
      </c>
      <c r="EG5">
        <v>806</v>
      </c>
      <c r="EH5">
        <v>807</v>
      </c>
      <c r="EI5">
        <v>808</v>
      </c>
      <c r="EJ5">
        <v>809</v>
      </c>
      <c r="EK5">
        <v>810</v>
      </c>
      <c r="EL5">
        <v>811</v>
      </c>
      <c r="EM5">
        <v>812</v>
      </c>
      <c r="EN5">
        <v>813</v>
      </c>
      <c r="EO5">
        <v>814</v>
      </c>
      <c r="EP5">
        <v>815</v>
      </c>
      <c r="EQ5">
        <v>816</v>
      </c>
      <c r="ER5">
        <v>817</v>
      </c>
      <c r="ES5">
        <v>818</v>
      </c>
      <c r="ET5">
        <v>819</v>
      </c>
      <c r="EU5" s="153">
        <v>820</v>
      </c>
      <c r="EV5" s="153">
        <v>821</v>
      </c>
      <c r="EW5" s="153">
        <v>822</v>
      </c>
      <c r="EX5" s="276">
        <v>823</v>
      </c>
      <c r="EY5" s="276">
        <v>824</v>
      </c>
      <c r="EZ5">
        <v>906</v>
      </c>
      <c r="FA5">
        <v>907</v>
      </c>
      <c r="FB5">
        <v>908</v>
      </c>
      <c r="FC5">
        <v>909</v>
      </c>
      <c r="FD5">
        <v>910</v>
      </c>
      <c r="FE5">
        <v>911</v>
      </c>
      <c r="FF5">
        <v>912</v>
      </c>
      <c r="FG5">
        <v>913</v>
      </c>
      <c r="FH5">
        <v>914</v>
      </c>
      <c r="FI5">
        <v>915</v>
      </c>
      <c r="FJ5">
        <v>916</v>
      </c>
      <c r="FK5">
        <v>917</v>
      </c>
      <c r="FL5">
        <v>918</v>
      </c>
      <c r="FM5">
        <v>919</v>
      </c>
      <c r="FN5" s="153">
        <v>920</v>
      </c>
      <c r="FO5" s="153">
        <v>921</v>
      </c>
      <c r="FP5" s="153">
        <v>922</v>
      </c>
      <c r="FQ5" s="276">
        <v>923</v>
      </c>
      <c r="FR5" s="276">
        <v>924</v>
      </c>
      <c r="FS5">
        <v>1006</v>
      </c>
      <c r="FT5">
        <v>1007</v>
      </c>
      <c r="FU5">
        <v>1008</v>
      </c>
      <c r="FV5">
        <v>1009</v>
      </c>
      <c r="FW5">
        <v>1010</v>
      </c>
      <c r="FX5">
        <v>1011</v>
      </c>
      <c r="FY5">
        <v>1012</v>
      </c>
      <c r="FZ5">
        <v>1013</v>
      </c>
      <c r="GA5">
        <v>1014</v>
      </c>
      <c r="GB5">
        <v>1015</v>
      </c>
      <c r="GC5">
        <v>1016</v>
      </c>
      <c r="GD5">
        <v>1017</v>
      </c>
      <c r="GE5">
        <v>1018</v>
      </c>
      <c r="GF5">
        <v>1019</v>
      </c>
      <c r="GG5" s="153">
        <v>1020</v>
      </c>
      <c r="GH5" s="153">
        <v>1021</v>
      </c>
      <c r="GI5" s="153">
        <v>1022</v>
      </c>
      <c r="GJ5" s="276">
        <v>1023</v>
      </c>
      <c r="GK5" s="276">
        <v>1024</v>
      </c>
      <c r="GL5">
        <v>1106</v>
      </c>
      <c r="GM5">
        <v>1107</v>
      </c>
      <c r="GN5">
        <v>1108</v>
      </c>
      <c r="GO5">
        <v>1109</v>
      </c>
      <c r="GP5">
        <v>1110</v>
      </c>
      <c r="GQ5">
        <v>1111</v>
      </c>
      <c r="GR5">
        <v>1112</v>
      </c>
      <c r="GS5">
        <v>1113</v>
      </c>
      <c r="GT5">
        <v>1114</v>
      </c>
      <c r="GU5">
        <v>1115</v>
      </c>
      <c r="GV5">
        <v>1116</v>
      </c>
      <c r="GW5">
        <v>1117</v>
      </c>
      <c r="GX5">
        <v>1118</v>
      </c>
      <c r="GY5">
        <v>1119</v>
      </c>
      <c r="GZ5" s="153">
        <v>1120</v>
      </c>
      <c r="HA5" s="153">
        <v>1121</v>
      </c>
      <c r="HB5" s="153">
        <v>1122</v>
      </c>
      <c r="HC5" s="276">
        <v>1123</v>
      </c>
      <c r="HD5" s="276">
        <v>1124</v>
      </c>
      <c r="HE5">
        <v>1206</v>
      </c>
      <c r="HF5">
        <v>1207</v>
      </c>
      <c r="HG5">
        <v>1208</v>
      </c>
      <c r="HH5">
        <v>1209</v>
      </c>
      <c r="HI5">
        <v>1210</v>
      </c>
      <c r="HJ5">
        <v>1211</v>
      </c>
      <c r="HK5">
        <v>1212</v>
      </c>
      <c r="HL5">
        <v>1213</v>
      </c>
      <c r="HM5">
        <v>1214</v>
      </c>
      <c r="HN5">
        <v>1215</v>
      </c>
      <c r="HO5">
        <v>1216</v>
      </c>
      <c r="HP5">
        <v>1217</v>
      </c>
      <c r="HQ5">
        <v>1218</v>
      </c>
      <c r="HR5">
        <v>1219</v>
      </c>
      <c r="HS5" s="153">
        <v>1220</v>
      </c>
      <c r="HT5" s="153">
        <v>1221</v>
      </c>
      <c r="HU5" s="153">
        <v>1222</v>
      </c>
      <c r="HV5" s="276">
        <v>1223</v>
      </c>
      <c r="HW5" s="276">
        <v>1224</v>
      </c>
      <c r="HX5">
        <v>1306</v>
      </c>
      <c r="HY5">
        <v>1307</v>
      </c>
      <c r="HZ5">
        <v>1308</v>
      </c>
      <c r="IA5">
        <v>1309</v>
      </c>
      <c r="IB5">
        <v>1310</v>
      </c>
      <c r="IC5">
        <v>1311</v>
      </c>
      <c r="ID5">
        <v>1312</v>
      </c>
      <c r="IE5">
        <v>1313</v>
      </c>
      <c r="IF5">
        <v>1314</v>
      </c>
      <c r="IG5">
        <v>1315</v>
      </c>
      <c r="IH5">
        <v>1316</v>
      </c>
      <c r="II5">
        <v>1317</v>
      </c>
      <c r="IJ5">
        <v>1318</v>
      </c>
      <c r="IK5">
        <v>1319</v>
      </c>
      <c r="IL5" s="153">
        <v>1320</v>
      </c>
      <c r="IM5" s="153">
        <v>1321</v>
      </c>
      <c r="IN5" s="153">
        <v>1322</v>
      </c>
      <c r="IO5" s="276">
        <v>1323</v>
      </c>
      <c r="IP5" s="276">
        <v>1324</v>
      </c>
    </row>
    <row r="6" spans="1:250" s="8" customFormat="1">
      <c r="A6" s="63" t="s">
        <v>2</v>
      </c>
      <c r="B6" s="8" t="s">
        <v>7</v>
      </c>
      <c r="C6" s="8" t="s">
        <v>10</v>
      </c>
      <c r="D6" s="13">
        <f>'Consolidated RIN data'!D8</f>
        <v>123812.96047000001</v>
      </c>
      <c r="E6" s="13">
        <f>'Consolidated RIN data'!E8</f>
        <v>129893.05255000004</v>
      </c>
      <c r="F6" s="13">
        <f>'Consolidated RIN data'!F8</f>
        <v>141828.84094999998</v>
      </c>
      <c r="G6" s="13">
        <f>'Consolidated RIN data'!G8</f>
        <v>153911.19712</v>
      </c>
      <c r="H6" s="13">
        <f>'Consolidated RIN data'!H8</f>
        <v>177165.81729999994</v>
      </c>
      <c r="I6" s="13">
        <f>'Consolidated RIN data'!I8</f>
        <v>201540.49049000005</v>
      </c>
      <c r="J6" s="13">
        <f>'Consolidated RIN data'!J8</f>
        <v>208839.71218999999</v>
      </c>
      <c r="K6" s="13">
        <f>'Consolidated RIN data'!K8</f>
        <v>227101.20575999995</v>
      </c>
      <c r="L6" s="13">
        <f>'Consolidated RIN data'!L8</f>
        <v>226457.70199999999</v>
      </c>
      <c r="M6" s="13">
        <f>'Consolidated RIN data'!M8</f>
        <v>186033.481</v>
      </c>
      <c r="N6" s="13">
        <f>'Consolidated RIN data'!N8</f>
        <v>160131.30600000001</v>
      </c>
      <c r="O6" s="13">
        <f>'Consolidated RIN data'!O8</f>
        <v>168320.97331343227</v>
      </c>
      <c r="P6" s="13">
        <f>'Consolidated RIN data'!P8</f>
        <v>156802.71619825801</v>
      </c>
      <c r="Q6" s="13">
        <f>'Consolidated RIN data'!Q8</f>
        <v>160193.304</v>
      </c>
      <c r="R6" s="13">
        <f>'Consolidated RIN data'!R8</f>
        <v>159118.91678</v>
      </c>
      <c r="S6" s="13">
        <f>'Consolidated RIN data'!S8</f>
        <v>167428.33097000001</v>
      </c>
      <c r="T6" s="13">
        <f>'Consolidated RIN data'!T8</f>
        <v>147785.80184</v>
      </c>
      <c r="U6" s="13">
        <f>'Consolidated RIN data'!U8</f>
        <v>142835.48199999999</v>
      </c>
      <c r="V6" s="13">
        <f>'Consolidated RIN data'!V8</f>
        <v>142584.834</v>
      </c>
      <c r="W6" s="13">
        <f>'Consolidated RIN data'!W8</f>
        <v>931134.98300000001</v>
      </c>
      <c r="X6" s="13">
        <f>'Consolidated RIN data'!X8</f>
        <v>986177.03700000001</v>
      </c>
      <c r="Y6" s="13">
        <f>'Consolidated RIN data'!Y8</f>
        <v>1068611.5919999999</v>
      </c>
      <c r="Z6" s="13">
        <f>'Consolidated RIN data'!Z8</f>
        <v>1161223.024</v>
      </c>
      <c r="AA6" s="13">
        <f>'Consolidated RIN data'!AA8</f>
        <v>1397318.351</v>
      </c>
      <c r="AB6" s="13">
        <f>'Consolidated RIN data'!AB8</f>
        <v>1705464.0060000001</v>
      </c>
      <c r="AC6" s="13">
        <f>'Consolidated RIN data'!AC8</f>
        <v>2007552.9990000001</v>
      </c>
      <c r="AD6" s="13">
        <f>'Consolidated RIN data'!AD8</f>
        <v>2440566.8110000002</v>
      </c>
      <c r="AE6" s="13">
        <f>'Consolidated RIN data'!AE8</f>
        <v>2388579.7429999998</v>
      </c>
      <c r="AF6" s="13">
        <f>'Consolidated RIN data'!AF8</f>
        <v>2257099.8803619999</v>
      </c>
      <c r="AG6" s="13">
        <f>'Consolidated RIN data'!AG8</f>
        <v>1690384.5129489999</v>
      </c>
      <c r="AH6" s="13">
        <f>'Consolidated RIN data'!AH8</f>
        <v>1731583.890684</v>
      </c>
      <c r="AI6" s="13">
        <f>'Consolidated RIN data'!AI8</f>
        <v>1686327.1976799998</v>
      </c>
      <c r="AJ6" s="13">
        <f>'Consolidated RIN data'!AJ8</f>
        <v>1702683.7692200001</v>
      </c>
      <c r="AK6" s="98">
        <f>'Consolidated RIN data'!AK8</f>
        <v>1494517.9201</v>
      </c>
      <c r="AL6" s="98">
        <f>'Consolidated RIN data'!AL8</f>
        <v>1493567.4418900001</v>
      </c>
      <c r="AM6" s="98">
        <f>'Consolidated RIN data'!AM8</f>
        <v>1527748.2765900001</v>
      </c>
      <c r="AN6" s="98">
        <f>'Consolidated RIN data'!AN8</f>
        <v>1469863.3899299998</v>
      </c>
      <c r="AO6" s="98">
        <f>'Consolidated RIN data'!AO8</f>
        <v>1587995.4042799997</v>
      </c>
      <c r="AP6" s="13">
        <f>'Consolidated RIN data'!AP8</f>
        <v>200073.03136667682</v>
      </c>
      <c r="AQ6" s="13">
        <f>'Consolidated RIN data'!AQ8</f>
        <v>206555.97587283049</v>
      </c>
      <c r="AR6" s="13">
        <f>'Consolidated RIN data'!AR8</f>
        <v>203856.14609293183</v>
      </c>
      <c r="AS6" s="13">
        <f>'Consolidated RIN data'!AS8</f>
        <v>209688.45736742695</v>
      </c>
      <c r="AT6" s="13">
        <f>'Consolidated RIN data'!AT8</f>
        <v>216323.16287489678</v>
      </c>
      <c r="AU6" s="13">
        <f>'Consolidated RIN data'!AU8</f>
        <v>200440.93685006851</v>
      </c>
      <c r="AV6" s="13">
        <f>'Consolidated RIN data'!AV8</f>
        <v>215841.72190210561</v>
      </c>
      <c r="AW6" s="13">
        <f>'Consolidated RIN data'!AW8</f>
        <v>234920.70824071046</v>
      </c>
      <c r="AX6" s="13">
        <f>'Consolidated RIN data'!AX8</f>
        <v>255238.19502540567</v>
      </c>
      <c r="AY6" s="13">
        <f>'Consolidated RIN data'!AY8</f>
        <v>287665.23217571038</v>
      </c>
      <c r="AZ6" s="13">
        <f>'Consolidated RIN data'!AZ8</f>
        <v>279300.35700000002</v>
      </c>
      <c r="BA6" s="13">
        <f>'Consolidated RIN data'!BA8</f>
        <v>278537.163</v>
      </c>
      <c r="BB6" s="13">
        <f>'Consolidated RIN data'!BB8</f>
        <v>290594.46942042134</v>
      </c>
      <c r="BC6" s="13">
        <f>'Consolidated RIN data'!BC8</f>
        <v>299178.86200000002</v>
      </c>
      <c r="BD6" s="13">
        <f>'Consolidated RIN data'!BD8</f>
        <v>290406.80499999999</v>
      </c>
      <c r="BE6" s="13">
        <f>'Consolidated RIN data'!BE8</f>
        <v>265819.54200000002</v>
      </c>
      <c r="BF6" s="13">
        <f>'Consolidated RIN data'!BF8</f>
        <v>304913.78523000004</v>
      </c>
      <c r="BG6" s="13">
        <f>'Consolidated RIN data'!BG8</f>
        <v>322975.30262999999</v>
      </c>
      <c r="BH6" s="13">
        <f>'Consolidated RIN data'!BH8</f>
        <v>327095.78203900001</v>
      </c>
      <c r="BI6" s="13">
        <f>'Consolidated RIN data'!BI8</f>
        <v>533636.00000000047</v>
      </c>
      <c r="BJ6" s="13">
        <f>'Consolidated RIN data'!BJ8</f>
        <v>562936.11209093523</v>
      </c>
      <c r="BK6" s="13">
        <f>'Consolidated RIN data'!BK8</f>
        <v>637518.00000000047</v>
      </c>
      <c r="BL6" s="13">
        <f>'Consolidated RIN data'!BL8</f>
        <v>672638.99999999988</v>
      </c>
      <c r="BM6" s="13">
        <f>'Consolidated RIN data'!BM8</f>
        <v>777696.00000000047</v>
      </c>
      <c r="BN6" s="13">
        <f>'Consolidated RIN data'!BN8</f>
        <v>897763.7850000005</v>
      </c>
      <c r="BO6" s="13">
        <f>'Consolidated RIN data'!BO8</f>
        <v>991679.29192332737</v>
      </c>
      <c r="BP6" s="13">
        <f>'Consolidated RIN data'!BP8</f>
        <v>1028796.6007166066</v>
      </c>
      <c r="BQ6" s="13">
        <f>'Consolidated RIN data'!BQ8</f>
        <v>1009898.5404404285</v>
      </c>
      <c r="BR6" s="13">
        <f>'Consolidated RIN data'!BR8</f>
        <v>984528.01809113158</v>
      </c>
      <c r="BS6" s="13">
        <f>'Consolidated RIN data'!BS8</f>
        <v>844067.30425054953</v>
      </c>
      <c r="BT6" s="13">
        <f>'Consolidated RIN data'!BT8</f>
        <v>875734.34661291656</v>
      </c>
      <c r="BU6" s="13">
        <f>'Consolidated RIN data'!BU8</f>
        <v>841273.9070548109</v>
      </c>
      <c r="BV6" s="13">
        <f>'Consolidated RIN data'!BV8</f>
        <v>871635.72199999995</v>
      </c>
      <c r="BW6" s="13">
        <f>'Consolidated RIN data'!BW8</f>
        <v>831927.69067513</v>
      </c>
      <c r="BX6" s="13">
        <f>'Consolidated RIN data'!BX8</f>
        <v>850469.11041000043</v>
      </c>
      <c r="BY6" s="13">
        <f>'Consolidated RIN data'!BY8</f>
        <v>821164.14755999972</v>
      </c>
      <c r="BZ6" s="13">
        <f>'Consolidated RIN data'!BZ8</f>
        <v>881123.8665799381</v>
      </c>
      <c r="CA6" s="13">
        <f>'Consolidated RIN data'!CA8</f>
        <v>948845.95811000001</v>
      </c>
      <c r="CB6" s="13">
        <f>'Consolidated RIN data'!CB8</f>
        <v>632714.9370700001</v>
      </c>
      <c r="CC6" s="13">
        <f>'Consolidated RIN data'!CC8</f>
        <v>687490.90300000005</v>
      </c>
      <c r="CD6" s="13">
        <f>'Consolidated RIN data'!CD8</f>
        <v>754341.99898000003</v>
      </c>
      <c r="CE6" s="13">
        <f>'Consolidated RIN data'!CE8</f>
        <v>910554.74898999999</v>
      </c>
      <c r="CF6" s="13">
        <f>'Consolidated RIN data'!CF8</f>
        <v>992683.17102000001</v>
      </c>
      <c r="CG6" s="13">
        <f>'Consolidated RIN data'!CG8</f>
        <v>1029442.47199</v>
      </c>
      <c r="CH6" s="13">
        <f>'Consolidated RIN data'!CH8</f>
        <v>1182545.6609199997</v>
      </c>
      <c r="CI6" s="13">
        <f>'Consolidated RIN data'!CI8</f>
        <v>1364438.8873800002</v>
      </c>
      <c r="CJ6" s="13">
        <f>'Consolidated RIN data'!CJ8</f>
        <v>1608331.7000000009</v>
      </c>
      <c r="CK6" s="13">
        <f>'Consolidated RIN data'!CK8</f>
        <v>1906174.3997</v>
      </c>
      <c r="CL6" s="13">
        <f>'Consolidated RIN data'!CL8</f>
        <v>1559679.6188000001</v>
      </c>
      <c r="CM6" s="13">
        <f>'Consolidated RIN data'!CM8</f>
        <v>1542856.0841300001</v>
      </c>
      <c r="CN6" s="13">
        <f>'Consolidated RIN data'!CN8</f>
        <v>1484134.0339600001</v>
      </c>
      <c r="CO6" s="13">
        <f>'Consolidated RIN data'!CO8</f>
        <v>1385341.1059300001</v>
      </c>
      <c r="CP6" s="13">
        <f>'Consolidated RIN data'!CP8</f>
        <v>1362883.56272</v>
      </c>
      <c r="CQ6" s="13">
        <f>'Consolidated RIN data'!CQ8</f>
        <v>1208193.5025299999</v>
      </c>
      <c r="CR6" s="13">
        <f>'Consolidated RIN data'!CR8</f>
        <v>1228114.5107200001</v>
      </c>
      <c r="CS6" s="13">
        <f>'Consolidated RIN data'!CS8</f>
        <v>1179198.0039099997</v>
      </c>
      <c r="CT6" s="13">
        <f>'Consolidated RIN data'!CT8</f>
        <v>1315087.5802900002</v>
      </c>
      <c r="CU6" s="13">
        <f>'Consolidated RIN data'!CU8</f>
        <v>720365.08428699337</v>
      </c>
      <c r="CV6" s="13">
        <f>'Consolidated RIN data'!CV8</f>
        <v>734849.82044899859</v>
      </c>
      <c r="CW6" s="13">
        <f>'Consolidated RIN data'!CW8</f>
        <v>803915.45786809828</v>
      </c>
      <c r="CX6" s="13">
        <f>'Consolidated RIN data'!CX8</f>
        <v>881017.66923981672</v>
      </c>
      <c r="CY6" s="13">
        <f>'Consolidated RIN data'!CY8</f>
        <v>912581.28054941061</v>
      </c>
      <c r="CZ6" s="13">
        <f>'Consolidated RIN data'!CZ8</f>
        <v>1086680.9601014098</v>
      </c>
      <c r="DA6" s="13">
        <f>'Consolidated RIN data'!DA8</f>
        <v>1199985.9376226987</v>
      </c>
      <c r="DB6" s="13">
        <f>'Consolidated RIN data'!DB8</f>
        <v>1400181.9793999081</v>
      </c>
      <c r="DC6" s="13">
        <f>'Consolidated RIN data'!DC8</f>
        <v>1598898.2505699995</v>
      </c>
      <c r="DD6" s="13">
        <f>'Consolidated RIN data'!DD8</f>
        <v>1822414.5129239999</v>
      </c>
      <c r="DE6" s="13">
        <f>'Consolidated RIN data'!DE8</f>
        <v>1475878.0946500001</v>
      </c>
      <c r="DF6" s="13">
        <f>'Consolidated RIN data'!DF8</f>
        <v>1513405.62197</v>
      </c>
      <c r="DG6" s="13">
        <f>'Consolidated RIN data'!DG8</f>
        <v>1371675.6054800001</v>
      </c>
      <c r="DH6" s="13">
        <f>'Consolidated RIN data'!DH8</f>
        <v>1315809.9661799998</v>
      </c>
      <c r="DI6" s="13">
        <f>'Consolidated RIN data'!DI8</f>
        <v>1323887.9464799999</v>
      </c>
      <c r="DJ6" s="13">
        <f>'Consolidated RIN data'!DJ8</f>
        <v>1126617.7325299999</v>
      </c>
      <c r="DK6" s="13">
        <f>'Consolidated RIN data'!DK8</f>
        <v>1134798.6225000003</v>
      </c>
      <c r="DL6" s="13">
        <f>'Consolidated RIN data'!DL8</f>
        <v>1284264.9058599998</v>
      </c>
      <c r="DM6" s="13">
        <f>'Consolidated RIN data'!DM8</f>
        <v>1267916.9365500002</v>
      </c>
      <c r="DN6" s="13">
        <f>'Consolidated RIN data'!DN8</f>
        <v>576733.24159000046</v>
      </c>
      <c r="DO6" s="13">
        <f>'Consolidated RIN data'!DO8</f>
        <v>634922.14037999965</v>
      </c>
      <c r="DP6" s="13">
        <f>'Consolidated RIN data'!DP8</f>
        <v>681455.9845500004</v>
      </c>
      <c r="DQ6" s="13">
        <f>'Consolidated RIN data'!DQ8</f>
        <v>735766.80999999947</v>
      </c>
      <c r="DR6" s="13">
        <f>'Consolidated RIN data'!DR8</f>
        <v>875643.267996546</v>
      </c>
      <c r="DS6" s="13">
        <f>'Consolidated RIN data'!DS8</f>
        <v>1000999.09814</v>
      </c>
      <c r="DT6" s="13">
        <f>'Consolidated RIN data'!DT8</f>
        <v>1256803.3475500001</v>
      </c>
      <c r="DU6" s="13">
        <f>'Consolidated RIN data'!DU8</f>
        <v>1495565.0600099999</v>
      </c>
      <c r="DV6" s="13">
        <f>'Consolidated RIN data'!DV8</f>
        <v>1392957.757560001</v>
      </c>
      <c r="DW6" s="13">
        <f>'Consolidated RIN data'!DW8</f>
        <v>1380238.2966600002</v>
      </c>
      <c r="DX6" s="98">
        <f>'Consolidated RIN data'!DX8</f>
        <v>858797.71768700005</v>
      </c>
      <c r="DY6" s="98">
        <f>'Consolidated RIN data'!DY8</f>
        <v>954630.18105999974</v>
      </c>
      <c r="DZ6" s="98">
        <f>'Consolidated RIN data'!DZ8</f>
        <v>977173.63151999994</v>
      </c>
      <c r="EA6" s="98">
        <f>'Consolidated RIN data'!EA8</f>
        <v>989541.99999730196</v>
      </c>
      <c r="EB6" s="98">
        <f>'Consolidated RIN data'!EB8</f>
        <v>978143.27500000002</v>
      </c>
      <c r="EC6" s="98">
        <f>'Consolidated RIN data'!EC8</f>
        <v>972528.04599999997</v>
      </c>
      <c r="ED6" s="98">
        <f>'Consolidated RIN data'!ED8</f>
        <v>1001984.286</v>
      </c>
      <c r="EE6" s="98">
        <f>'Consolidated RIN data'!EE8</f>
        <v>1024434.5276199999</v>
      </c>
      <c r="EF6" s="98">
        <f>'Consolidated RIN data'!EF8</f>
        <v>1122945.70967</v>
      </c>
      <c r="EG6" s="13">
        <f>'Consolidated RIN data'!EG8</f>
        <v>152261.73300000001</v>
      </c>
      <c r="EH6" s="13">
        <f>'Consolidated RIN data'!EH8</f>
        <v>162280.796</v>
      </c>
      <c r="EI6" s="13">
        <f>'Consolidated RIN data'!EI8</f>
        <v>167094.94899999999</v>
      </c>
      <c r="EJ6" s="13">
        <f>'Consolidated RIN data'!EJ8</f>
        <v>178881.4</v>
      </c>
      <c r="EK6" s="13">
        <f>'Consolidated RIN data'!EK8</f>
        <v>173420.79199999999</v>
      </c>
      <c r="EL6" s="13">
        <f>'Consolidated RIN data'!EL8</f>
        <v>188226.924</v>
      </c>
      <c r="EM6" s="13">
        <f>'Consolidated RIN data'!EM8</f>
        <v>199696.90100000001</v>
      </c>
      <c r="EN6" s="13">
        <f>'Consolidated RIN data'!EN8</f>
        <v>226279.41500000001</v>
      </c>
      <c r="EO6" s="13">
        <f>'Consolidated RIN data'!EO8</f>
        <v>245399.77781213619</v>
      </c>
      <c r="EP6" s="13">
        <f>'Consolidated RIN data'!EP8</f>
        <v>259269.55251884062</v>
      </c>
      <c r="EQ6" s="13">
        <f>'Consolidated RIN data'!EQ8</f>
        <v>255405.79855339968</v>
      </c>
      <c r="ER6" s="13">
        <f>'Consolidated RIN data'!ER8</f>
        <v>271530.98361194419</v>
      </c>
      <c r="ES6" s="13">
        <f>'Consolidated RIN data'!ES8</f>
        <v>251121.15023789418</v>
      </c>
      <c r="ET6" s="13">
        <f>'Consolidated RIN data'!ET8</f>
        <v>258839.94775075899</v>
      </c>
      <c r="EU6" s="13">
        <f>'Consolidated RIN data'!EU8</f>
        <v>272388.63637196063</v>
      </c>
      <c r="EV6" s="13">
        <f>'Consolidated RIN data'!EV8</f>
        <v>253645.38612393913</v>
      </c>
      <c r="EW6" s="13">
        <f>'Consolidated RIN data'!EW8</f>
        <v>261183.54405791021</v>
      </c>
      <c r="EX6" s="13">
        <f>'Consolidated RIN data'!EX8</f>
        <v>263118.12751641643</v>
      </c>
      <c r="EY6" s="13">
        <f>'Consolidated RIN data'!EY8</f>
        <v>291079.5810916624</v>
      </c>
      <c r="EZ6" s="99">
        <f>'Consolidated RIN data'!EZ8</f>
        <v>391330.18778942211</v>
      </c>
      <c r="FA6" s="99">
        <f>'Consolidated RIN data'!FA8</f>
        <v>401367.64361668529</v>
      </c>
      <c r="FB6" s="99">
        <f>'Consolidated RIN data'!FB8</f>
        <v>409784.76060345169</v>
      </c>
      <c r="FC6" s="99">
        <f>'Consolidated RIN data'!FC8</f>
        <v>432205.48869995569</v>
      </c>
      <c r="FD6" s="99">
        <f>'Consolidated RIN data'!FD8</f>
        <v>424679.58163422067</v>
      </c>
      <c r="FE6" s="99">
        <f>'Consolidated RIN data'!FE8</f>
        <v>427813.3949111338</v>
      </c>
      <c r="FF6" s="99">
        <f>'Consolidated RIN data'!FF8</f>
        <v>466747.15044109448</v>
      </c>
      <c r="FG6" s="99">
        <f>'Consolidated RIN data'!FG8</f>
        <v>533356.44608149596</v>
      </c>
      <c r="FH6" s="13">
        <f>'Consolidated RIN data'!FH8</f>
        <v>589558.35702229186</v>
      </c>
      <c r="FI6" s="13">
        <f>'Consolidated RIN data'!FI8</f>
        <v>657071.10638974747</v>
      </c>
      <c r="FJ6" s="13">
        <f>'Consolidated RIN data'!FJ8</f>
        <v>620603.67599999998</v>
      </c>
      <c r="FK6" s="13">
        <f>'Consolidated RIN data'!FK8</f>
        <v>628568.88166999992</v>
      </c>
      <c r="FL6" s="13">
        <f>'Consolidated RIN data'!FL8</f>
        <v>631624.84339372406</v>
      </c>
      <c r="FM6" s="13">
        <f>'Consolidated RIN data'!FM8</f>
        <v>656090.03</v>
      </c>
      <c r="FN6" s="13">
        <f>'Consolidated RIN data'!FN8</f>
        <v>689625.04090999998</v>
      </c>
      <c r="FO6" s="13">
        <f>'Consolidated RIN data'!FO8</f>
        <v>647118.25300000003</v>
      </c>
      <c r="FP6" s="13">
        <f>'Consolidated RIN data'!FP8</f>
        <v>704358.66923</v>
      </c>
      <c r="FQ6" s="13">
        <f>'Consolidated RIN data'!FQ8</f>
        <v>705936.73484000005</v>
      </c>
      <c r="FR6" s="13">
        <f>'Consolidated RIN data'!FR8</f>
        <v>770708.28406999994</v>
      </c>
      <c r="FS6" s="13">
        <f>'Consolidated RIN data'!FS8</f>
        <v>457278</v>
      </c>
      <c r="FT6" s="13">
        <f>'Consolidated RIN data'!FT8</f>
        <v>477674</v>
      </c>
      <c r="FU6" s="13">
        <f>'Consolidated RIN data'!FU8</f>
        <v>498786.99999999994</v>
      </c>
      <c r="FV6" s="13">
        <f>'Consolidated RIN data'!FV8</f>
        <v>526557</v>
      </c>
      <c r="FW6" s="13">
        <f>'Consolidated RIN data'!FW8</f>
        <v>553315</v>
      </c>
      <c r="FX6" s="13">
        <f>'Consolidated RIN data'!FX8</f>
        <v>617017</v>
      </c>
      <c r="FY6" s="13">
        <f>'Consolidated RIN data'!FY8</f>
        <v>773858</v>
      </c>
      <c r="FZ6" s="13">
        <f>'Consolidated RIN data'!FZ8</f>
        <v>817054.99999999988</v>
      </c>
      <c r="GA6" s="13">
        <f>'Consolidated RIN data'!GA8</f>
        <v>849891</v>
      </c>
      <c r="GB6" s="13">
        <f>'Consolidated RIN data'!GB8</f>
        <v>928118.152</v>
      </c>
      <c r="GC6" s="13">
        <f>'Consolidated RIN data'!GC8</f>
        <v>679011.68146343366</v>
      </c>
      <c r="GD6" s="13">
        <f>'Consolidated RIN data'!GD8</f>
        <v>755805.87073743483</v>
      </c>
      <c r="GE6" s="13">
        <f>'Consolidated RIN data'!GE8</f>
        <v>788554.42116848426</v>
      </c>
      <c r="GF6" s="13">
        <f>'Consolidated RIN data'!GF8</f>
        <v>804157.86660331069</v>
      </c>
      <c r="GG6" s="13">
        <f>'Consolidated RIN data'!GG8</f>
        <v>837347.53909783997</v>
      </c>
      <c r="GH6" s="13">
        <f>'Consolidated RIN data'!GH8</f>
        <v>829123.14964173071</v>
      </c>
      <c r="GI6" s="13">
        <f>'Consolidated RIN data'!GI8</f>
        <v>810783.57089740876</v>
      </c>
      <c r="GJ6" s="13">
        <f>'Consolidated RIN data'!GJ8</f>
        <v>805624.35139711492</v>
      </c>
      <c r="GK6" s="13">
        <f>'Consolidated RIN data'!GK8</f>
        <v>797017.51715999993</v>
      </c>
      <c r="GL6" s="13">
        <f>'Consolidated RIN data'!GL8</f>
        <v>303689.386</v>
      </c>
      <c r="GM6" s="13">
        <f>'Consolidated RIN data'!GM8</f>
        <v>325573.57199999999</v>
      </c>
      <c r="GN6" s="13">
        <f>'Consolidated RIN data'!GN8</f>
        <v>336022.29200000002</v>
      </c>
      <c r="GO6" s="13">
        <f>'Consolidated RIN data'!GO8</f>
        <v>334758.11900000001</v>
      </c>
      <c r="GP6" s="13">
        <f>'Consolidated RIN data'!GP8</f>
        <v>384938.57199999999</v>
      </c>
      <c r="GQ6" s="13">
        <f>'Consolidated RIN data'!GQ8</f>
        <v>417259.06099999999</v>
      </c>
      <c r="GR6" s="13">
        <f>'Consolidated RIN data'!GR8</f>
        <v>449355.391</v>
      </c>
      <c r="GS6" s="13">
        <f>'Consolidated RIN data'!GS8</f>
        <v>503966.85800000001</v>
      </c>
      <c r="GT6" s="13">
        <f>'Consolidated RIN data'!GT8</f>
        <v>581638.63787298894</v>
      </c>
      <c r="GU6" s="13">
        <f>'Consolidated RIN data'!GU8</f>
        <v>653340.8257201151</v>
      </c>
      <c r="GV6" s="13">
        <f>'Consolidated RIN data'!GV8</f>
        <v>587230.40989595791</v>
      </c>
      <c r="GW6" s="13">
        <f>'Consolidated RIN data'!GW8</f>
        <v>641498.53709876933</v>
      </c>
      <c r="GX6" s="13">
        <f>'Consolidated RIN data'!GX8</f>
        <v>615139.54106559139</v>
      </c>
      <c r="GY6" s="13">
        <f>'Consolidated RIN data'!GY8</f>
        <v>664919.45261148503</v>
      </c>
      <c r="GZ6" s="13">
        <f>'Consolidated RIN data'!GZ8</f>
        <v>679971.69006940222</v>
      </c>
      <c r="HA6" s="13">
        <f>'Consolidated RIN data'!HA8</f>
        <v>649919.04233369755</v>
      </c>
      <c r="HB6" s="13">
        <f>'Consolidated RIN data'!HB8</f>
        <v>661454.92939472361</v>
      </c>
      <c r="HC6" s="13">
        <f>'Consolidated RIN data'!HC8</f>
        <v>744246.85377095803</v>
      </c>
      <c r="HD6" s="13">
        <f>'Consolidated RIN data'!HD8</f>
        <v>771269.76594681549</v>
      </c>
      <c r="HE6" s="13">
        <f>'Consolidated RIN data'!HE8</f>
        <v>133199.44504551197</v>
      </c>
      <c r="HF6" s="13">
        <f>'Consolidated RIN data'!HF8</f>
        <v>143591.43233179968</v>
      </c>
      <c r="HG6" s="13">
        <f>'Consolidated RIN data'!HG8</f>
        <v>169895.2861684286</v>
      </c>
      <c r="HH6" s="13">
        <f>'Consolidated RIN data'!HH8</f>
        <v>189948.78255572508</v>
      </c>
      <c r="HI6" s="13">
        <f>'Consolidated RIN data'!HI8</f>
        <v>219922.71267865124</v>
      </c>
      <c r="HJ6" s="13">
        <f>'Consolidated RIN data'!HJ8</f>
        <v>222788.62717334702</v>
      </c>
      <c r="HK6" s="13">
        <f>'Consolidated RIN data'!HK8</f>
        <v>242386.2095357276</v>
      </c>
      <c r="HL6" s="13">
        <f>'Consolidated RIN data'!HL8</f>
        <v>265295.27302944881</v>
      </c>
      <c r="HM6" s="13">
        <f>'Consolidated RIN data'!HM8</f>
        <v>272799.71101693233</v>
      </c>
      <c r="HN6" s="13">
        <f>'Consolidated RIN data'!HN8</f>
        <v>285233.97467088467</v>
      </c>
      <c r="HO6" s="13">
        <f>'Consolidated RIN data'!HO8</f>
        <v>306171.74588812841</v>
      </c>
      <c r="HP6" s="13">
        <f>'Consolidated RIN data'!HP8</f>
        <v>299387.55147921597</v>
      </c>
      <c r="HQ6" s="13">
        <f>'Consolidated RIN data'!HQ8</f>
        <v>242840.39820961899</v>
      </c>
      <c r="HR6" s="13">
        <f>'Consolidated RIN data'!HR8</f>
        <v>241349.37899999999</v>
      </c>
      <c r="HS6" s="13">
        <f>'Consolidated RIN data'!HS8</f>
        <v>243883.57290999999</v>
      </c>
      <c r="HT6" s="13">
        <f>'Consolidated RIN data'!HT8</f>
        <v>239249.27512999999</v>
      </c>
      <c r="HU6" s="13">
        <f>'Consolidated RIN data'!HU8</f>
        <v>256026.11719999998</v>
      </c>
      <c r="HV6" s="13">
        <f>'Consolidated RIN data'!HV8</f>
        <v>256942.95849000014</v>
      </c>
      <c r="HW6" s="13">
        <f>'Consolidated RIN data'!HW8</f>
        <v>269277.32022532378</v>
      </c>
      <c r="HX6" s="13">
        <f>'Consolidated RIN data'!HX8</f>
        <v>283130.99999999994</v>
      </c>
      <c r="HY6" s="13">
        <f>'Consolidated RIN data'!HY8</f>
        <v>295134.19043839059</v>
      </c>
      <c r="HZ6" s="13">
        <f>'Consolidated RIN data'!HZ8</f>
        <v>297723.08690209209</v>
      </c>
      <c r="IA6" s="13">
        <f>'Consolidated RIN data'!IA8</f>
        <v>295080.53083594044</v>
      </c>
      <c r="IB6" s="13">
        <f>'Consolidated RIN data'!IB8</f>
        <v>299854.14771826315</v>
      </c>
      <c r="IC6" s="13">
        <f>'Consolidated RIN data'!IC8</f>
        <v>307260.6458411187</v>
      </c>
      <c r="ID6" s="13">
        <f>'Consolidated RIN data'!ID8</f>
        <v>323956.46034624206</v>
      </c>
      <c r="IE6" s="13">
        <f>'Consolidated RIN data'!IE8</f>
        <v>343019.40000000008</v>
      </c>
      <c r="IF6" s="13">
        <f>'Consolidated RIN data'!IF8</f>
        <v>353127.69877597032</v>
      </c>
      <c r="IG6" s="13">
        <f>'Consolidated RIN data'!IG8</f>
        <v>401226.15590535337</v>
      </c>
      <c r="IH6" s="13">
        <f>'Consolidated RIN data'!IH8</f>
        <v>374366.61388000019</v>
      </c>
      <c r="II6" s="13">
        <f>'Consolidated RIN data'!II8</f>
        <v>402138.65700000001</v>
      </c>
      <c r="IJ6" s="13">
        <f>'Consolidated RIN data'!IJ8</f>
        <v>413537.19477034756</v>
      </c>
      <c r="IK6" s="13">
        <f>'Consolidated RIN data'!IK8</f>
        <v>431637.56800000003</v>
      </c>
      <c r="IL6" s="13">
        <f>'Consolidated RIN data'!IL8</f>
        <v>469850.20899999997</v>
      </c>
      <c r="IM6" s="13">
        <f>'Consolidated RIN data'!IM8</f>
        <v>413974.72617000004</v>
      </c>
      <c r="IN6" s="13">
        <f>'Consolidated RIN data'!IN8</f>
        <v>408478.92559</v>
      </c>
      <c r="IO6" s="13">
        <f>'Consolidated RIN data'!IO8</f>
        <v>454898.70022000006</v>
      </c>
      <c r="IP6" s="13">
        <f>'Consolidated RIN data'!IP8</f>
        <v>473540.75366999995</v>
      </c>
    </row>
    <row r="7" spans="1:250" s="8" customFormat="1">
      <c r="B7" s="8" t="s">
        <v>8</v>
      </c>
      <c r="C7" s="8" t="s">
        <v>6</v>
      </c>
      <c r="D7" s="13">
        <f>'Consolidated RIN data'!D9</f>
        <v>2758.2599927699998</v>
      </c>
      <c r="E7" s="13">
        <f>'Consolidated RIN data'!E9</f>
        <v>2820.8384251699999</v>
      </c>
      <c r="F7" s="13">
        <f>'Consolidated RIN data'!F9</f>
        <v>2847.3026528300002</v>
      </c>
      <c r="G7" s="13">
        <f>'Consolidated RIN data'!G9</f>
        <v>2872.9189710000001</v>
      </c>
      <c r="H7" s="13">
        <f>'Consolidated RIN data'!H9</f>
        <v>2896.4430109999998</v>
      </c>
      <c r="I7" s="13">
        <f>'Consolidated RIN data'!I9</f>
        <v>2909.8907380000001</v>
      </c>
      <c r="J7" s="13">
        <f>'Consolidated RIN data'!J9</f>
        <v>2891.1396340000001</v>
      </c>
      <c r="K7" s="13">
        <f>'Consolidated RIN data'!K9</f>
        <v>2903.9244520000002</v>
      </c>
      <c r="L7" s="13">
        <f>'Consolidated RIN data'!L9</f>
        <v>2829.7719999999999</v>
      </c>
      <c r="M7" s="13">
        <f>'Consolidated RIN data'!M9</f>
        <v>2856.06</v>
      </c>
      <c r="N7" s="13">
        <f>'Consolidated RIN data'!N9</f>
        <v>2876.1119615900002</v>
      </c>
      <c r="O7" s="13">
        <f>'Consolidated RIN data'!O9</f>
        <v>2914</v>
      </c>
      <c r="P7" s="13">
        <f>'Consolidated RIN data'!P9</f>
        <v>2852</v>
      </c>
      <c r="Q7" s="13">
        <f>'Consolidated RIN data'!Q9</f>
        <v>2886.2457939999999</v>
      </c>
      <c r="R7" s="13">
        <f>'Consolidated RIN data'!R9</f>
        <v>2854.9406302799998</v>
      </c>
      <c r="S7" s="13">
        <f>'Consolidated RIN data'!S9</f>
        <v>2851</v>
      </c>
      <c r="T7" s="13">
        <f>'Consolidated RIN data'!T9</f>
        <v>2898</v>
      </c>
      <c r="U7" s="13">
        <f>'Consolidated RIN data'!U9</f>
        <v>2981</v>
      </c>
      <c r="V7" s="13">
        <f>'Consolidated RIN data'!V9</f>
        <v>2977</v>
      </c>
      <c r="W7" s="13">
        <f>'Consolidated RIN data'!W9</f>
        <v>30120.253331110001</v>
      </c>
      <c r="X7" s="13">
        <f>'Consolidated RIN data'!X9</f>
        <v>30441.837283100002</v>
      </c>
      <c r="Y7" s="13">
        <f>'Consolidated RIN data'!Y9</f>
        <v>30555.27845758</v>
      </c>
      <c r="Z7" s="13">
        <f>'Consolidated RIN data'!Z9</f>
        <v>30707.253764559999</v>
      </c>
      <c r="AA7" s="13">
        <f>'Consolidated RIN data'!AA9</f>
        <v>30533.414655159999</v>
      </c>
      <c r="AB7" s="13">
        <f>'Consolidated RIN data'!AB9</f>
        <v>30569.629007539999</v>
      </c>
      <c r="AC7" s="13">
        <f>'Consolidated RIN data'!AC9</f>
        <v>29344.73392938</v>
      </c>
      <c r="AD7" s="13">
        <f>'Consolidated RIN data'!AD9</f>
        <v>26338.085908860001</v>
      </c>
      <c r="AE7" s="13">
        <f>'Consolidated RIN data'!AE9</f>
        <v>25523.446190039998</v>
      </c>
      <c r="AF7" s="13">
        <f>'Consolidated RIN data'!AF9</f>
        <v>25630.065756200001</v>
      </c>
      <c r="AG7" s="13">
        <f>'Consolidated RIN data'!AG9</f>
        <v>25617.65634822</v>
      </c>
      <c r="AH7" s="13">
        <f>'Consolidated RIN data'!AH9</f>
        <v>25668.78047116</v>
      </c>
      <c r="AI7" s="13">
        <f>'Consolidated RIN data'!AI9</f>
        <v>25387</v>
      </c>
      <c r="AJ7" s="13">
        <f>'Consolidated RIN data'!AJ9</f>
        <v>25424</v>
      </c>
      <c r="AK7" s="13">
        <f>'Consolidated RIN data'!AK9</f>
        <v>24934</v>
      </c>
      <c r="AL7" s="13">
        <f>'Consolidated RIN data'!AL9</f>
        <v>24457</v>
      </c>
      <c r="AM7" s="13">
        <f>'Consolidated RIN data'!AM9</f>
        <v>24235</v>
      </c>
      <c r="AN7" s="13">
        <f>'Consolidated RIN data'!AN9</f>
        <v>24566</v>
      </c>
      <c r="AO7" s="13">
        <f>'Consolidated RIN data'!AO9</f>
        <v>24431</v>
      </c>
      <c r="AP7" s="13">
        <f>'Consolidated RIN data'!AP9</f>
        <v>5974.99264692</v>
      </c>
      <c r="AQ7" s="13">
        <f>'Consolidated RIN data'!AQ9</f>
        <v>6079.2982329099996</v>
      </c>
      <c r="AR7" s="13">
        <f>'Consolidated RIN data'!AR9</f>
        <v>6099.5968399399999</v>
      </c>
      <c r="AS7" s="13">
        <f>'Consolidated RIN data'!AS9</f>
        <v>6096.4719590200002</v>
      </c>
      <c r="AT7" s="13">
        <f>'Consolidated RIN data'!AT9</f>
        <v>6209.71105902</v>
      </c>
      <c r="AU7" s="13">
        <f>'Consolidated RIN data'!AU9</f>
        <v>6105.0505741699999</v>
      </c>
      <c r="AV7" s="13">
        <f>'Consolidated RIN data'!AV9</f>
        <v>6085.13012299</v>
      </c>
      <c r="AW7" s="13">
        <f>'Consolidated RIN data'!AW9</f>
        <v>5981.3549491699996</v>
      </c>
      <c r="AX7" s="13">
        <f>'Consolidated RIN data'!AX9</f>
        <v>5919.4004886299999</v>
      </c>
      <c r="AY7" s="13">
        <f>'Consolidated RIN data'!AY9</f>
        <v>5944.1730621799998</v>
      </c>
      <c r="AZ7" s="13">
        <f>'Consolidated RIN data'!AZ9</f>
        <v>5876</v>
      </c>
      <c r="BA7" s="13">
        <f>'Consolidated RIN data'!BA9</f>
        <v>5917.32</v>
      </c>
      <c r="BB7" s="13">
        <f>'Consolidated RIN data'!BB9</f>
        <v>5823.7689717774501</v>
      </c>
      <c r="BC7" s="13">
        <f>'Consolidated RIN data'!BC9</f>
        <v>5813</v>
      </c>
      <c r="BD7" s="13">
        <f>'Consolidated RIN data'!BD9</f>
        <v>5179</v>
      </c>
      <c r="BE7" s="13">
        <f>'Consolidated RIN data'!BE9</f>
        <v>5124</v>
      </c>
      <c r="BF7" s="13">
        <f>'Consolidated RIN data'!BF9</f>
        <v>5252</v>
      </c>
      <c r="BG7" s="13">
        <f>'Consolidated RIN data'!BG9</f>
        <v>5420.0700000000006</v>
      </c>
      <c r="BH7" s="13">
        <f>'Consolidated RIN data'!BH9</f>
        <v>5458.67</v>
      </c>
      <c r="BI7" s="13">
        <f>'Consolidated RIN data'!BI9</f>
        <v>17195.999999970001</v>
      </c>
      <c r="BJ7" s="13">
        <f>'Consolidated RIN data'!BJ9</f>
        <v>17482.559368909999</v>
      </c>
      <c r="BK7" s="13">
        <f>'Consolidated RIN data'!BK9</f>
        <v>18111.696999970001</v>
      </c>
      <c r="BL7" s="13">
        <f>'Consolidated RIN data'!BL9</f>
        <v>17425.961999980002</v>
      </c>
      <c r="BM7" s="13">
        <f>'Consolidated RIN data'!BM9</f>
        <v>17410.772999979999</v>
      </c>
      <c r="BN7" s="13">
        <f>'Consolidated RIN data'!BN9</f>
        <v>17501.186278220001</v>
      </c>
      <c r="BO7" s="13">
        <f>'Consolidated RIN data'!BO9</f>
        <v>16505.80020157</v>
      </c>
      <c r="BP7" s="13">
        <f>'Consolidated RIN data'!BP9</f>
        <v>16000.807428079999</v>
      </c>
      <c r="BQ7" s="13">
        <f>'Consolidated RIN data'!BQ9</f>
        <v>15636.951096819999</v>
      </c>
      <c r="BR7" s="13">
        <f>'Consolidated RIN data'!BR9</f>
        <v>16127.50073084</v>
      </c>
      <c r="BS7" s="13">
        <f>'Consolidated RIN data'!BS9</f>
        <v>16645.296944400001</v>
      </c>
      <c r="BT7" s="13">
        <f>'Consolidated RIN data'!BT9</f>
        <v>16716.157015690002</v>
      </c>
      <c r="BU7" s="13">
        <f>'Consolidated RIN data'!BU9</f>
        <v>16639.359420824945</v>
      </c>
      <c r="BV7" s="13">
        <f>'Consolidated RIN data'!BV9</f>
        <v>16758.896350652896</v>
      </c>
      <c r="BW7" s="13">
        <f>'Consolidated RIN data'!BW9</f>
        <v>16511.359433517937</v>
      </c>
      <c r="BX7" s="13">
        <f>'Consolidated RIN data'!BX9</f>
        <v>16716.870093281086</v>
      </c>
      <c r="BY7" s="13">
        <f>'Consolidated RIN data'!BY9</f>
        <v>16711.340936225733</v>
      </c>
      <c r="BZ7" s="13">
        <f>'Consolidated RIN data'!BZ9</f>
        <v>16882.625610708263</v>
      </c>
      <c r="CA7" s="13">
        <f>'Consolidated RIN data'!CA9</f>
        <v>18305.717443769056</v>
      </c>
      <c r="CB7" s="13">
        <f>'Consolidated RIN data'!CB9</f>
        <v>20618</v>
      </c>
      <c r="CC7" s="13">
        <f>'Consolidated RIN data'!CC9</f>
        <v>20707</v>
      </c>
      <c r="CD7" s="13">
        <f>'Consolidated RIN data'!CD9</f>
        <v>21155</v>
      </c>
      <c r="CE7" s="13">
        <f>'Consolidated RIN data'!CE9</f>
        <v>21994</v>
      </c>
      <c r="CF7" s="13">
        <f>'Consolidated RIN data'!CF9</f>
        <v>22193</v>
      </c>
      <c r="CG7" s="13">
        <f>'Consolidated RIN data'!CG9</f>
        <v>21454</v>
      </c>
      <c r="CH7" s="13">
        <f>'Consolidated RIN data'!CH9</f>
        <v>21210</v>
      </c>
      <c r="CI7" s="13">
        <f>'Consolidated RIN data'!CI9</f>
        <v>21055</v>
      </c>
      <c r="CJ7" s="13">
        <f>'Consolidated RIN data'!CJ9</f>
        <v>20838.067203139999</v>
      </c>
      <c r="CK7" s="13">
        <f>'Consolidated RIN data'!CK9</f>
        <v>21154.47097101</v>
      </c>
      <c r="CL7" s="13">
        <f>'Consolidated RIN data'!CL9</f>
        <v>21138.128272040001</v>
      </c>
      <c r="CM7" s="13">
        <f>'Consolidated RIN data'!CM9</f>
        <v>21354.62835024</v>
      </c>
      <c r="CN7" s="13">
        <f>'Consolidated RIN data'!CN9</f>
        <v>21261.95727436</v>
      </c>
      <c r="CO7" s="13">
        <f>'Consolidated RIN data'!CO9</f>
        <v>21427</v>
      </c>
      <c r="CP7" s="13">
        <f>'Consolidated RIN data'!CP9</f>
        <v>21141</v>
      </c>
      <c r="CQ7" s="13">
        <f>'Consolidated RIN data'!CQ9</f>
        <v>21133</v>
      </c>
      <c r="CR7" s="13">
        <f>'Consolidated RIN data'!CR9</f>
        <v>21294.59</v>
      </c>
      <c r="CS7" s="13">
        <f>'Consolidated RIN data'!CS9</f>
        <v>21715.863529999999</v>
      </c>
      <c r="CT7" s="13">
        <f>'Consolidated RIN data'!CT9</f>
        <v>22364.269999999997</v>
      </c>
      <c r="CU7" s="13">
        <f>'Consolidated RIN data'!CU9</f>
        <v>13486.171</v>
      </c>
      <c r="CV7" s="13">
        <f>'Consolidated RIN data'!CV9</f>
        <v>13576.44</v>
      </c>
      <c r="CW7" s="13">
        <f>'Consolidated RIN data'!CW9</f>
        <v>13813.450999999999</v>
      </c>
      <c r="CX7" s="13">
        <f>'Consolidated RIN data'!CX9</f>
        <v>14130.074000000001</v>
      </c>
      <c r="CY7" s="13">
        <f>'Consolidated RIN data'!CY9</f>
        <v>14256.528</v>
      </c>
      <c r="CZ7" s="13">
        <f>'Consolidated RIN data'!CZ9</f>
        <v>13227.153</v>
      </c>
      <c r="DA7" s="13">
        <f>'Consolidated RIN data'!DA9</f>
        <v>13691.726000000001</v>
      </c>
      <c r="DB7" s="13">
        <f>'Consolidated RIN data'!DB9</f>
        <v>13495.528</v>
      </c>
      <c r="DC7" s="13">
        <f>'Consolidated RIN data'!DC9</f>
        <v>13716.244895010001</v>
      </c>
      <c r="DD7" s="13">
        <f>'Consolidated RIN data'!DD9</f>
        <v>13656.12758506</v>
      </c>
      <c r="DE7" s="13">
        <f>'Consolidated RIN data'!DE9</f>
        <v>13747.385347830001</v>
      </c>
      <c r="DF7" s="13">
        <f>'Consolidated RIN data'!DF9</f>
        <v>13331.96414966</v>
      </c>
      <c r="DG7" s="13">
        <f>'Consolidated RIN data'!DG9</f>
        <v>13243.175958469001</v>
      </c>
      <c r="DH7" s="13">
        <f>'Consolidated RIN data'!DH9</f>
        <v>13504</v>
      </c>
      <c r="DI7" s="13">
        <f>'Consolidated RIN data'!DI9</f>
        <v>13567</v>
      </c>
      <c r="DJ7" s="13">
        <f>'Consolidated RIN data'!DJ9</f>
        <v>13477</v>
      </c>
      <c r="DK7" s="13">
        <f>'Consolidated RIN data'!DK9</f>
        <v>13780</v>
      </c>
      <c r="DL7" s="13">
        <f>'Consolidated RIN data'!DL9</f>
        <v>13868</v>
      </c>
      <c r="DM7" s="13">
        <f>'Consolidated RIN data'!DM9</f>
        <v>13926.400000000001</v>
      </c>
      <c r="DN7" s="13">
        <f>'Consolidated RIN data'!DN9</f>
        <v>11964.83999997</v>
      </c>
      <c r="DO7" s="13">
        <f>'Consolidated RIN data'!DO9</f>
        <v>11974.11999997</v>
      </c>
      <c r="DP7" s="13">
        <f>'Consolidated RIN data'!DP9</f>
        <v>12036.899999970001</v>
      </c>
      <c r="DQ7" s="13">
        <f>'Consolidated RIN data'!DQ9</f>
        <v>12121.430282969999</v>
      </c>
      <c r="DR7" s="13">
        <f>'Consolidated RIN data'!DR9</f>
        <v>12103.51999997</v>
      </c>
      <c r="DS7" s="13">
        <f>'Consolidated RIN data'!DS9</f>
        <v>11943.293001</v>
      </c>
      <c r="DT7" s="13">
        <f>'Consolidated RIN data'!DT9</f>
        <v>11853.304757</v>
      </c>
      <c r="DU7" s="13">
        <f>'Consolidated RIN data'!DU9</f>
        <v>12291.140578</v>
      </c>
      <c r="DV7" s="13">
        <f>'Consolidated RIN data'!DV9</f>
        <v>12029.802982650001</v>
      </c>
      <c r="DW7" s="13">
        <f>'Consolidated RIN data'!DW9</f>
        <v>12270.65744144</v>
      </c>
      <c r="DX7" s="13">
        <f>'Consolidated RIN data'!DX9</f>
        <v>12313.244188389999</v>
      </c>
      <c r="DY7" s="13">
        <f>'Consolidated RIN data'!DY9</f>
        <v>12388.53640411</v>
      </c>
      <c r="DZ7" s="13">
        <f>'Consolidated RIN data'!DZ9</f>
        <v>12532.744000000001</v>
      </c>
      <c r="EA7" s="13">
        <f>'Consolidated RIN data'!EA9</f>
        <v>12730.251</v>
      </c>
      <c r="EB7" s="13">
        <f>'Consolidated RIN data'!EB9</f>
        <v>12450.35</v>
      </c>
      <c r="EC7" s="13">
        <f>'Consolidated RIN data'!EC9</f>
        <v>12440</v>
      </c>
      <c r="ED7" s="13">
        <f>'Consolidated RIN data'!ED9</f>
        <v>12451</v>
      </c>
      <c r="EE7" s="13">
        <f>'Consolidated RIN data'!EE9</f>
        <v>12645.510000000002</v>
      </c>
      <c r="EF7" s="13">
        <f>'Consolidated RIN data'!EF9</f>
        <v>12697.544000000002</v>
      </c>
      <c r="EG7" s="13">
        <f>'Consolidated RIN data'!EG9</f>
        <v>4278.87</v>
      </c>
      <c r="EH7" s="13">
        <f>'Consolidated RIN data'!EH9</f>
        <v>4378.72</v>
      </c>
      <c r="EI7" s="13">
        <f>'Consolidated RIN data'!EI9</f>
        <v>4489.68</v>
      </c>
      <c r="EJ7" s="13">
        <f>'Consolidated RIN data'!EJ9</f>
        <v>4374.97</v>
      </c>
      <c r="EK7" s="13">
        <f>'Consolidated RIN data'!EK9</f>
        <v>4450.3100000000004</v>
      </c>
      <c r="EL7" s="13">
        <f>'Consolidated RIN data'!EL9</f>
        <v>4414.67</v>
      </c>
      <c r="EM7" s="13">
        <f>'Consolidated RIN data'!EM9</f>
        <v>4364.37</v>
      </c>
      <c r="EN7" s="13">
        <f>'Consolidated RIN data'!EN9</f>
        <v>4253.7160999999996</v>
      </c>
      <c r="EO7" s="13">
        <f>'Consolidated RIN data'!EO9</f>
        <v>4135.5218560000003</v>
      </c>
      <c r="EP7" s="13">
        <f>'Consolidated RIN data'!EP9</f>
        <v>4212.0177640000002</v>
      </c>
      <c r="EQ7" s="13">
        <f>'Consolidated RIN data'!EQ9</f>
        <v>4186.8922570000004</v>
      </c>
      <c r="ER7" s="13">
        <f>'Consolidated RIN data'!ER9</f>
        <v>4264.3874379999997</v>
      </c>
      <c r="ES7" s="13">
        <f>'Consolidated RIN data'!ES9</f>
        <v>4218.7103520000001</v>
      </c>
      <c r="ET7" s="13">
        <f>'Consolidated RIN data'!ET9</f>
        <v>4228.6504601656134</v>
      </c>
      <c r="EU7" s="13">
        <f>'Consolidated RIN data'!EU9</f>
        <v>4106.5999422816358</v>
      </c>
      <c r="EV7" s="13">
        <f>'Consolidated RIN data'!EV9</f>
        <v>4108.5249032816355</v>
      </c>
      <c r="EW7" s="13">
        <f>'Consolidated RIN data'!EW9</f>
        <v>4256.2411549999979</v>
      </c>
      <c r="EX7" s="13">
        <f>'Consolidated RIN data'!EX9</f>
        <v>4373.9472182141099</v>
      </c>
      <c r="EY7" s="13">
        <f>'Consolidated RIN data'!EY9</f>
        <v>4321.3778430809998</v>
      </c>
      <c r="EZ7" s="13">
        <f>'Consolidated RIN data'!EZ9</f>
        <v>10147.79959052</v>
      </c>
      <c r="FA7" s="13">
        <f>'Consolidated RIN data'!FA9</f>
        <v>10299.201244219999</v>
      </c>
      <c r="FB7" s="13">
        <f>'Consolidated RIN data'!FB9</f>
        <v>10510.32741704</v>
      </c>
      <c r="FC7" s="13">
        <f>'Consolidated RIN data'!FC9</f>
        <v>10490.717127579999</v>
      </c>
      <c r="FD7" s="13">
        <f>'Consolidated RIN data'!FD9</f>
        <v>10678.1059554</v>
      </c>
      <c r="FE7" s="13">
        <f>'Consolidated RIN data'!FE9</f>
        <v>10470.676586559999</v>
      </c>
      <c r="FF7" s="13">
        <f>'Consolidated RIN data'!FF9</f>
        <v>10743.806137</v>
      </c>
      <c r="FG7" s="13">
        <f>'Consolidated RIN data'!FG9</f>
        <v>10555.881312179999</v>
      </c>
      <c r="FH7" s="13">
        <f>'Consolidated RIN data'!FH9</f>
        <v>10332.96148991</v>
      </c>
      <c r="FI7" s="13">
        <f>'Consolidated RIN data'!FI9</f>
        <v>10712.655443809999</v>
      </c>
      <c r="FJ7" s="13">
        <f>'Consolidated RIN data'!FJ9</f>
        <v>10657</v>
      </c>
      <c r="FK7" s="13">
        <f>'Consolidated RIN data'!FK9</f>
        <v>10720.33</v>
      </c>
      <c r="FL7" s="13">
        <f>'Consolidated RIN data'!FL9</f>
        <v>10752.71477788992</v>
      </c>
      <c r="FM7" s="13">
        <f>'Consolidated RIN data'!FM9</f>
        <v>10882</v>
      </c>
      <c r="FN7" s="13">
        <f>'Consolidated RIN data'!FN9</f>
        <v>10649</v>
      </c>
      <c r="FO7" s="13">
        <f>'Consolidated RIN data'!FO9</f>
        <v>10776</v>
      </c>
      <c r="FP7" s="13">
        <f>'Consolidated RIN data'!FP9</f>
        <v>10963</v>
      </c>
      <c r="FQ7" s="13">
        <f>'Consolidated RIN data'!FQ9</f>
        <v>11026.269999999999</v>
      </c>
      <c r="FR7" s="13">
        <f>'Consolidated RIN data'!FR9</f>
        <v>11204.389999999998</v>
      </c>
      <c r="FS7" s="13">
        <f>'Consolidated RIN data'!FS9</f>
        <v>10954.5</v>
      </c>
      <c r="FT7" s="13">
        <f>'Consolidated RIN data'!FT9</f>
        <v>11258.6</v>
      </c>
      <c r="FU7" s="13">
        <f>'Consolidated RIN data'!FU9</f>
        <v>11344.3</v>
      </c>
      <c r="FV7" s="13">
        <f>'Consolidated RIN data'!FV9</f>
        <v>11266.7</v>
      </c>
      <c r="FW7" s="13">
        <f>'Consolidated RIN data'!FW9</f>
        <v>11503.5</v>
      </c>
      <c r="FX7" s="13">
        <f>'Consolidated RIN data'!FX9</f>
        <v>11258.9</v>
      </c>
      <c r="FY7" s="13">
        <f>'Consolidated RIN data'!FY9</f>
        <v>11018.6</v>
      </c>
      <c r="FZ7" s="13">
        <f>'Consolidated RIN data'!FZ9</f>
        <v>11008.1</v>
      </c>
      <c r="GA7" s="13">
        <f>'Consolidated RIN data'!GA9</f>
        <v>10603.247999990001</v>
      </c>
      <c r="GB7" s="13">
        <f>'Consolidated RIN data'!GB9</f>
        <v>10342.49554686</v>
      </c>
      <c r="GC7" s="13">
        <f>'Consolidated RIN data'!GC9</f>
        <v>10355.11590954</v>
      </c>
      <c r="GD7" s="13">
        <f>'Consolidated RIN data'!GD9</f>
        <v>10214.620056350001</v>
      </c>
      <c r="GE7" s="13">
        <f>'Consolidated RIN data'!GE9</f>
        <v>10153.866861921533</v>
      </c>
      <c r="GF7" s="13">
        <f>'Consolidated RIN data'!GF9</f>
        <v>10050.961123487396</v>
      </c>
      <c r="GG7" s="13">
        <f>'Consolidated RIN data'!GG9</f>
        <v>9849.6525178623633</v>
      </c>
      <c r="GH7" s="13">
        <f>'Consolidated RIN data'!GH9</f>
        <v>9666.1840872089942</v>
      </c>
      <c r="GI7" s="13">
        <f>'Consolidated RIN data'!GI9</f>
        <v>9774.4007555749595</v>
      </c>
      <c r="GJ7" s="13">
        <f>'Consolidated RIN data'!GJ9</f>
        <v>9808.5203231319992</v>
      </c>
      <c r="GK7" s="13">
        <f>'Consolidated RIN data'!GK9</f>
        <v>9729.6520288949978</v>
      </c>
      <c r="GL7" s="13">
        <f>'Consolidated RIN data'!GL9</f>
        <v>7397.94</v>
      </c>
      <c r="GM7" s="13">
        <f>'Consolidated RIN data'!GM9</f>
        <v>7500.0230000000001</v>
      </c>
      <c r="GN7" s="13">
        <f>'Consolidated RIN data'!GN9</f>
        <v>7885.9660000000003</v>
      </c>
      <c r="GO7" s="13">
        <f>'Consolidated RIN data'!GO9</f>
        <v>7750.0280000000002</v>
      </c>
      <c r="GP7" s="13">
        <f>'Consolidated RIN data'!GP9</f>
        <v>7909.0959999999995</v>
      </c>
      <c r="GQ7" s="13">
        <f>'Consolidated RIN data'!GQ9</f>
        <v>7629.5309999999999</v>
      </c>
      <c r="GR7" s="13">
        <f>'Consolidated RIN data'!GR9</f>
        <v>7594.7439999999997</v>
      </c>
      <c r="GS7" s="13">
        <f>'Consolidated RIN data'!GS9</f>
        <v>7501</v>
      </c>
      <c r="GT7" s="13">
        <f>'Consolidated RIN data'!GT9</f>
        <v>7447.6489588900004</v>
      </c>
      <c r="GU7" s="13">
        <f>'Consolidated RIN data'!GU9</f>
        <v>7686.1017265999999</v>
      </c>
      <c r="GV7" s="13">
        <f>'Consolidated RIN data'!GV9</f>
        <v>7559.8541987799999</v>
      </c>
      <c r="GW7" s="13">
        <f>'Consolidated RIN data'!GW9</f>
        <v>7673.2611600199998</v>
      </c>
      <c r="GX7" s="13">
        <f>'Consolidated RIN data'!GX9</f>
        <v>7570.2769071659204</v>
      </c>
      <c r="GY7" s="13">
        <f>'Consolidated RIN data'!GY9</f>
        <v>7658.2961505345838</v>
      </c>
      <c r="GZ7" s="13">
        <f>'Consolidated RIN data'!GZ9</f>
        <v>7460.3336079387345</v>
      </c>
      <c r="HA7" s="13">
        <f>'Consolidated RIN data'!HA9</f>
        <v>7465.3825386742265</v>
      </c>
      <c r="HB7" s="13">
        <f>'Consolidated RIN data'!HB9</f>
        <v>7627.1</v>
      </c>
      <c r="HC7" s="13">
        <f>'Consolidated RIN data'!HC9</f>
        <v>7627.7</v>
      </c>
      <c r="HD7" s="13">
        <f>'Consolidated RIN data'!HD9</f>
        <v>7599.3339384698656</v>
      </c>
      <c r="HE7" s="13">
        <f>'Consolidated RIN data'!HE9</f>
        <v>4448.6720436300002</v>
      </c>
      <c r="HF7" s="13">
        <f>'Consolidated RIN data'!HF9</f>
        <v>4417.0736412400001</v>
      </c>
      <c r="HG7" s="13">
        <f>'Consolidated RIN data'!HG9</f>
        <v>4441.0496229999999</v>
      </c>
      <c r="HH7" s="13">
        <f>'Consolidated RIN data'!HH9</f>
        <v>4586.05031005</v>
      </c>
      <c r="HI7" s="13">
        <f>'Consolidated RIN data'!HI9</f>
        <v>4545.2267016599999</v>
      </c>
      <c r="HJ7" s="13">
        <f>'Consolidated RIN data'!HJ9</f>
        <v>4444.8157984199997</v>
      </c>
      <c r="HK7" s="13">
        <f>'Consolidated RIN data'!HK9</f>
        <v>4317.9943187299996</v>
      </c>
      <c r="HL7" s="13">
        <f>'Consolidated RIN data'!HL9</f>
        <v>4247.66200639</v>
      </c>
      <c r="HM7" s="13">
        <f>'Consolidated RIN data'!HM9</f>
        <v>4111.7477722699996</v>
      </c>
      <c r="HN7" s="13">
        <f>'Consolidated RIN data'!HN9</f>
        <v>4185.7266220000001</v>
      </c>
      <c r="HO7" s="13">
        <f>'Consolidated RIN data'!HO9</f>
        <v>4243.3220810000003</v>
      </c>
      <c r="HP7" s="13">
        <f>'Consolidated RIN data'!HP9</f>
        <v>4192.7450019999997</v>
      </c>
      <c r="HQ7" s="13">
        <f>'Consolidated RIN data'!HQ9</f>
        <v>4293.0444434479996</v>
      </c>
      <c r="HR7" s="13">
        <f>'Consolidated RIN data'!HR9</f>
        <v>4320.7732638806638</v>
      </c>
      <c r="HS7" s="13">
        <f>'Consolidated RIN data'!HS9</f>
        <v>4401.1362683291673</v>
      </c>
      <c r="HT7" s="13">
        <f>'Consolidated RIN data'!HT9</f>
        <v>4482.635559764999</v>
      </c>
      <c r="HU7" s="13">
        <f>'Consolidated RIN data'!HU9</f>
        <v>4580.844304520102</v>
      </c>
      <c r="HV7" s="13">
        <f>'Consolidated RIN data'!HV9</f>
        <v>4630.5022556337017</v>
      </c>
      <c r="HW7" s="13">
        <f>'Consolidated RIN data'!HW9</f>
        <v>4565.6936537606953</v>
      </c>
      <c r="HX7" s="13">
        <f>'Consolidated RIN data'!HX9</f>
        <v>7915.3399999699996</v>
      </c>
      <c r="HY7" s="13">
        <f>'Consolidated RIN data'!HY9</f>
        <v>7972.7465784200003</v>
      </c>
      <c r="HZ7" s="13">
        <f>'Consolidated RIN data'!HZ9</f>
        <v>7895.8596746900002</v>
      </c>
      <c r="IA7" s="13">
        <f>'Consolidated RIN data'!IA9</f>
        <v>8013.4135843399999</v>
      </c>
      <c r="IB7" s="13">
        <f>'Consolidated RIN data'!IB9</f>
        <v>8163.2832633400003</v>
      </c>
      <c r="IC7" s="13">
        <f>'Consolidated RIN data'!IC9</f>
        <v>8022.5268351200002</v>
      </c>
      <c r="ID7" s="13">
        <f>'Consolidated RIN data'!ID9</f>
        <v>8120.6288164799998</v>
      </c>
      <c r="IE7" s="13">
        <f>'Consolidated RIN data'!IE9</f>
        <v>7856.2712161199997</v>
      </c>
      <c r="IF7" s="13">
        <f>'Consolidated RIN data'!IF9</f>
        <v>7696.3088216699998</v>
      </c>
      <c r="IG7" s="13">
        <f>'Consolidated RIN data'!IG9</f>
        <v>7604.0173143399998</v>
      </c>
      <c r="IH7" s="13">
        <f>'Consolidated RIN data'!IH9</f>
        <v>8067.9294112199996</v>
      </c>
      <c r="II7" s="13">
        <f>'Consolidated RIN data'!II9</f>
        <v>7844</v>
      </c>
      <c r="IJ7" s="13">
        <f>'Consolidated RIN data'!IJ9</f>
        <v>7666.5935195514658</v>
      </c>
      <c r="IK7" s="13">
        <f>'Consolidated RIN data'!IK9</f>
        <v>7693</v>
      </c>
      <c r="IL7" s="13">
        <f>'Consolidated RIN data'!IL9</f>
        <v>7502</v>
      </c>
      <c r="IM7" s="13">
        <f>'Consolidated RIN data'!IM9</f>
        <v>7487</v>
      </c>
      <c r="IN7" s="13">
        <f>'Consolidated RIN data'!IN9</f>
        <v>7591</v>
      </c>
      <c r="IO7" s="13">
        <f>'Consolidated RIN data'!IO9</f>
        <v>7607</v>
      </c>
      <c r="IP7" s="13">
        <f>'Consolidated RIN data'!IP9</f>
        <v>7507.2000000000007</v>
      </c>
    </row>
    <row r="8" spans="1:250" s="8" customFormat="1">
      <c r="B8" s="8" t="s">
        <v>11</v>
      </c>
      <c r="C8" s="8" t="s">
        <v>5</v>
      </c>
      <c r="D8" s="13">
        <f>'Consolidated RIN data'!D14</f>
        <v>154510</v>
      </c>
      <c r="E8" s="13">
        <f>'Consolidated RIN data'!E14</f>
        <v>156360</v>
      </c>
      <c r="F8" s="13">
        <f>'Consolidated RIN data'!F14</f>
        <v>158455</v>
      </c>
      <c r="G8" s="13">
        <f>'Consolidated RIN data'!G14</f>
        <v>161092</v>
      </c>
      <c r="H8" s="13">
        <f>'Consolidated RIN data'!H14</f>
        <v>164900</v>
      </c>
      <c r="I8" s="13">
        <f>'Consolidated RIN data'!I14</f>
        <v>168937</v>
      </c>
      <c r="J8" s="13">
        <f>'Consolidated RIN data'!J14</f>
        <v>173186</v>
      </c>
      <c r="K8" s="13">
        <f>'Consolidated RIN data'!K14</f>
        <v>177255</v>
      </c>
      <c r="L8" s="13">
        <f>'Consolidated RIN data'!L14</f>
        <v>178710</v>
      </c>
      <c r="M8" s="13">
        <f>'Consolidated RIN data'!M14</f>
        <v>181851</v>
      </c>
      <c r="N8" s="13">
        <f>'Consolidated RIN data'!N14</f>
        <v>184961.5</v>
      </c>
      <c r="O8" s="13">
        <f>'Consolidated RIN data'!O14</f>
        <v>191482</v>
      </c>
      <c r="P8" s="13">
        <f>'Consolidated RIN data'!P14</f>
        <v>197537</v>
      </c>
      <c r="Q8" s="13">
        <f>'Consolidated RIN data'!Q14</f>
        <v>203157</v>
      </c>
      <c r="R8" s="13">
        <f>'Consolidated RIN data'!R14</f>
        <v>207237.00000000399</v>
      </c>
      <c r="S8" s="13">
        <f>'Consolidated RIN data'!S14</f>
        <v>212505</v>
      </c>
      <c r="T8" s="13">
        <f>'Consolidated RIN data'!T14</f>
        <v>216948</v>
      </c>
      <c r="U8" s="13">
        <f>'Consolidated RIN data'!U14</f>
        <v>221429</v>
      </c>
      <c r="V8" s="13">
        <f>'Consolidated RIN data'!V14</f>
        <v>225475</v>
      </c>
      <c r="W8" s="13">
        <f>'Consolidated RIN data'!W14</f>
        <v>1546194.5</v>
      </c>
      <c r="X8" s="13">
        <f>'Consolidated RIN data'!X14</f>
        <v>1561613.99999999</v>
      </c>
      <c r="Y8" s="13">
        <f>'Consolidated RIN data'!Y14</f>
        <v>1574317.99999999</v>
      </c>
      <c r="Z8" s="13">
        <f>'Consolidated RIN data'!Z14</f>
        <v>1586138</v>
      </c>
      <c r="AA8" s="13">
        <f>'Consolidated RIN data'!AA14</f>
        <v>1596897.5</v>
      </c>
      <c r="AB8" s="13">
        <f>'Consolidated RIN data'!AB14</f>
        <v>1608734.5</v>
      </c>
      <c r="AC8" s="13">
        <f>'Consolidated RIN data'!AC14</f>
        <v>1621658.49999999</v>
      </c>
      <c r="AD8" s="13">
        <f>'Consolidated RIN data'!AD14</f>
        <v>1635052.5</v>
      </c>
      <c r="AE8" s="13">
        <f>'Consolidated RIN data'!AE14</f>
        <v>1651159.5</v>
      </c>
      <c r="AF8" s="13">
        <f>'Consolidated RIN data'!AF14</f>
        <v>1669558.5</v>
      </c>
      <c r="AG8" s="13">
        <f>'Consolidated RIN data'!AG14</f>
        <v>1688281.7206584599</v>
      </c>
      <c r="AH8" s="13">
        <f>'Consolidated RIN data'!AH14</f>
        <v>1706913.49999999</v>
      </c>
      <c r="AI8" s="13">
        <f>'Consolidated RIN data'!AI14</f>
        <v>1727294</v>
      </c>
      <c r="AJ8" s="13">
        <f>'Consolidated RIN data'!AJ14</f>
        <v>1746274</v>
      </c>
      <c r="AK8" s="13">
        <f>'Consolidated RIN data'!AK14</f>
        <v>1762079</v>
      </c>
      <c r="AL8" s="13">
        <f>'Consolidated RIN data'!AL14</f>
        <v>1774204</v>
      </c>
      <c r="AM8" s="13">
        <f>'Consolidated RIN data'!AM14</f>
        <v>1783052</v>
      </c>
      <c r="AN8" s="13">
        <f>'Consolidated RIN data'!AN14</f>
        <v>1792704</v>
      </c>
      <c r="AO8" s="13">
        <f>'Consolidated RIN data'!AO14</f>
        <v>1801396</v>
      </c>
      <c r="AP8" s="13">
        <f>'Consolidated RIN data'!AP14</f>
        <v>294971.65817282</v>
      </c>
      <c r="AQ8" s="13">
        <f>'Consolidated RIN data'!AQ14</f>
        <v>299951.29418557999</v>
      </c>
      <c r="AR8" s="13">
        <f>'Consolidated RIN data'!AR14</f>
        <v>303151.80398685997</v>
      </c>
      <c r="AS8" s="13">
        <f>'Consolidated RIN data'!AS14</f>
        <v>305984.98426971998</v>
      </c>
      <c r="AT8" s="13">
        <f>'Consolidated RIN data'!AT14</f>
        <v>310174.96273257001</v>
      </c>
      <c r="AU8" s="13">
        <f>'Consolidated RIN data'!AU14</f>
        <v>314439.61807552999</v>
      </c>
      <c r="AV8" s="13">
        <f>'Consolidated RIN data'!AV14</f>
        <v>318643.22002328001</v>
      </c>
      <c r="AW8" s="13">
        <f>'Consolidated RIN data'!AW14</f>
        <v>322735.81579785002</v>
      </c>
      <c r="AX8" s="13">
        <f>'Consolidated RIN data'!AX14</f>
        <v>325917.15180559002</v>
      </c>
      <c r="AY8" s="13">
        <f>'Consolidated RIN data'!AY14</f>
        <v>327907.17472150002</v>
      </c>
      <c r="AZ8" s="13">
        <f>'Consolidated RIN data'!AZ14</f>
        <v>336070</v>
      </c>
      <c r="BA8" s="13">
        <f>'Consolidated RIN data'!BA14</f>
        <v>339400</v>
      </c>
      <c r="BB8" s="13">
        <f>'Consolidated RIN data'!BB14</f>
        <v>342668.99999999994</v>
      </c>
      <c r="BC8" s="13">
        <f>'Consolidated RIN data'!BC14</f>
        <v>345009</v>
      </c>
      <c r="BD8" s="13">
        <f>'Consolidated RIN data'!BD14</f>
        <v>346468</v>
      </c>
      <c r="BE8" s="13">
        <f>'Consolidated RIN data'!BE14</f>
        <v>346855</v>
      </c>
      <c r="BF8" s="13">
        <f>'Consolidated RIN data'!BF14</f>
        <v>348303</v>
      </c>
      <c r="BG8" s="13">
        <f>'Consolidated RIN data'!BG14</f>
        <v>349689</v>
      </c>
      <c r="BH8" s="13">
        <f>'Consolidated RIN data'!BH14</f>
        <v>350648</v>
      </c>
      <c r="BI8" s="13">
        <f>'Consolidated RIN data'!BI14</f>
        <v>849548.29330194998</v>
      </c>
      <c r="BJ8" s="13">
        <f>'Consolidated RIN data'!BJ14</f>
        <v>859722.30529924994</v>
      </c>
      <c r="BK8" s="13">
        <f>'Consolidated RIN data'!BK14</f>
        <v>869654.53679640999</v>
      </c>
      <c r="BL8" s="13">
        <f>'Consolidated RIN data'!BL14</f>
        <v>878612.20779661997</v>
      </c>
      <c r="BM8" s="13">
        <f>'Consolidated RIN data'!BM14</f>
        <v>886064.29272154998</v>
      </c>
      <c r="BN8" s="13">
        <f>'Consolidated RIN data'!BN14</f>
        <v>895088.26980019</v>
      </c>
      <c r="BO8" s="13">
        <f>'Consolidated RIN data'!BO14</f>
        <v>903746.68839344999</v>
      </c>
      <c r="BP8" s="13">
        <f>'Consolidated RIN data'!BP14</f>
        <v>919384.82389899995</v>
      </c>
      <c r="BQ8" s="13">
        <f>'Consolidated RIN data'!BQ14</f>
        <v>940028.5</v>
      </c>
      <c r="BR8" s="13">
        <f>'Consolidated RIN data'!BR14</f>
        <v>955832.5</v>
      </c>
      <c r="BS8" s="13">
        <f>'Consolidated RIN data'!BS14</f>
        <v>968354.5</v>
      </c>
      <c r="BT8" s="13">
        <f>'Consolidated RIN data'!BT14</f>
        <v>984229.5</v>
      </c>
      <c r="BU8" s="13">
        <f>'Consolidated RIN data'!BU14</f>
        <v>1005561.9999999999</v>
      </c>
      <c r="BV8" s="13">
        <f>'Consolidated RIN data'!BV14</f>
        <v>1027585.5</v>
      </c>
      <c r="BW8" s="13">
        <f>'Consolidated RIN data'!BW14</f>
        <v>1049164.5</v>
      </c>
      <c r="BX8" s="13">
        <f>'Consolidated RIN data'!BX14</f>
        <v>1067349</v>
      </c>
      <c r="BY8" s="13">
        <f>'Consolidated RIN data'!BY14</f>
        <v>1082918.5</v>
      </c>
      <c r="BZ8" s="13">
        <f>'Consolidated RIN data'!BZ14</f>
        <v>1099873.0799767007</v>
      </c>
      <c r="CA8" s="13">
        <f>'Consolidated RIN data'!CA14</f>
        <v>1112797</v>
      </c>
      <c r="CB8" s="13">
        <f>'Consolidated RIN data'!CB14</f>
        <v>1212063.56238094</v>
      </c>
      <c r="CC8" s="13">
        <f>'Consolidated RIN data'!CC14</f>
        <v>1236100.97666665</v>
      </c>
      <c r="CD8" s="13">
        <f>'Consolidated RIN data'!CD14</f>
        <v>1263762.9433333301</v>
      </c>
      <c r="CE8" s="13">
        <f>'Consolidated RIN data'!CE14</f>
        <v>1287435.6833333101</v>
      </c>
      <c r="CF8" s="13">
        <f>'Consolidated RIN data'!CF14</f>
        <v>1307554.33333332</v>
      </c>
      <c r="CG8" s="13">
        <f>'Consolidated RIN data'!CG14</f>
        <v>1326563.49999999</v>
      </c>
      <c r="CH8" s="13">
        <f>'Consolidated RIN data'!CH14</f>
        <v>1343864.49999999</v>
      </c>
      <c r="CI8" s="13">
        <f>'Consolidated RIN data'!CI14</f>
        <v>1359711.49999999</v>
      </c>
      <c r="CJ8" s="13">
        <f>'Consolidated RIN data'!CJ14</f>
        <v>1376483</v>
      </c>
      <c r="CK8" s="13">
        <f>'Consolidated RIN data'!CK14</f>
        <v>1397191</v>
      </c>
      <c r="CL8" s="13">
        <f>'Consolidated RIN data'!CL14</f>
        <v>1421522</v>
      </c>
      <c r="CM8" s="13">
        <f>'Consolidated RIN data'!CM14</f>
        <v>1448247</v>
      </c>
      <c r="CN8" s="13">
        <f>'Consolidated RIN data'!CN14</f>
        <v>1473805</v>
      </c>
      <c r="CO8" s="13">
        <f>'Consolidated RIN data'!CO14</f>
        <v>1496317</v>
      </c>
      <c r="CP8" s="13">
        <f>'Consolidated RIN data'!CP14</f>
        <v>1516198</v>
      </c>
      <c r="CQ8" s="13">
        <f>'Consolidated RIN data'!CQ14</f>
        <v>1535400</v>
      </c>
      <c r="CR8" s="13">
        <f>'Consolidated RIN data'!CR14</f>
        <v>1569750</v>
      </c>
      <c r="CS8" s="13">
        <f>'Consolidated RIN data'!CS14</f>
        <v>1602119</v>
      </c>
      <c r="CT8" s="13">
        <f>'Consolidated RIN data'!CT14</f>
        <v>1618370</v>
      </c>
      <c r="CU8" s="13">
        <f>'Consolidated RIN data'!CU14</f>
        <v>624130</v>
      </c>
      <c r="CV8" s="13">
        <f>'Consolidated RIN data'!CV14</f>
        <v>635123</v>
      </c>
      <c r="CW8" s="13">
        <f>'Consolidated RIN data'!CW14</f>
        <v>647729</v>
      </c>
      <c r="CX8" s="13">
        <f>'Consolidated RIN data'!CX14</f>
        <v>663216</v>
      </c>
      <c r="CY8" s="13">
        <f>'Consolidated RIN data'!CY14</f>
        <v>676960</v>
      </c>
      <c r="CZ8" s="13">
        <f>'Consolidated RIN data'!CZ14</f>
        <v>688959</v>
      </c>
      <c r="DA8" s="13">
        <f>'Consolidated RIN data'!DA14</f>
        <v>699264</v>
      </c>
      <c r="DB8" s="13">
        <f>'Consolidated RIN data'!DB14</f>
        <v>710431</v>
      </c>
      <c r="DC8" s="13">
        <f>'Consolidated RIN data'!DC14</f>
        <v>721930</v>
      </c>
      <c r="DD8" s="13">
        <f>'Consolidated RIN data'!DD14</f>
        <v>728290.5</v>
      </c>
      <c r="DE8" s="13">
        <f>'Consolidated RIN data'!DE14</f>
        <v>739353.5</v>
      </c>
      <c r="DF8" s="13">
        <f>'Consolidated RIN data'!DF14</f>
        <v>745501</v>
      </c>
      <c r="DG8" s="13">
        <f>'Consolidated RIN data'!DG14</f>
        <v>752141</v>
      </c>
      <c r="DH8" s="13">
        <f>'Consolidated RIN data'!DH14</f>
        <v>757726</v>
      </c>
      <c r="DI8" s="13">
        <f>'Consolidated RIN data'!DI14</f>
        <v>762303</v>
      </c>
      <c r="DJ8" s="13">
        <f>'Consolidated RIN data'!DJ14</f>
        <v>767583</v>
      </c>
      <c r="DK8" s="13">
        <f>'Consolidated RIN data'!DK14</f>
        <v>776533</v>
      </c>
      <c r="DL8" s="13">
        <f>'Consolidated RIN data'!DL14</f>
        <v>786523</v>
      </c>
      <c r="DM8" s="13">
        <f>'Consolidated RIN data'!DM14</f>
        <v>792127</v>
      </c>
      <c r="DN8" s="13">
        <f>'Consolidated RIN data'!DN14</f>
        <v>799028</v>
      </c>
      <c r="DO8" s="13">
        <f>'Consolidated RIN data'!DO14</f>
        <v>805190</v>
      </c>
      <c r="DP8" s="13">
        <f>'Consolidated RIN data'!DP14</f>
        <v>814865</v>
      </c>
      <c r="DQ8" s="13">
        <f>'Consolidated RIN data'!DQ14</f>
        <v>821578</v>
      </c>
      <c r="DR8" s="13">
        <f>'Consolidated RIN data'!DR14</f>
        <v>825215</v>
      </c>
      <c r="DS8" s="13">
        <f>'Consolidated RIN data'!DS14</f>
        <v>834417</v>
      </c>
      <c r="DT8" s="13">
        <f>'Consolidated RIN data'!DT14</f>
        <v>838385</v>
      </c>
      <c r="DU8" s="13">
        <f>'Consolidated RIN data'!DU14</f>
        <v>844244</v>
      </c>
      <c r="DV8" s="13">
        <f>'Consolidated RIN data'!DV14</f>
        <v>854231</v>
      </c>
      <c r="DW8" s="13">
        <f>'Consolidated RIN data'!DW14</f>
        <v>867001</v>
      </c>
      <c r="DX8" s="13">
        <f>'Consolidated RIN data'!DX14</f>
        <v>879064.5</v>
      </c>
      <c r="DY8" s="13">
        <f>'Consolidated RIN data'!DY14</f>
        <v>891934.5</v>
      </c>
      <c r="DZ8" s="13">
        <f>'Consolidated RIN data'!DZ14</f>
        <v>905969.99999999988</v>
      </c>
      <c r="EA8" s="13">
        <f>'Consolidated RIN data'!EA14</f>
        <v>916470.5</v>
      </c>
      <c r="EB8" s="13">
        <f>'Consolidated RIN data'!EB14</f>
        <v>925966.00000000012</v>
      </c>
      <c r="EC8" s="13">
        <f>'Consolidated RIN data'!EC14</f>
        <v>935178.5</v>
      </c>
      <c r="ED8" s="13">
        <f>'Consolidated RIN data'!ED14</f>
        <v>945392.5</v>
      </c>
      <c r="EE8" s="13">
        <f>'Consolidated RIN data'!EE14</f>
        <v>948224.5</v>
      </c>
      <c r="EF8" s="13">
        <f>'Consolidated RIN data'!EF14</f>
        <v>956776</v>
      </c>
      <c r="EG8" s="13">
        <f>'Consolidated RIN data'!EG14</f>
        <v>293175.49999997998</v>
      </c>
      <c r="EH8" s="13">
        <f>'Consolidated RIN data'!EH14</f>
        <v>299118.49999998999</v>
      </c>
      <c r="EI8" s="13">
        <f>'Consolidated RIN data'!EI14</f>
        <v>302627.49999998999</v>
      </c>
      <c r="EJ8" s="13">
        <f>'Consolidated RIN data'!EJ14</f>
        <v>305242.99999997998</v>
      </c>
      <c r="EK8" s="13">
        <f>'Consolidated RIN data'!EK14</f>
        <v>309597.99999998999</v>
      </c>
      <c r="EL8" s="13">
        <f>'Consolidated RIN data'!EL14</f>
        <v>307191</v>
      </c>
      <c r="EM8" s="13">
        <f>'Consolidated RIN data'!EM14</f>
        <v>312839</v>
      </c>
      <c r="EN8" s="13">
        <f>'Consolidated RIN data'!EN14</f>
        <v>319591</v>
      </c>
      <c r="EO8" s="13">
        <f>'Consolidated RIN data'!EO14</f>
        <v>325927.00000000006</v>
      </c>
      <c r="EP8" s="13">
        <f>'Consolidated RIN data'!EP14</f>
        <v>332267</v>
      </c>
      <c r="EQ8" s="13">
        <f>'Consolidated RIN data'!EQ14</f>
        <v>339467</v>
      </c>
      <c r="ER8" s="13">
        <f>'Consolidated RIN data'!ER14</f>
        <v>346887</v>
      </c>
      <c r="ES8" s="13">
        <f>'Consolidated RIN data'!ES14</f>
        <v>353729</v>
      </c>
      <c r="ET8" s="13">
        <f>'Consolidated RIN data'!ET14</f>
        <v>360430.99999999994</v>
      </c>
      <c r="EU8" s="13">
        <f>'Consolidated RIN data'!EU14</f>
        <v>366841.00000000012</v>
      </c>
      <c r="EV8" s="13">
        <f>'Consolidated RIN data'!EV14</f>
        <v>369331.49999999994</v>
      </c>
      <c r="EW8" s="13">
        <f>'Consolidated RIN data'!EW14</f>
        <v>374388</v>
      </c>
      <c r="EX8" s="13">
        <f>'Consolidated RIN data'!EX14</f>
        <v>378889</v>
      </c>
      <c r="EY8" s="13">
        <f>'Consolidated RIN data'!EY14</f>
        <v>383818</v>
      </c>
      <c r="EZ8" s="13">
        <f>'Consolidated RIN data'!EZ14</f>
        <v>663966.35730240005</v>
      </c>
      <c r="FA8" s="13">
        <f>'Consolidated RIN data'!FA14</f>
        <v>675821.59009509999</v>
      </c>
      <c r="FB8" s="13">
        <f>'Consolidated RIN data'!FB14</f>
        <v>688356.43188220996</v>
      </c>
      <c r="FC8" s="13">
        <f>'Consolidated RIN data'!FC14</f>
        <v>701004.54183501995</v>
      </c>
      <c r="FD8" s="13">
        <f>'Consolidated RIN data'!FD14</f>
        <v>715219.69663429004</v>
      </c>
      <c r="FE8" s="13">
        <f>'Consolidated RIN data'!FE14</f>
        <v>731281.52706412005</v>
      </c>
      <c r="FF8" s="13">
        <f>'Consolidated RIN data'!FF14</f>
        <v>743561.51547831995</v>
      </c>
      <c r="FG8" s="13">
        <f>'Consolidated RIN data'!FG14</f>
        <v>753913.41676781001</v>
      </c>
      <c r="FH8" s="13">
        <f>'Consolidated RIN data'!FH14</f>
        <v>765240.73900238005</v>
      </c>
      <c r="FI8" s="13">
        <f>'Consolidated RIN data'!FI14</f>
        <v>777161.00874875998</v>
      </c>
      <c r="FJ8" s="13">
        <f>'Consolidated RIN data'!FJ14</f>
        <v>799540</v>
      </c>
      <c r="FK8" s="13">
        <f>'Consolidated RIN data'!FK14</f>
        <v>816349</v>
      </c>
      <c r="FL8" s="13">
        <f>'Consolidated RIN data'!FL14</f>
        <v>835781</v>
      </c>
      <c r="FM8" s="13">
        <f>'Consolidated RIN data'!FM14</f>
        <v>853771</v>
      </c>
      <c r="FN8" s="13">
        <f>'Consolidated RIN data'!FN14</f>
        <v>863408</v>
      </c>
      <c r="FO8" s="13">
        <f>'Consolidated RIN data'!FO14</f>
        <v>877935</v>
      </c>
      <c r="FP8" s="13">
        <f>'Consolidated RIN data'!FP14</f>
        <v>902215</v>
      </c>
      <c r="FQ8" s="13">
        <f>'Consolidated RIN data'!FQ14</f>
        <v>920608</v>
      </c>
      <c r="FR8" s="13">
        <f>'Consolidated RIN data'!FR14</f>
        <v>936897</v>
      </c>
      <c r="FS8" s="13">
        <f>'Consolidated RIN data'!FS14</f>
        <v>778839</v>
      </c>
      <c r="FT8" s="13">
        <f>'Consolidated RIN data'!FT14</f>
        <v>779426</v>
      </c>
      <c r="FU8" s="13">
        <f>'Consolidated RIN data'!FU14</f>
        <v>781110</v>
      </c>
      <c r="FV8" s="13">
        <f>'Consolidated RIN data'!FV14</f>
        <v>814467</v>
      </c>
      <c r="FW8" s="13">
        <f>'Consolidated RIN data'!FW14</f>
        <v>826964</v>
      </c>
      <c r="FX8" s="13">
        <f>'Consolidated RIN data'!FX14</f>
        <v>836055</v>
      </c>
      <c r="FY8" s="13">
        <f>'Consolidated RIN data'!FY14</f>
        <v>844153</v>
      </c>
      <c r="FZ8" s="13">
        <f>'Consolidated RIN data'!FZ14</f>
        <v>847766</v>
      </c>
      <c r="GA8" s="13">
        <f>'Consolidated RIN data'!GA14</f>
        <v>851766.5</v>
      </c>
      <c r="GB8" s="13">
        <f>'Consolidated RIN data'!GB14</f>
        <v>853939</v>
      </c>
      <c r="GC8" s="13">
        <f>'Consolidated RIN data'!GC14</f>
        <v>858646.5</v>
      </c>
      <c r="GD8" s="13">
        <f>'Consolidated RIN data'!GD14</f>
        <v>878299.5</v>
      </c>
      <c r="GE8" s="13">
        <f>'Consolidated RIN data'!GE14</f>
        <v>894397</v>
      </c>
      <c r="GF8" s="13">
        <f>'Consolidated RIN data'!GF14</f>
        <v>906197.49999999977</v>
      </c>
      <c r="GG8" s="13">
        <f>'Consolidated RIN data'!GG14</f>
        <v>914602.99999999965</v>
      </c>
      <c r="GH8" s="13">
        <f>'Consolidated RIN data'!GH14</f>
        <v>920841</v>
      </c>
      <c r="GI8" s="13">
        <f>'Consolidated RIN data'!GI14</f>
        <v>928729</v>
      </c>
      <c r="GJ8" s="13">
        <f>'Consolidated RIN data'!GJ14</f>
        <v>936660</v>
      </c>
      <c r="GK8" s="13">
        <f>'Consolidated RIN data'!GK14</f>
        <v>945709</v>
      </c>
      <c r="GL8" s="13">
        <f>'Consolidated RIN data'!GL14</f>
        <v>605407.99999997998</v>
      </c>
      <c r="GM8" s="13">
        <f>'Consolidated RIN data'!GM14</f>
        <v>616585.49999997998</v>
      </c>
      <c r="GN8" s="13">
        <f>'Consolidated RIN data'!GN14</f>
        <v>627552.49999997998</v>
      </c>
      <c r="GO8" s="13">
        <f>'Consolidated RIN data'!GO14</f>
        <v>638613.49999996996</v>
      </c>
      <c r="GP8" s="13">
        <f>'Consolidated RIN data'!GP14</f>
        <v>645694.49999998999</v>
      </c>
      <c r="GQ8" s="13">
        <f>'Consolidated RIN data'!GQ14</f>
        <v>654640.99999997998</v>
      </c>
      <c r="GR8" s="13">
        <f>'Consolidated RIN data'!GR14</f>
        <v>668702.99999996996</v>
      </c>
      <c r="GS8" s="13">
        <f>'Consolidated RIN data'!GS14</f>
        <v>681298.99999996996</v>
      </c>
      <c r="GT8" s="13">
        <f>'Consolidated RIN data'!GT14</f>
        <v>685193.99999998999</v>
      </c>
      <c r="GU8" s="13">
        <f>'Consolidated RIN data'!GU14</f>
        <v>706424</v>
      </c>
      <c r="GV8" s="13">
        <f>'Consolidated RIN data'!GV14</f>
        <v>712767</v>
      </c>
      <c r="GW8" s="13">
        <f>'Consolidated RIN data'!GW14</f>
        <v>734644</v>
      </c>
      <c r="GX8" s="13">
        <f>'Consolidated RIN data'!GX14</f>
        <v>741836</v>
      </c>
      <c r="GY8" s="13">
        <f>'Consolidated RIN data'!GY14</f>
        <v>762382</v>
      </c>
      <c r="GZ8" s="13">
        <f>'Consolidated RIN data'!GZ14</f>
        <v>776854.00000000012</v>
      </c>
      <c r="HA8" s="13">
        <f>'Consolidated RIN data'!HA14</f>
        <v>784245.5</v>
      </c>
      <c r="HB8" s="13">
        <f>'Consolidated RIN data'!HB14</f>
        <v>796623.5</v>
      </c>
      <c r="HC8" s="13">
        <f>'Consolidated RIN data'!HC14</f>
        <v>810580</v>
      </c>
      <c r="HD8" s="13">
        <f>'Consolidated RIN data'!HD14</f>
        <v>823454.5</v>
      </c>
      <c r="HE8" s="13">
        <f>'Consolidated RIN data'!HE14</f>
        <v>250642.5242013</v>
      </c>
      <c r="HF8" s="13">
        <f>'Consolidated RIN data'!HF14</f>
        <v>255484.38545674999</v>
      </c>
      <c r="HG8" s="13">
        <f>'Consolidated RIN data'!HG14</f>
        <v>260424.25945124001</v>
      </c>
      <c r="HH8" s="13">
        <f>'Consolidated RIN data'!HH14</f>
        <v>265464.13023523003</v>
      </c>
      <c r="HI8" s="13">
        <f>'Consolidated RIN data'!HI14</f>
        <v>270606.02202186</v>
      </c>
      <c r="HJ8" s="13">
        <f>'Consolidated RIN data'!HJ14</f>
        <v>275851.99999998999</v>
      </c>
      <c r="HK8" s="13">
        <f>'Consolidated RIN data'!HK14</f>
        <v>278391.99999998999</v>
      </c>
      <c r="HL8" s="13">
        <f>'Consolidated RIN data'!HL14</f>
        <v>279867.99999998999</v>
      </c>
      <c r="HM8" s="13">
        <f>'Consolidated RIN data'!HM14</f>
        <v>280750</v>
      </c>
      <c r="HN8" s="13">
        <f>'Consolidated RIN data'!HN14</f>
        <v>283059</v>
      </c>
      <c r="HO8" s="13">
        <f>'Consolidated RIN data'!HO14</f>
        <v>285325</v>
      </c>
      <c r="HP8" s="13">
        <f>'Consolidated RIN data'!HP14</f>
        <v>287651.5001</v>
      </c>
      <c r="HQ8" s="13">
        <f>'Consolidated RIN data'!HQ14</f>
        <v>287936</v>
      </c>
      <c r="HR8" s="13">
        <f>'Consolidated RIN data'!HR14</f>
        <v>290446</v>
      </c>
      <c r="HS8" s="13">
        <f>'Consolidated RIN data'!HS14</f>
        <v>293949</v>
      </c>
      <c r="HT8" s="13">
        <f>'Consolidated RIN data'!HT14</f>
        <v>297656</v>
      </c>
      <c r="HU8" s="13">
        <f>'Consolidated RIN data'!HU14</f>
        <v>301063.49999999983</v>
      </c>
      <c r="HV8" s="13">
        <f>'Consolidated RIN data'!HV14</f>
        <v>304339.99999999971</v>
      </c>
      <c r="HW8" s="13">
        <f>'Consolidated RIN data'!HW14</f>
        <v>307118.00000000006</v>
      </c>
      <c r="HX8" s="13">
        <f>'Consolidated RIN data'!HX14</f>
        <v>612728</v>
      </c>
      <c r="HY8" s="13">
        <f>'Consolidated RIN data'!HY14</f>
        <v>618250</v>
      </c>
      <c r="HZ8" s="13">
        <f>'Consolidated RIN data'!HZ14</f>
        <v>624094</v>
      </c>
      <c r="IA8" s="13">
        <f>'Consolidated RIN data'!IA14</f>
        <v>628120</v>
      </c>
      <c r="IB8" s="13">
        <f>'Consolidated RIN data'!IB14</f>
        <v>633823</v>
      </c>
      <c r="IC8" s="13">
        <f>'Consolidated RIN data'!IC14</f>
        <v>641129.77419353998</v>
      </c>
      <c r="ID8" s="13">
        <f>'Consolidated RIN data'!ID14</f>
        <v>647892</v>
      </c>
      <c r="IE8" s="13">
        <f>'Consolidated RIN data'!IE14</f>
        <v>656516</v>
      </c>
      <c r="IF8" s="13">
        <f>'Consolidated RIN data'!IF14</f>
        <v>658453</v>
      </c>
      <c r="IG8" s="13">
        <f>'Consolidated RIN data'!IG14</f>
        <v>664549</v>
      </c>
      <c r="IH8" s="13">
        <f>'Consolidated RIN data'!IH14</f>
        <v>669826</v>
      </c>
      <c r="II8" s="13">
        <f>'Consolidated RIN data'!II14</f>
        <v>676807</v>
      </c>
      <c r="IJ8" s="13">
        <f>'Consolidated RIN data'!IJ14</f>
        <v>685025</v>
      </c>
      <c r="IK8" s="13">
        <f>'Consolidated RIN data'!IK14</f>
        <v>697594</v>
      </c>
      <c r="IL8" s="13">
        <f>'Consolidated RIN data'!IL14</f>
        <v>703119</v>
      </c>
      <c r="IM8" s="13">
        <f>'Consolidated RIN data'!IM14</f>
        <v>705367</v>
      </c>
      <c r="IN8" s="13">
        <f>'Consolidated RIN data'!IN14</f>
        <v>710296</v>
      </c>
      <c r="IO8" s="13">
        <f>'Consolidated RIN data'!IO14</f>
        <v>715652</v>
      </c>
      <c r="IP8" s="13">
        <f>'Consolidated RIN data'!IP14</f>
        <v>717973</v>
      </c>
    </row>
    <row r="9" spans="1:250" s="8" customFormat="1">
      <c r="B9" s="8" t="s">
        <v>23</v>
      </c>
      <c r="C9" s="8" t="s">
        <v>24</v>
      </c>
      <c r="D9" s="13">
        <f>'Consolidated RIN data'!D15</f>
        <v>630.12</v>
      </c>
      <c r="E9" s="13">
        <f>'Consolidated RIN data'!E15</f>
        <v>610.67999999999995</v>
      </c>
      <c r="F9" s="13">
        <f>'Consolidated RIN data'!F15</f>
        <v>625.12800000000004</v>
      </c>
      <c r="G9" s="13">
        <f>'Consolidated RIN data'!G15</f>
        <v>615.16800000000001</v>
      </c>
      <c r="H9" s="13">
        <f>'Consolidated RIN data'!H15</f>
        <v>617.76</v>
      </c>
      <c r="I9" s="13">
        <f>'Consolidated RIN data'!I15</f>
        <v>620.80999999999995</v>
      </c>
      <c r="J9" s="13">
        <f>'Consolidated RIN data'!J15</f>
        <v>701.69200000000001</v>
      </c>
      <c r="K9" s="13">
        <f>'Consolidated RIN data'!K15</f>
        <v>697.803</v>
      </c>
      <c r="L9" s="13">
        <f>'Consolidated RIN data'!L15</f>
        <v>669.9</v>
      </c>
      <c r="M9" s="13">
        <f>'Consolidated RIN data'!M15</f>
        <v>732.70697600000005</v>
      </c>
      <c r="N9" s="13">
        <f>'Consolidated RIN data'!N15</f>
        <v>669.24163599999997</v>
      </c>
      <c r="O9" s="13">
        <f>'Consolidated RIN data'!O15</f>
        <v>688.47449600000004</v>
      </c>
      <c r="P9" s="13">
        <f>'Consolidated RIN data'!P15</f>
        <v>811.79406800000004</v>
      </c>
      <c r="Q9" s="13">
        <f>'Consolidated RIN data'!Q15</f>
        <v>690.50609599999996</v>
      </c>
      <c r="R9" s="13">
        <f>'Consolidated RIN data'!R15</f>
        <v>778.779312</v>
      </c>
      <c r="S9" s="13">
        <f>'Consolidated RIN data'!S15</f>
        <v>844.33233329999996</v>
      </c>
      <c r="T9" s="13">
        <f>'Consolidated RIN data'!T15</f>
        <v>871</v>
      </c>
      <c r="U9" s="13">
        <f>'Consolidated RIN data'!U15</f>
        <v>1029.5</v>
      </c>
      <c r="V9" s="13">
        <f>'Consolidated RIN data'!V15</f>
        <v>1013.647726</v>
      </c>
      <c r="W9" s="13">
        <f>'Consolidated RIN data'!W15</f>
        <v>6109.7635600000003</v>
      </c>
      <c r="X9" s="13">
        <f>'Consolidated RIN data'!X15</f>
        <v>6019.4088400000001</v>
      </c>
      <c r="Y9" s="13">
        <f>'Consolidated RIN data'!Y15</f>
        <v>6280.2569100000001</v>
      </c>
      <c r="Z9" s="13">
        <f>'Consolidated RIN data'!Z15</f>
        <v>6372.643</v>
      </c>
      <c r="AA9" s="13">
        <f>'Consolidated RIN data'!AA15</f>
        <v>6305.1046800000004</v>
      </c>
      <c r="AB9" s="13">
        <f>'Consolidated RIN data'!AB15</f>
        <v>6555.2656999999999</v>
      </c>
      <c r="AC9" s="13">
        <f>'Consolidated RIN data'!AC15</f>
        <v>5958.1553700000004</v>
      </c>
      <c r="AD9" s="13">
        <f>'Consolidated RIN data'!AD15</f>
        <v>6004.79190406</v>
      </c>
      <c r="AE9" s="13">
        <f>'Consolidated RIN data'!AE15</f>
        <v>5165.4497899999997</v>
      </c>
      <c r="AF9" s="13">
        <f>'Consolidated RIN data'!AF15</f>
        <v>5367.3402900000001</v>
      </c>
      <c r="AG9" s="13">
        <f>'Consolidated RIN data'!AG15</f>
        <v>5798.3421600000001</v>
      </c>
      <c r="AH9" s="13">
        <f>'Consolidated RIN data'!AH15</f>
        <v>6226.4351800000004</v>
      </c>
      <c r="AI9" s="13">
        <f>'Consolidated RIN data'!AI15</f>
        <v>5767</v>
      </c>
      <c r="AJ9" s="13">
        <f>'Consolidated RIN data'!AJ15</f>
        <v>5931</v>
      </c>
      <c r="AK9" s="13">
        <f>'Consolidated RIN data'!AK15</f>
        <v>6011</v>
      </c>
      <c r="AL9" s="13">
        <f>'Consolidated RIN data'!AL15</f>
        <v>5664</v>
      </c>
      <c r="AM9" s="13">
        <f>'Consolidated RIN data'!AM15</f>
        <v>5578</v>
      </c>
      <c r="AN9" s="13">
        <f>'Consolidated RIN data'!AN15</f>
        <v>5716</v>
      </c>
      <c r="AO9" s="13">
        <f>'Consolidated RIN data'!AO15</f>
        <v>5876</v>
      </c>
      <c r="AP9" s="13">
        <f>'Consolidated RIN data'!AP15</f>
        <v>1311.96</v>
      </c>
      <c r="AQ9" s="13">
        <f>'Consolidated RIN data'!AQ15</f>
        <v>1348.64</v>
      </c>
      <c r="AR9" s="13">
        <f>'Consolidated RIN data'!AR15</f>
        <v>1410.96</v>
      </c>
      <c r="AS9" s="13">
        <f>'Consolidated RIN data'!AS15</f>
        <v>1448.8</v>
      </c>
      <c r="AT9" s="13">
        <f>'Consolidated RIN data'!AT15</f>
        <v>1389.2</v>
      </c>
      <c r="AU9" s="13">
        <f>'Consolidated RIN data'!AU15</f>
        <v>1432.5</v>
      </c>
      <c r="AV9" s="13">
        <f>'Consolidated RIN data'!AV15</f>
        <v>1358.8</v>
      </c>
      <c r="AW9" s="13">
        <f>'Consolidated RIN data'!AW15</f>
        <v>1447.9</v>
      </c>
      <c r="AX9" s="13">
        <f>'Consolidated RIN data'!AX15</f>
        <v>1439.32</v>
      </c>
      <c r="AY9" s="13">
        <f>'Consolidated RIN data'!AY15</f>
        <v>1244.1674392</v>
      </c>
      <c r="AZ9" s="13">
        <f>'Consolidated RIN data'!AZ15</f>
        <v>1373</v>
      </c>
      <c r="BA9" s="13">
        <f>'Consolidated RIN data'!BA15</f>
        <v>1478</v>
      </c>
      <c r="BB9" s="13">
        <f>'Consolidated RIN data'!BB15</f>
        <v>1527.7799520000001</v>
      </c>
      <c r="BC9" s="13">
        <f>'Consolidated RIN data'!BC15</f>
        <v>1484</v>
      </c>
      <c r="BD9" s="13">
        <f>'Consolidated RIN data'!BD15</f>
        <v>1542</v>
      </c>
      <c r="BE9" s="13">
        <f>'Consolidated RIN data'!BE15</f>
        <v>1276</v>
      </c>
      <c r="BF9" s="13">
        <f>'Consolidated RIN data'!BF15</f>
        <v>1337.27</v>
      </c>
      <c r="BG9" s="13">
        <f>'Consolidated RIN data'!BG15</f>
        <v>1366</v>
      </c>
      <c r="BH9" s="13">
        <f>'Consolidated RIN data'!BH15</f>
        <v>1354</v>
      </c>
      <c r="BI9" s="13">
        <f>'Consolidated RIN data'!BI15</f>
        <v>3779.0286552100001</v>
      </c>
      <c r="BJ9" s="13">
        <f>'Consolidated RIN data'!BJ15</f>
        <v>3704.4117377299999</v>
      </c>
      <c r="BK9" s="13">
        <f>'Consolidated RIN data'!BK15</f>
        <v>3690.1265355</v>
      </c>
      <c r="BL9" s="13">
        <f>'Consolidated RIN data'!BL15</f>
        <v>4004.2594068600001</v>
      </c>
      <c r="BM9" s="13">
        <f>'Consolidated RIN data'!BM15</f>
        <v>3928.5643727000001</v>
      </c>
      <c r="BN9" s="13">
        <f>'Consolidated RIN data'!BN15</f>
        <v>4162.0593220700002</v>
      </c>
      <c r="BO9" s="13">
        <f>'Consolidated RIN data'!BO15</f>
        <v>3377.31322821</v>
      </c>
      <c r="BP9" s="13">
        <f>'Consolidated RIN data'!BP15</f>
        <v>3825.0089998899998</v>
      </c>
      <c r="BQ9" s="13">
        <f>'Consolidated RIN data'!BQ15</f>
        <v>3361.1572785799999</v>
      </c>
      <c r="BR9" s="13">
        <f>'Consolidated RIN data'!BR15</f>
        <v>3592.95984146</v>
      </c>
      <c r="BS9" s="13">
        <f>'Consolidated RIN data'!BS15</f>
        <v>4096.74707253</v>
      </c>
      <c r="BT9" s="13">
        <f>'Consolidated RIN data'!BT15</f>
        <v>4344.0417028000002</v>
      </c>
      <c r="BU9" s="13">
        <f>'Consolidated RIN data'!BU15</f>
        <v>4007.2025363243602</v>
      </c>
      <c r="BV9" s="13">
        <f>'Consolidated RIN data'!BV15</f>
        <v>4159.4866072986497</v>
      </c>
      <c r="BW9" s="13">
        <f>'Consolidated RIN data'!BW15</f>
        <v>4260.7803490849383</v>
      </c>
      <c r="BX9" s="13">
        <f>'Consolidated RIN data'!BX15</f>
        <v>3830.1281528971499</v>
      </c>
      <c r="BY9" s="13">
        <f>'Consolidated RIN data'!BY15</f>
        <v>3691.4720000000002</v>
      </c>
      <c r="BZ9" s="13">
        <f>'Consolidated RIN data'!BZ15</f>
        <v>4041.542187</v>
      </c>
      <c r="CA9" s="13">
        <f>'Consolidated RIN data'!CA15</f>
        <v>4242.6180000000004</v>
      </c>
      <c r="CB9" s="13">
        <f>'Consolidated RIN data'!CB15</f>
        <v>4225.3853993399998</v>
      </c>
      <c r="CC9" s="13">
        <f>'Consolidated RIN data'!CC15</f>
        <v>4618</v>
      </c>
      <c r="CD9" s="13">
        <f>'Consolidated RIN data'!CD15</f>
        <v>4796.7614080399999</v>
      </c>
      <c r="CE9" s="13">
        <f>'Consolidated RIN data'!CE15</f>
        <v>5027.5095144200004</v>
      </c>
      <c r="CF9" s="13">
        <f>'Consolidated RIN data'!CF15</f>
        <v>5297.7098321900003</v>
      </c>
      <c r="CG9" s="13">
        <f>'Consolidated RIN data'!CG15</f>
        <v>5048.7678794800004</v>
      </c>
      <c r="CH9" s="13">
        <f>'Consolidated RIN data'!CH15</f>
        <v>4633.7388400999998</v>
      </c>
      <c r="CI9" s="13">
        <f>'Consolidated RIN data'!CI15</f>
        <v>4685.88684844</v>
      </c>
      <c r="CJ9" s="13">
        <f>'Consolidated RIN data'!CJ15</f>
        <v>4518.2367792100003</v>
      </c>
      <c r="CK9" s="13">
        <f>'Consolidated RIN data'!CK15</f>
        <v>4744.3609999999999</v>
      </c>
      <c r="CL9" s="13">
        <f>'Consolidated RIN data'!CL15</f>
        <v>4807.4521409600002</v>
      </c>
      <c r="CM9" s="13">
        <f>'Consolidated RIN data'!CM15</f>
        <v>5047.2200098000003</v>
      </c>
      <c r="CN9" s="13">
        <f>'Consolidated RIN data'!CN15</f>
        <v>5083.9193487167395</v>
      </c>
      <c r="CO9" s="13">
        <f>'Consolidated RIN data'!CO15</f>
        <v>5216.25</v>
      </c>
      <c r="CP9" s="13">
        <f>'Consolidated RIN data'!CP15</f>
        <v>5336</v>
      </c>
      <c r="CQ9" s="13">
        <f>'Consolidated RIN data'!CQ15</f>
        <v>4838</v>
      </c>
      <c r="CR9" s="13">
        <f>'Consolidated RIN data'!CR15</f>
        <v>5576</v>
      </c>
      <c r="CS9" s="13">
        <f>'Consolidated RIN data'!CS15</f>
        <v>5490</v>
      </c>
      <c r="CT9" s="13">
        <f>'Consolidated RIN data'!CT15</f>
        <v>6008</v>
      </c>
      <c r="CU9" s="13">
        <f>'Consolidated RIN data'!CU15</f>
        <v>2804.212</v>
      </c>
      <c r="CV9" s="13">
        <f>'Consolidated RIN data'!CV15</f>
        <v>2851.5990000000002</v>
      </c>
      <c r="CW9" s="13">
        <f>'Consolidated RIN data'!CW15</f>
        <v>3078.596</v>
      </c>
      <c r="CX9" s="13">
        <f>'Consolidated RIN data'!CX15</f>
        <v>3040.864</v>
      </c>
      <c r="CY9" s="13">
        <f>'Consolidated RIN data'!CY15</f>
        <v>3238.0459999999998</v>
      </c>
      <c r="CZ9" s="13">
        <f>'Consolidated RIN data'!CZ15</f>
        <v>3057.3649999999998</v>
      </c>
      <c r="DA9" s="13">
        <f>'Consolidated RIN data'!DA15</f>
        <v>3212.5889999999999</v>
      </c>
      <c r="DB9" s="13">
        <f>'Consolidated RIN data'!DB15</f>
        <v>3149.4879999999998</v>
      </c>
      <c r="DC9" s="13">
        <f>'Consolidated RIN data'!DC15</f>
        <v>3083.3670000000002</v>
      </c>
      <c r="DD9" s="13">
        <f>'Consolidated RIN data'!DD15</f>
        <v>3113.0050005899998</v>
      </c>
      <c r="DE9" s="13">
        <f>'Consolidated RIN data'!DE15</f>
        <v>3060.09299087</v>
      </c>
      <c r="DF9" s="13">
        <f>'Consolidated RIN data'!DF15</f>
        <v>3152.9</v>
      </c>
      <c r="DG9" s="13">
        <f>'Consolidated RIN data'!DG15</f>
        <v>3091.36</v>
      </c>
      <c r="DH9" s="13">
        <f>'Consolidated RIN data'!DH15</f>
        <v>3108.277</v>
      </c>
      <c r="DI9" s="13">
        <f>'Consolidated RIN data'!DI15</f>
        <v>2976</v>
      </c>
      <c r="DJ9" s="13">
        <f>'Consolidated RIN data'!DJ15</f>
        <v>2962</v>
      </c>
      <c r="DK9" s="13">
        <f>'Consolidated RIN data'!DK15</f>
        <v>3046</v>
      </c>
      <c r="DL9" s="13">
        <f>'Consolidated RIN data'!DL15</f>
        <v>2937</v>
      </c>
      <c r="DM9" s="13">
        <f>'Consolidated RIN data'!DM15</f>
        <v>3062</v>
      </c>
      <c r="DN9" s="13">
        <f>'Consolidated RIN data'!DN15</f>
        <v>2473.79407167</v>
      </c>
      <c r="DO9" s="13">
        <f>'Consolidated RIN data'!DO15</f>
        <v>2586.2495781600001</v>
      </c>
      <c r="DP9" s="13">
        <f>'Consolidated RIN data'!DP15</f>
        <v>2558.21198774</v>
      </c>
      <c r="DQ9" s="13">
        <f>'Consolidated RIN data'!DQ15</f>
        <v>2589.0927531799998</v>
      </c>
      <c r="DR9" s="13">
        <f>'Consolidated RIN data'!DR15</f>
        <v>2589.9727824299998</v>
      </c>
      <c r="DS9" s="13">
        <f>'Consolidated RIN data'!DS15</f>
        <v>2541.78606124</v>
      </c>
      <c r="DT9" s="13">
        <f>'Consolidated RIN data'!DT15</f>
        <v>2462.9661823699998</v>
      </c>
      <c r="DU9" s="13">
        <f>'Consolidated RIN data'!DU15</f>
        <v>2562.8678676899999</v>
      </c>
      <c r="DV9" s="13">
        <f>'Consolidated RIN data'!DV15</f>
        <v>2967.8844979999999</v>
      </c>
      <c r="DW9" s="13">
        <f>'Consolidated RIN data'!DW15</f>
        <v>2724.0675080000001</v>
      </c>
      <c r="DX9" s="13">
        <f>'Consolidated RIN data'!DX15</f>
        <v>2847.7780039999998</v>
      </c>
      <c r="DY9" s="13">
        <f>'Consolidated RIN data'!DY15</f>
        <v>2964.6780480000002</v>
      </c>
      <c r="DZ9" s="13">
        <f>'Consolidated RIN data'!DZ15</f>
        <v>2965</v>
      </c>
      <c r="EA9" s="13">
        <f>'Consolidated RIN data'!EA15</f>
        <v>3031</v>
      </c>
      <c r="EB9" s="13">
        <f>'Consolidated RIN data'!EB15</f>
        <v>2994</v>
      </c>
      <c r="EC9" s="13">
        <f>'Consolidated RIN data'!EC15</f>
        <v>3011</v>
      </c>
      <c r="ED9" s="13">
        <f>'Consolidated RIN data'!ED15</f>
        <v>3080</v>
      </c>
      <c r="EE9" s="13">
        <f>'Consolidated RIN data'!EE15</f>
        <v>3037</v>
      </c>
      <c r="EF9" s="13">
        <f>'Consolidated RIN data'!EF15</f>
        <v>3127</v>
      </c>
      <c r="EG9" s="13">
        <f>'Consolidated RIN data'!EG15</f>
        <v>836.98500799999999</v>
      </c>
      <c r="EH9" s="13">
        <f>'Consolidated RIN data'!EH15</f>
        <v>901.72535600000003</v>
      </c>
      <c r="EI9" s="13">
        <f>'Consolidated RIN data'!EI15</f>
        <v>958.34431600000005</v>
      </c>
      <c r="EJ9" s="13">
        <f>'Consolidated RIN data'!EJ15</f>
        <v>1019.66512</v>
      </c>
      <c r="EK9" s="13">
        <f>'Consolidated RIN data'!EK15</f>
        <v>993.45596399999999</v>
      </c>
      <c r="EL9" s="13">
        <f>'Consolidated RIN data'!EL15</f>
        <v>1017.041108</v>
      </c>
      <c r="EM9" s="13">
        <f>'Consolidated RIN data'!EM15</f>
        <v>892.449252</v>
      </c>
      <c r="EN9" s="13">
        <f>'Consolidated RIN data'!EN15</f>
        <v>977</v>
      </c>
      <c r="EO9" s="13">
        <f>'Consolidated RIN data'!EO15</f>
        <v>1013.2929901</v>
      </c>
      <c r="EP9" s="13">
        <f>'Consolidated RIN data'!EP15</f>
        <v>876.42929976000005</v>
      </c>
      <c r="EQ9" s="13">
        <f>'Consolidated RIN data'!EQ15</f>
        <v>987.00584000000003</v>
      </c>
      <c r="ER9" s="13">
        <f>'Consolidated RIN data'!ER15</f>
        <v>956.53558655999996</v>
      </c>
      <c r="ES9" s="13">
        <f>'Consolidated RIN data'!ES15</f>
        <v>982.80725600000005</v>
      </c>
      <c r="ET9" s="13">
        <f>'Consolidated RIN data'!ET15</f>
        <v>1026.0431919615999</v>
      </c>
      <c r="EU9" s="13">
        <f>'Consolidated RIN data'!EU15</f>
        <v>1050.4283640000001</v>
      </c>
      <c r="EV9" s="13">
        <f>'Consolidated RIN data'!EV15</f>
        <v>947.88464399999998</v>
      </c>
      <c r="EW9" s="13">
        <f>'Consolidated RIN data'!EW15</f>
        <v>993.43737799999997</v>
      </c>
      <c r="EX9" s="13">
        <f>'Consolidated RIN data'!EX15</f>
        <v>1024.4343183891101</v>
      </c>
      <c r="EY9" s="13">
        <f>'Consolidated RIN data'!EY15</f>
        <v>1101.0564443999999</v>
      </c>
      <c r="EZ9" s="13">
        <f>'Consolidated RIN data'!EZ15</f>
        <v>2069.6999999999998</v>
      </c>
      <c r="FA9" s="13">
        <f>'Consolidated RIN data'!FA15</f>
        <v>2183.549</v>
      </c>
      <c r="FB9" s="13">
        <f>'Consolidated RIN data'!FB15</f>
        <v>2313.63</v>
      </c>
      <c r="FC9" s="13">
        <f>'Consolidated RIN data'!FC15</f>
        <v>2516.69</v>
      </c>
      <c r="FD9" s="13">
        <f>'Consolidated RIN data'!FD15</f>
        <v>2446.64</v>
      </c>
      <c r="FE9" s="13">
        <f>'Consolidated RIN data'!FE15</f>
        <v>2383.48</v>
      </c>
      <c r="FF9" s="13">
        <f>'Consolidated RIN data'!FF15</f>
        <v>2267.0300000000002</v>
      </c>
      <c r="FG9" s="13">
        <f>'Consolidated RIN data'!FG15</f>
        <v>2413.48</v>
      </c>
      <c r="FH9" s="13">
        <f>'Consolidated RIN data'!FH15</f>
        <v>2571.31</v>
      </c>
      <c r="FI9" s="13">
        <f>'Consolidated RIN data'!FI15</f>
        <v>2301.43869</v>
      </c>
      <c r="FJ9" s="13">
        <f>'Consolidated RIN data'!FJ15</f>
        <v>2524</v>
      </c>
      <c r="FK9" s="13">
        <f>'Consolidated RIN data'!FK15</f>
        <v>2505</v>
      </c>
      <c r="FL9" s="13">
        <f>'Consolidated RIN data'!FL15</f>
        <v>2614.17022</v>
      </c>
      <c r="FM9" s="13">
        <f>'Consolidated RIN data'!FM15</f>
        <v>2626</v>
      </c>
      <c r="FN9" s="13">
        <f>'Consolidated RIN data'!FN15</f>
        <v>2679</v>
      </c>
      <c r="FO9" s="13">
        <f>'Consolidated RIN data'!FO15</f>
        <v>2349</v>
      </c>
      <c r="FP9" s="13">
        <f>'Consolidated RIN data'!FP15</f>
        <v>2540.89</v>
      </c>
      <c r="FQ9" s="13">
        <f>'Consolidated RIN data'!FQ15</f>
        <v>2579</v>
      </c>
      <c r="FR9" s="13">
        <f>'Consolidated RIN data'!FR15</f>
        <v>2597</v>
      </c>
      <c r="FS9" s="13">
        <f>'Consolidated RIN data'!FS15</f>
        <v>2765.2886760000001</v>
      </c>
      <c r="FT9" s="13">
        <f>'Consolidated RIN data'!FT15</f>
        <v>2746.0278239999998</v>
      </c>
      <c r="FU9" s="13">
        <f>'Consolidated RIN data'!FU15</f>
        <v>2959.9079360000001</v>
      </c>
      <c r="FV9" s="13">
        <f>'Consolidated RIN data'!FV15</f>
        <v>3192.7919959999999</v>
      </c>
      <c r="FW9" s="13">
        <f>'Consolidated RIN data'!FW15</f>
        <v>3096.2725460000001</v>
      </c>
      <c r="FX9" s="13">
        <f>'Consolidated RIN data'!FX15</f>
        <v>3096.3392140000001</v>
      </c>
      <c r="FY9" s="13">
        <f>'Consolidated RIN data'!FY15</f>
        <v>2768.2162320000002</v>
      </c>
      <c r="FZ9" s="13">
        <f>'Consolidated RIN data'!FZ15</f>
        <v>2902.2357059999999</v>
      </c>
      <c r="GA9" s="13">
        <f>'Consolidated RIN data'!GA15</f>
        <v>3048.9762519999999</v>
      </c>
      <c r="GB9" s="13">
        <f>'Consolidated RIN data'!GB15</f>
        <v>2746.4357559999999</v>
      </c>
      <c r="GC9" s="13">
        <f>'Consolidated RIN data'!GC15</f>
        <v>2775.961812</v>
      </c>
      <c r="GD9" s="13">
        <f>'Consolidated RIN data'!GD15</f>
        <v>2939.338526</v>
      </c>
      <c r="GE9" s="13">
        <f>'Consolidated RIN data'!GE15</f>
        <v>2787.5683640000002</v>
      </c>
      <c r="GF9" s="13">
        <f>'Consolidated RIN data'!GF15</f>
        <v>3118</v>
      </c>
      <c r="GG9" s="13">
        <f>'Consolidated RIN data'!GG15</f>
        <v>2947.15663</v>
      </c>
      <c r="GH9" s="13">
        <f>'Consolidated RIN data'!GH15</f>
        <v>2673</v>
      </c>
      <c r="GI9" s="13">
        <f>'Consolidated RIN data'!GI15</f>
        <v>2530.2125999999998</v>
      </c>
      <c r="GJ9" s="13">
        <f>'Consolidated RIN data'!GJ15</f>
        <v>2839.1967</v>
      </c>
      <c r="GK9" s="13">
        <f>'Consolidated RIN data'!GK15</f>
        <v>2725.3789999999999</v>
      </c>
      <c r="GL9" s="13">
        <f>'Consolidated RIN data'!GL15</f>
        <v>1616.768</v>
      </c>
      <c r="GM9" s="13">
        <f>'Consolidated RIN data'!GM15</f>
        <v>1689.1969999999999</v>
      </c>
      <c r="GN9" s="13">
        <f>'Consolidated RIN data'!GN15</f>
        <v>1801.394</v>
      </c>
      <c r="GO9" s="13">
        <f>'Consolidated RIN data'!GO15</f>
        <v>1930.99232807</v>
      </c>
      <c r="GP9" s="13">
        <f>'Consolidated RIN data'!GP15</f>
        <v>1937.704264</v>
      </c>
      <c r="GQ9" s="13">
        <f>'Consolidated RIN data'!GQ15</f>
        <v>1838.472352</v>
      </c>
      <c r="GR9" s="13">
        <f>'Consolidated RIN data'!GR15</f>
        <v>1793.255484</v>
      </c>
      <c r="GS9" s="13">
        <f>'Consolidated RIN data'!GS15</f>
        <v>1881.4148680000001</v>
      </c>
      <c r="GT9" s="13">
        <f>'Consolidated RIN data'!GT15</f>
        <v>1942.955156</v>
      </c>
      <c r="GU9" s="13">
        <f>'Consolidated RIN data'!GU15</f>
        <v>1816.759</v>
      </c>
      <c r="GV9" s="13">
        <f>'Consolidated RIN data'!GV15</f>
        <v>1951.7954540000001</v>
      </c>
      <c r="GW9" s="13">
        <f>'Consolidated RIN data'!GW15</f>
        <v>1942.0717212</v>
      </c>
      <c r="GX9" s="13">
        <f>'Consolidated RIN data'!GX15</f>
        <v>1942.1035879999999</v>
      </c>
      <c r="GY9" s="13">
        <f>'Consolidated RIN data'!GY15</f>
        <v>2026.9370560000002</v>
      </c>
      <c r="GZ9" s="13">
        <f>'Consolidated RIN data'!GZ15</f>
        <v>2114.9357599999998</v>
      </c>
      <c r="HA9" s="13">
        <f>'Consolidated RIN data'!HA15</f>
        <v>1876.6215480000001</v>
      </c>
      <c r="HB9" s="13">
        <f>'Consolidated RIN data'!HB15</f>
        <v>1988.4895481999999</v>
      </c>
      <c r="HC9" s="13">
        <f>'Consolidated RIN data'!HC15</f>
        <v>1798.7</v>
      </c>
      <c r="HD9" s="13">
        <f>'Consolidated RIN data'!HD15</f>
        <v>1921.020968</v>
      </c>
      <c r="HE9" s="13">
        <f>'Consolidated RIN data'!HE15</f>
        <v>1063</v>
      </c>
      <c r="HF9" s="13">
        <f>'Consolidated RIN data'!HF15</f>
        <v>1148</v>
      </c>
      <c r="HG9" s="13">
        <f>'Consolidated RIN data'!HG15</f>
        <v>1154</v>
      </c>
      <c r="HH9" s="13">
        <f>'Consolidated RIN data'!HH15</f>
        <v>1134</v>
      </c>
      <c r="HI9" s="13">
        <f>'Consolidated RIN data'!HI15</f>
        <v>1111</v>
      </c>
      <c r="HJ9" s="13">
        <f>'Consolidated RIN data'!HJ15</f>
        <v>1082</v>
      </c>
      <c r="HK9" s="13">
        <f>'Consolidated RIN data'!HK15</f>
        <v>1042</v>
      </c>
      <c r="HL9" s="13">
        <f>'Consolidated RIN data'!HL15</f>
        <v>1022</v>
      </c>
      <c r="HM9" s="13">
        <f>'Consolidated RIN data'!HM15</f>
        <v>1052.3589992</v>
      </c>
      <c r="HN9" s="13">
        <f>'Consolidated RIN data'!HN15</f>
        <v>1044.250546</v>
      </c>
      <c r="HO9" s="13">
        <f>'Consolidated RIN data'!HO15</f>
        <v>1075.038816</v>
      </c>
      <c r="HP9" s="13">
        <f>'Consolidated RIN data'!HP15</f>
        <v>1064.268376</v>
      </c>
      <c r="HQ9" s="13">
        <f>'Consolidated RIN data'!HQ15</f>
        <v>1064.7223899999999</v>
      </c>
      <c r="HR9" s="13">
        <f>'Consolidated RIN data'!HR15</f>
        <v>1026.4160747088699</v>
      </c>
      <c r="HS9" s="13">
        <f>'Consolidated RIN data'!HS15</f>
        <v>1079.383921874</v>
      </c>
      <c r="HT9" s="13">
        <f>'Consolidated RIN data'!HT15</f>
        <v>1096.5808899040001</v>
      </c>
      <c r="HU9" s="13">
        <f>'Consolidated RIN data'!HU15</f>
        <v>1073.6078374000001</v>
      </c>
      <c r="HV9" s="13">
        <f>'Consolidated RIN data'!HV15</f>
        <v>1113.2865787589999</v>
      </c>
      <c r="HW9" s="13">
        <f>'Consolidated RIN data'!HW15</f>
        <v>1086.675355691</v>
      </c>
      <c r="HX9" s="13">
        <f>'Consolidated RIN data'!HX15</f>
        <v>1724.0199811800001</v>
      </c>
      <c r="HY9" s="13">
        <f>'Consolidated RIN data'!HY15</f>
        <v>1819.64476949</v>
      </c>
      <c r="HZ9" s="13">
        <f>'Consolidated RIN data'!HZ15</f>
        <v>1949.3399704399999</v>
      </c>
      <c r="IA9" s="13">
        <f>'Consolidated RIN data'!IA15</f>
        <v>2136.74219451</v>
      </c>
      <c r="IB9" s="13">
        <f>'Consolidated RIN data'!IB15</f>
        <v>2038.7711396</v>
      </c>
      <c r="IC9" s="13">
        <f>'Consolidated RIN data'!IC15</f>
        <v>1975.2444353599999</v>
      </c>
      <c r="ID9" s="13">
        <f>'Consolidated RIN data'!ID15</f>
        <v>1814.848504</v>
      </c>
      <c r="IE9" s="13">
        <f>'Consolidated RIN data'!IE15</f>
        <v>2037.0437320000001</v>
      </c>
      <c r="IF9" s="13">
        <f>'Consolidated RIN data'!IF15</f>
        <v>2142.611222</v>
      </c>
      <c r="IG9" s="13">
        <f>'Consolidated RIN data'!IG15</f>
        <v>1823.9849107800001</v>
      </c>
      <c r="IH9" s="13">
        <f>'Consolidated RIN data'!IH15</f>
        <v>2008.7</v>
      </c>
      <c r="II9" s="13">
        <f>'Consolidated RIN data'!II15</f>
        <v>1989.64</v>
      </c>
      <c r="IJ9" s="13">
        <f>'Consolidated RIN data'!IJ15</f>
        <v>2060.1515262197099</v>
      </c>
      <c r="IK9" s="13">
        <f>'Consolidated RIN data'!IK15</f>
        <v>2103.748</v>
      </c>
      <c r="IL9" s="13">
        <f>'Consolidated RIN data'!IL15</f>
        <v>2102.9459999999999</v>
      </c>
      <c r="IM9" s="13">
        <f>'Consolidated RIN data'!IM15</f>
        <v>1797.973</v>
      </c>
      <c r="IN9" s="13">
        <f>'Consolidated RIN data'!IN15</f>
        <v>1888.2280000000001</v>
      </c>
      <c r="IO9" s="13">
        <f>'Consolidated RIN data'!IO15</f>
        <v>1904.655</v>
      </c>
      <c r="IP9" s="13">
        <f>'Consolidated RIN data'!IP15</f>
        <v>2019.115</v>
      </c>
    </row>
    <row r="10" spans="1:250" s="8" customFormat="1">
      <c r="A10" s="63"/>
      <c r="B10" s="10" t="s">
        <v>31</v>
      </c>
      <c r="C10" s="8" t="s">
        <v>24</v>
      </c>
      <c r="D10" s="13">
        <f>D9</f>
        <v>630.12</v>
      </c>
      <c r="E10" s="13">
        <f t="shared" ref="E10:V10" si="158">MAX(D10,E9)</f>
        <v>630.12</v>
      </c>
      <c r="F10" s="13">
        <f t="shared" si="158"/>
        <v>630.12</v>
      </c>
      <c r="G10" s="13">
        <f t="shared" si="158"/>
        <v>630.12</v>
      </c>
      <c r="H10" s="13">
        <f t="shared" si="158"/>
        <v>630.12</v>
      </c>
      <c r="I10" s="13">
        <f t="shared" si="158"/>
        <v>630.12</v>
      </c>
      <c r="J10" s="13">
        <f t="shared" si="158"/>
        <v>701.69200000000001</v>
      </c>
      <c r="K10" s="13">
        <f t="shared" si="158"/>
        <v>701.69200000000001</v>
      </c>
      <c r="L10" s="13">
        <f t="shared" si="158"/>
        <v>701.69200000000001</v>
      </c>
      <c r="M10" s="13">
        <f t="shared" si="158"/>
        <v>732.70697600000005</v>
      </c>
      <c r="N10" s="13">
        <f t="shared" si="158"/>
        <v>732.70697600000005</v>
      </c>
      <c r="O10" s="13">
        <f t="shared" si="158"/>
        <v>732.70697600000005</v>
      </c>
      <c r="P10" s="13">
        <f t="shared" si="158"/>
        <v>811.79406800000004</v>
      </c>
      <c r="Q10" s="13">
        <f t="shared" si="158"/>
        <v>811.79406800000004</v>
      </c>
      <c r="R10" s="13">
        <f t="shared" si="158"/>
        <v>811.79406800000004</v>
      </c>
      <c r="S10" s="13">
        <f t="shared" si="158"/>
        <v>844.33233329999996</v>
      </c>
      <c r="T10" s="13">
        <f t="shared" si="158"/>
        <v>871</v>
      </c>
      <c r="U10" s="13">
        <f t="shared" si="158"/>
        <v>1029.5</v>
      </c>
      <c r="V10" s="13">
        <f t="shared" si="158"/>
        <v>1029.5</v>
      </c>
      <c r="W10" s="13">
        <f>W9</f>
        <v>6109.7635600000003</v>
      </c>
      <c r="X10" s="13">
        <f t="shared" ref="X10:AO10" si="159">MAX(W10,X9)</f>
        <v>6109.7635600000003</v>
      </c>
      <c r="Y10" s="13">
        <f t="shared" si="159"/>
        <v>6280.2569100000001</v>
      </c>
      <c r="Z10" s="13">
        <f t="shared" si="159"/>
        <v>6372.643</v>
      </c>
      <c r="AA10" s="13">
        <f t="shared" si="159"/>
        <v>6372.643</v>
      </c>
      <c r="AB10" s="13">
        <f t="shared" si="159"/>
        <v>6555.2656999999999</v>
      </c>
      <c r="AC10" s="13">
        <f t="shared" si="159"/>
        <v>6555.2656999999999</v>
      </c>
      <c r="AD10" s="13">
        <f t="shared" si="159"/>
        <v>6555.2656999999999</v>
      </c>
      <c r="AE10" s="13">
        <f t="shared" si="159"/>
        <v>6555.2656999999999</v>
      </c>
      <c r="AF10" s="13">
        <f t="shared" si="159"/>
        <v>6555.2656999999999</v>
      </c>
      <c r="AG10" s="13">
        <f t="shared" si="159"/>
        <v>6555.2656999999999</v>
      </c>
      <c r="AH10" s="13">
        <f t="shared" si="159"/>
        <v>6555.2656999999999</v>
      </c>
      <c r="AI10" s="13">
        <f t="shared" si="159"/>
        <v>6555.2656999999999</v>
      </c>
      <c r="AJ10" s="13">
        <f t="shared" si="159"/>
        <v>6555.2656999999999</v>
      </c>
      <c r="AK10" s="13">
        <f t="shared" si="159"/>
        <v>6555.2656999999999</v>
      </c>
      <c r="AL10" s="13">
        <f t="shared" si="159"/>
        <v>6555.2656999999999</v>
      </c>
      <c r="AM10" s="13">
        <f t="shared" si="159"/>
        <v>6555.2656999999999</v>
      </c>
      <c r="AN10" s="13">
        <f t="shared" si="159"/>
        <v>6555.2656999999999</v>
      </c>
      <c r="AO10" s="13">
        <f t="shared" si="159"/>
        <v>6555.2656999999999</v>
      </c>
      <c r="AP10" s="13">
        <f>AP9</f>
        <v>1311.96</v>
      </c>
      <c r="AQ10" s="13">
        <f t="shared" ref="AQ10:BH10" si="160">MAX(AP10,AQ9)</f>
        <v>1348.64</v>
      </c>
      <c r="AR10" s="13">
        <f t="shared" si="160"/>
        <v>1410.96</v>
      </c>
      <c r="AS10" s="13">
        <f t="shared" si="160"/>
        <v>1448.8</v>
      </c>
      <c r="AT10" s="13">
        <f t="shared" si="160"/>
        <v>1448.8</v>
      </c>
      <c r="AU10" s="13">
        <f t="shared" si="160"/>
        <v>1448.8</v>
      </c>
      <c r="AV10" s="13">
        <f t="shared" si="160"/>
        <v>1448.8</v>
      </c>
      <c r="AW10" s="13">
        <f t="shared" si="160"/>
        <v>1448.8</v>
      </c>
      <c r="AX10" s="13">
        <f t="shared" si="160"/>
        <v>1448.8</v>
      </c>
      <c r="AY10" s="13">
        <f t="shared" si="160"/>
        <v>1448.8</v>
      </c>
      <c r="AZ10" s="13">
        <f t="shared" si="160"/>
        <v>1448.8</v>
      </c>
      <c r="BA10" s="13">
        <f t="shared" si="160"/>
        <v>1478</v>
      </c>
      <c r="BB10" s="13">
        <f t="shared" si="160"/>
        <v>1527.7799520000001</v>
      </c>
      <c r="BC10" s="13">
        <f t="shared" si="160"/>
        <v>1527.7799520000001</v>
      </c>
      <c r="BD10" s="13">
        <f t="shared" si="160"/>
        <v>1542</v>
      </c>
      <c r="BE10" s="13">
        <f t="shared" si="160"/>
        <v>1542</v>
      </c>
      <c r="BF10" s="13">
        <f t="shared" si="160"/>
        <v>1542</v>
      </c>
      <c r="BG10" s="13">
        <f t="shared" si="160"/>
        <v>1542</v>
      </c>
      <c r="BH10" s="13">
        <f t="shared" si="160"/>
        <v>1542</v>
      </c>
      <c r="BI10" s="13">
        <f>BI9</f>
        <v>3779.0286552100001</v>
      </c>
      <c r="BJ10" s="13">
        <f t="shared" ref="BJ10:CA10" si="161">MAX(BI10,BJ9)</f>
        <v>3779.0286552100001</v>
      </c>
      <c r="BK10" s="13">
        <f t="shared" si="161"/>
        <v>3779.0286552100001</v>
      </c>
      <c r="BL10" s="13">
        <f t="shared" si="161"/>
        <v>4004.2594068600001</v>
      </c>
      <c r="BM10" s="13">
        <f t="shared" si="161"/>
        <v>4004.2594068600001</v>
      </c>
      <c r="BN10" s="13">
        <f t="shared" si="161"/>
        <v>4162.0593220700002</v>
      </c>
      <c r="BO10" s="13">
        <f t="shared" si="161"/>
        <v>4162.0593220700002</v>
      </c>
      <c r="BP10" s="13">
        <f t="shared" si="161"/>
        <v>4162.0593220700002</v>
      </c>
      <c r="BQ10" s="13">
        <f t="shared" si="161"/>
        <v>4162.0593220700002</v>
      </c>
      <c r="BR10" s="13">
        <f t="shared" si="161"/>
        <v>4162.0593220700002</v>
      </c>
      <c r="BS10" s="13">
        <f t="shared" si="161"/>
        <v>4162.0593220700002</v>
      </c>
      <c r="BT10" s="13">
        <f t="shared" si="161"/>
        <v>4344.0417028000002</v>
      </c>
      <c r="BU10" s="13">
        <f t="shared" si="161"/>
        <v>4344.0417028000002</v>
      </c>
      <c r="BV10" s="13">
        <f t="shared" si="161"/>
        <v>4344.0417028000002</v>
      </c>
      <c r="BW10" s="13">
        <f t="shared" si="161"/>
        <v>4344.0417028000002</v>
      </c>
      <c r="BX10" s="13">
        <f t="shared" si="161"/>
        <v>4344.0417028000002</v>
      </c>
      <c r="BY10" s="13">
        <f t="shared" si="161"/>
        <v>4344.0417028000002</v>
      </c>
      <c r="BZ10" s="13">
        <f t="shared" si="161"/>
        <v>4344.0417028000002</v>
      </c>
      <c r="CA10" s="13">
        <f t="shared" si="161"/>
        <v>4344.0417028000002</v>
      </c>
      <c r="CB10" s="13">
        <f>CB9</f>
        <v>4225.3853993399998</v>
      </c>
      <c r="CC10" s="13">
        <f t="shared" ref="CC10:CT10" si="162">MAX(CB10,CC9)</f>
        <v>4618</v>
      </c>
      <c r="CD10" s="13">
        <f t="shared" si="162"/>
        <v>4796.7614080399999</v>
      </c>
      <c r="CE10" s="13">
        <f t="shared" si="162"/>
        <v>5027.5095144200004</v>
      </c>
      <c r="CF10" s="13">
        <f t="shared" si="162"/>
        <v>5297.7098321900003</v>
      </c>
      <c r="CG10" s="13">
        <f t="shared" si="162"/>
        <v>5297.7098321900003</v>
      </c>
      <c r="CH10" s="13">
        <f t="shared" si="162"/>
        <v>5297.7098321900003</v>
      </c>
      <c r="CI10" s="13">
        <f t="shared" si="162"/>
        <v>5297.7098321900003</v>
      </c>
      <c r="CJ10" s="13">
        <f t="shared" si="162"/>
        <v>5297.7098321900003</v>
      </c>
      <c r="CK10" s="13">
        <f t="shared" si="162"/>
        <v>5297.7098321900003</v>
      </c>
      <c r="CL10" s="13">
        <f t="shared" si="162"/>
        <v>5297.7098321900003</v>
      </c>
      <c r="CM10" s="13">
        <f t="shared" si="162"/>
        <v>5297.7098321900003</v>
      </c>
      <c r="CN10" s="13">
        <f t="shared" si="162"/>
        <v>5297.7098321900003</v>
      </c>
      <c r="CO10" s="13">
        <f t="shared" si="162"/>
        <v>5297.7098321900003</v>
      </c>
      <c r="CP10" s="13">
        <f t="shared" si="162"/>
        <v>5336</v>
      </c>
      <c r="CQ10" s="13">
        <f t="shared" si="162"/>
        <v>5336</v>
      </c>
      <c r="CR10" s="13">
        <f t="shared" si="162"/>
        <v>5576</v>
      </c>
      <c r="CS10" s="13">
        <f t="shared" si="162"/>
        <v>5576</v>
      </c>
      <c r="CT10" s="13">
        <f t="shared" si="162"/>
        <v>6008</v>
      </c>
      <c r="CU10" s="13">
        <f>CU9</f>
        <v>2804.212</v>
      </c>
      <c r="CV10" s="13">
        <f t="shared" ref="CV10:DM10" si="163">MAX(CU10,CV9)</f>
        <v>2851.5990000000002</v>
      </c>
      <c r="CW10" s="13">
        <f t="shared" si="163"/>
        <v>3078.596</v>
      </c>
      <c r="CX10" s="13">
        <f t="shared" si="163"/>
        <v>3078.596</v>
      </c>
      <c r="CY10" s="13">
        <f t="shared" si="163"/>
        <v>3238.0459999999998</v>
      </c>
      <c r="CZ10" s="13">
        <f t="shared" si="163"/>
        <v>3238.0459999999998</v>
      </c>
      <c r="DA10" s="13">
        <f t="shared" si="163"/>
        <v>3238.0459999999998</v>
      </c>
      <c r="DB10" s="13">
        <f t="shared" si="163"/>
        <v>3238.0459999999998</v>
      </c>
      <c r="DC10" s="13">
        <f t="shared" si="163"/>
        <v>3238.0459999999998</v>
      </c>
      <c r="DD10" s="13">
        <f t="shared" si="163"/>
        <v>3238.0459999999998</v>
      </c>
      <c r="DE10" s="13">
        <f t="shared" si="163"/>
        <v>3238.0459999999998</v>
      </c>
      <c r="DF10" s="13">
        <f t="shared" si="163"/>
        <v>3238.0459999999998</v>
      </c>
      <c r="DG10" s="13">
        <f t="shared" si="163"/>
        <v>3238.0459999999998</v>
      </c>
      <c r="DH10" s="13">
        <f t="shared" si="163"/>
        <v>3238.0459999999998</v>
      </c>
      <c r="DI10" s="13">
        <f t="shared" si="163"/>
        <v>3238.0459999999998</v>
      </c>
      <c r="DJ10" s="13">
        <f t="shared" si="163"/>
        <v>3238.0459999999998</v>
      </c>
      <c r="DK10" s="13">
        <f t="shared" si="163"/>
        <v>3238.0459999999998</v>
      </c>
      <c r="DL10" s="13">
        <f t="shared" si="163"/>
        <v>3238.0459999999998</v>
      </c>
      <c r="DM10" s="13">
        <f t="shared" si="163"/>
        <v>3238.0459999999998</v>
      </c>
      <c r="DN10" s="13">
        <f>DN9</f>
        <v>2473.79407167</v>
      </c>
      <c r="DO10" s="13">
        <f t="shared" ref="DO10:EF10" si="164">MAX(DN10,DO9)</f>
        <v>2586.2495781600001</v>
      </c>
      <c r="DP10" s="13">
        <f t="shared" si="164"/>
        <v>2586.2495781600001</v>
      </c>
      <c r="DQ10" s="13">
        <f t="shared" si="164"/>
        <v>2589.0927531799998</v>
      </c>
      <c r="DR10" s="13">
        <f t="shared" si="164"/>
        <v>2589.9727824299998</v>
      </c>
      <c r="DS10" s="13">
        <f t="shared" si="164"/>
        <v>2589.9727824299998</v>
      </c>
      <c r="DT10" s="13">
        <f t="shared" si="164"/>
        <v>2589.9727824299998</v>
      </c>
      <c r="DU10" s="13">
        <f t="shared" si="164"/>
        <v>2589.9727824299998</v>
      </c>
      <c r="DV10" s="13">
        <f t="shared" si="164"/>
        <v>2967.8844979999999</v>
      </c>
      <c r="DW10" s="13">
        <f t="shared" si="164"/>
        <v>2967.8844979999999</v>
      </c>
      <c r="DX10" s="13">
        <f t="shared" si="164"/>
        <v>2967.8844979999999</v>
      </c>
      <c r="DY10" s="13">
        <f t="shared" si="164"/>
        <v>2967.8844979999999</v>
      </c>
      <c r="DZ10" s="13">
        <f t="shared" si="164"/>
        <v>2967.8844979999999</v>
      </c>
      <c r="EA10" s="13">
        <f t="shared" si="164"/>
        <v>3031</v>
      </c>
      <c r="EB10" s="13">
        <f t="shared" si="164"/>
        <v>3031</v>
      </c>
      <c r="EC10" s="13">
        <f t="shared" si="164"/>
        <v>3031</v>
      </c>
      <c r="ED10" s="13">
        <f t="shared" si="164"/>
        <v>3080</v>
      </c>
      <c r="EE10" s="13">
        <f t="shared" si="164"/>
        <v>3080</v>
      </c>
      <c r="EF10" s="13">
        <f t="shared" si="164"/>
        <v>3127</v>
      </c>
      <c r="EG10" s="13">
        <f>EG9</f>
        <v>836.98500799999999</v>
      </c>
      <c r="EH10" s="13">
        <f t="shared" ref="EH10:EY10" si="165">MAX(EG10,EH9)</f>
        <v>901.72535600000003</v>
      </c>
      <c r="EI10" s="13">
        <f t="shared" si="165"/>
        <v>958.34431600000005</v>
      </c>
      <c r="EJ10" s="13">
        <f t="shared" si="165"/>
        <v>1019.66512</v>
      </c>
      <c r="EK10" s="13">
        <f t="shared" si="165"/>
        <v>1019.66512</v>
      </c>
      <c r="EL10" s="13">
        <f t="shared" si="165"/>
        <v>1019.66512</v>
      </c>
      <c r="EM10" s="13">
        <f t="shared" si="165"/>
        <v>1019.66512</v>
      </c>
      <c r="EN10" s="13">
        <f t="shared" si="165"/>
        <v>1019.66512</v>
      </c>
      <c r="EO10" s="13">
        <f t="shared" si="165"/>
        <v>1019.66512</v>
      </c>
      <c r="EP10" s="13">
        <f t="shared" si="165"/>
        <v>1019.66512</v>
      </c>
      <c r="EQ10" s="13">
        <f t="shared" si="165"/>
        <v>1019.66512</v>
      </c>
      <c r="ER10" s="13">
        <f t="shared" si="165"/>
        <v>1019.66512</v>
      </c>
      <c r="ES10" s="13">
        <f t="shared" si="165"/>
        <v>1019.66512</v>
      </c>
      <c r="ET10" s="13">
        <f t="shared" si="165"/>
        <v>1026.0431919615999</v>
      </c>
      <c r="EU10" s="13">
        <f t="shared" si="165"/>
        <v>1050.4283640000001</v>
      </c>
      <c r="EV10" s="13">
        <f t="shared" si="165"/>
        <v>1050.4283640000001</v>
      </c>
      <c r="EW10" s="13">
        <f t="shared" si="165"/>
        <v>1050.4283640000001</v>
      </c>
      <c r="EX10" s="13">
        <f t="shared" si="165"/>
        <v>1050.4283640000001</v>
      </c>
      <c r="EY10" s="13">
        <f t="shared" si="165"/>
        <v>1101.0564443999999</v>
      </c>
      <c r="EZ10" s="13">
        <f>EZ9</f>
        <v>2069.6999999999998</v>
      </c>
      <c r="FA10" s="13">
        <f t="shared" ref="FA10:FR10" si="166">MAX(EZ10,FA9)</f>
        <v>2183.549</v>
      </c>
      <c r="FB10" s="13">
        <f t="shared" si="166"/>
        <v>2313.63</v>
      </c>
      <c r="FC10" s="13">
        <f t="shared" si="166"/>
        <v>2516.69</v>
      </c>
      <c r="FD10" s="13">
        <f t="shared" si="166"/>
        <v>2516.69</v>
      </c>
      <c r="FE10" s="13">
        <f t="shared" si="166"/>
        <v>2516.69</v>
      </c>
      <c r="FF10" s="13">
        <f t="shared" si="166"/>
        <v>2516.69</v>
      </c>
      <c r="FG10" s="13">
        <f t="shared" si="166"/>
        <v>2516.69</v>
      </c>
      <c r="FH10" s="13">
        <f t="shared" si="166"/>
        <v>2571.31</v>
      </c>
      <c r="FI10" s="13">
        <f t="shared" si="166"/>
        <v>2571.31</v>
      </c>
      <c r="FJ10" s="13">
        <f t="shared" si="166"/>
        <v>2571.31</v>
      </c>
      <c r="FK10" s="13">
        <f t="shared" si="166"/>
        <v>2571.31</v>
      </c>
      <c r="FL10" s="13">
        <f t="shared" si="166"/>
        <v>2614.17022</v>
      </c>
      <c r="FM10" s="13">
        <f t="shared" si="166"/>
        <v>2626</v>
      </c>
      <c r="FN10" s="13">
        <f t="shared" si="166"/>
        <v>2679</v>
      </c>
      <c r="FO10" s="13">
        <f t="shared" si="166"/>
        <v>2679</v>
      </c>
      <c r="FP10" s="13">
        <f t="shared" si="166"/>
        <v>2679</v>
      </c>
      <c r="FQ10" s="13">
        <f t="shared" si="166"/>
        <v>2679</v>
      </c>
      <c r="FR10" s="13">
        <f t="shared" si="166"/>
        <v>2679</v>
      </c>
      <c r="FS10" s="13">
        <f>FS9</f>
        <v>2765.2886760000001</v>
      </c>
      <c r="FT10" s="13">
        <f t="shared" ref="FT10:GK10" si="167">MAX(FS10,FT9)</f>
        <v>2765.2886760000001</v>
      </c>
      <c r="FU10" s="13">
        <f t="shared" si="167"/>
        <v>2959.9079360000001</v>
      </c>
      <c r="FV10" s="13">
        <f t="shared" si="167"/>
        <v>3192.7919959999999</v>
      </c>
      <c r="FW10" s="13">
        <f t="shared" si="167"/>
        <v>3192.7919959999999</v>
      </c>
      <c r="FX10" s="13">
        <f t="shared" si="167"/>
        <v>3192.7919959999999</v>
      </c>
      <c r="FY10" s="13">
        <f t="shared" si="167"/>
        <v>3192.7919959999999</v>
      </c>
      <c r="FZ10" s="13">
        <f t="shared" si="167"/>
        <v>3192.7919959999999</v>
      </c>
      <c r="GA10" s="13">
        <f t="shared" si="167"/>
        <v>3192.7919959999999</v>
      </c>
      <c r="GB10" s="13">
        <f t="shared" si="167"/>
        <v>3192.7919959999999</v>
      </c>
      <c r="GC10" s="13">
        <f t="shared" si="167"/>
        <v>3192.7919959999999</v>
      </c>
      <c r="GD10" s="13">
        <f t="shared" si="167"/>
        <v>3192.7919959999999</v>
      </c>
      <c r="GE10" s="13">
        <f t="shared" si="167"/>
        <v>3192.7919959999999</v>
      </c>
      <c r="GF10" s="13">
        <f t="shared" si="167"/>
        <v>3192.7919959999999</v>
      </c>
      <c r="GG10" s="13">
        <f t="shared" si="167"/>
        <v>3192.7919959999999</v>
      </c>
      <c r="GH10" s="13">
        <f t="shared" si="167"/>
        <v>3192.7919959999999</v>
      </c>
      <c r="GI10" s="13">
        <f t="shared" si="167"/>
        <v>3192.7919959999999</v>
      </c>
      <c r="GJ10" s="13">
        <f t="shared" si="167"/>
        <v>3192.7919959999999</v>
      </c>
      <c r="GK10" s="13">
        <f t="shared" si="167"/>
        <v>3192.7919959999999</v>
      </c>
      <c r="GL10" s="13">
        <f>GL9</f>
        <v>1616.768</v>
      </c>
      <c r="GM10" s="13">
        <f t="shared" ref="GM10:HD10" si="168">MAX(GL10,GM9)</f>
        <v>1689.1969999999999</v>
      </c>
      <c r="GN10" s="13">
        <f t="shared" si="168"/>
        <v>1801.394</v>
      </c>
      <c r="GO10" s="13">
        <f t="shared" si="168"/>
        <v>1930.99232807</v>
      </c>
      <c r="GP10" s="13">
        <f t="shared" si="168"/>
        <v>1937.704264</v>
      </c>
      <c r="GQ10" s="13">
        <f t="shared" si="168"/>
        <v>1937.704264</v>
      </c>
      <c r="GR10" s="13">
        <f t="shared" si="168"/>
        <v>1937.704264</v>
      </c>
      <c r="GS10" s="13">
        <f t="shared" si="168"/>
        <v>1937.704264</v>
      </c>
      <c r="GT10" s="13">
        <f t="shared" si="168"/>
        <v>1942.955156</v>
      </c>
      <c r="GU10" s="13">
        <f t="shared" si="168"/>
        <v>1942.955156</v>
      </c>
      <c r="GV10" s="13">
        <f t="shared" si="168"/>
        <v>1951.7954540000001</v>
      </c>
      <c r="GW10" s="13">
        <f t="shared" si="168"/>
        <v>1951.7954540000001</v>
      </c>
      <c r="GX10" s="13">
        <f t="shared" si="168"/>
        <v>1951.7954540000001</v>
      </c>
      <c r="GY10" s="13">
        <f t="shared" si="168"/>
        <v>2026.9370560000002</v>
      </c>
      <c r="GZ10" s="13">
        <f t="shared" si="168"/>
        <v>2114.9357599999998</v>
      </c>
      <c r="HA10" s="13">
        <f t="shared" si="168"/>
        <v>2114.9357599999998</v>
      </c>
      <c r="HB10" s="13">
        <f t="shared" si="168"/>
        <v>2114.9357599999998</v>
      </c>
      <c r="HC10" s="13">
        <f t="shared" si="168"/>
        <v>2114.9357599999998</v>
      </c>
      <c r="HD10" s="13">
        <f t="shared" si="168"/>
        <v>2114.9357599999998</v>
      </c>
      <c r="HE10" s="13">
        <f>HE9</f>
        <v>1063</v>
      </c>
      <c r="HF10" s="13">
        <f t="shared" ref="HF10:HW10" si="169">MAX(HE10,HF9)</f>
        <v>1148</v>
      </c>
      <c r="HG10" s="13">
        <f t="shared" si="169"/>
        <v>1154</v>
      </c>
      <c r="HH10" s="13">
        <f t="shared" si="169"/>
        <v>1154</v>
      </c>
      <c r="HI10" s="13">
        <f t="shared" si="169"/>
        <v>1154</v>
      </c>
      <c r="HJ10" s="13">
        <f t="shared" si="169"/>
        <v>1154</v>
      </c>
      <c r="HK10" s="13">
        <f t="shared" si="169"/>
        <v>1154</v>
      </c>
      <c r="HL10" s="13">
        <f t="shared" si="169"/>
        <v>1154</v>
      </c>
      <c r="HM10" s="13">
        <f t="shared" si="169"/>
        <v>1154</v>
      </c>
      <c r="HN10" s="13">
        <f t="shared" si="169"/>
        <v>1154</v>
      </c>
      <c r="HO10" s="13">
        <f t="shared" si="169"/>
        <v>1154</v>
      </c>
      <c r="HP10" s="13">
        <f t="shared" si="169"/>
        <v>1154</v>
      </c>
      <c r="HQ10" s="13">
        <f t="shared" si="169"/>
        <v>1154</v>
      </c>
      <c r="HR10" s="13">
        <f t="shared" si="169"/>
        <v>1154</v>
      </c>
      <c r="HS10" s="13">
        <f t="shared" si="169"/>
        <v>1154</v>
      </c>
      <c r="HT10" s="13">
        <f t="shared" si="169"/>
        <v>1154</v>
      </c>
      <c r="HU10" s="13">
        <f t="shared" si="169"/>
        <v>1154</v>
      </c>
      <c r="HV10" s="13">
        <f t="shared" si="169"/>
        <v>1154</v>
      </c>
      <c r="HW10" s="13">
        <f t="shared" si="169"/>
        <v>1154</v>
      </c>
      <c r="HX10" s="13">
        <f>HX9</f>
        <v>1724.0199811800001</v>
      </c>
      <c r="HY10" s="13">
        <f t="shared" ref="HY10:IP10" si="170">MAX(HX10,HY9)</f>
        <v>1819.64476949</v>
      </c>
      <c r="HZ10" s="13">
        <f t="shared" si="170"/>
        <v>1949.3399704399999</v>
      </c>
      <c r="IA10" s="13">
        <f t="shared" si="170"/>
        <v>2136.74219451</v>
      </c>
      <c r="IB10" s="13">
        <f t="shared" si="170"/>
        <v>2136.74219451</v>
      </c>
      <c r="IC10" s="13">
        <f t="shared" si="170"/>
        <v>2136.74219451</v>
      </c>
      <c r="ID10" s="13">
        <f t="shared" si="170"/>
        <v>2136.74219451</v>
      </c>
      <c r="IE10" s="13">
        <f t="shared" si="170"/>
        <v>2136.74219451</v>
      </c>
      <c r="IF10" s="13">
        <f t="shared" si="170"/>
        <v>2142.611222</v>
      </c>
      <c r="IG10" s="13">
        <f t="shared" si="170"/>
        <v>2142.611222</v>
      </c>
      <c r="IH10" s="13">
        <f t="shared" si="170"/>
        <v>2142.611222</v>
      </c>
      <c r="II10" s="13">
        <f t="shared" si="170"/>
        <v>2142.611222</v>
      </c>
      <c r="IJ10" s="13">
        <f t="shared" si="170"/>
        <v>2142.611222</v>
      </c>
      <c r="IK10" s="13">
        <f t="shared" si="170"/>
        <v>2142.611222</v>
      </c>
      <c r="IL10" s="13">
        <f t="shared" si="170"/>
        <v>2142.611222</v>
      </c>
      <c r="IM10" s="13">
        <f t="shared" si="170"/>
        <v>2142.611222</v>
      </c>
      <c r="IN10" s="13">
        <f t="shared" si="170"/>
        <v>2142.611222</v>
      </c>
      <c r="IO10" s="13">
        <f t="shared" si="170"/>
        <v>2142.611222</v>
      </c>
      <c r="IP10" s="13">
        <f t="shared" si="170"/>
        <v>2142.611222</v>
      </c>
    </row>
    <row r="11" spans="1:250" s="8" customFormat="1">
      <c r="B11" s="10" t="s">
        <v>32</v>
      </c>
      <c r="C11" s="8" t="s">
        <v>35</v>
      </c>
      <c r="D11" s="13">
        <f>'Consolidated RIN data'!D33+'Consolidated RIN data'!D60</f>
        <v>4671.0999999999995</v>
      </c>
      <c r="E11" s="13">
        <f>'Consolidated RIN data'!E33+'Consolidated RIN data'!E60</f>
        <v>4694.0999999999995</v>
      </c>
      <c r="F11" s="13">
        <f>'Consolidated RIN data'!F33+'Consolidated RIN data'!F60</f>
        <v>4684.0999999999995</v>
      </c>
      <c r="G11" s="13">
        <f>'Consolidated RIN data'!G33+'Consolidated RIN data'!G60</f>
        <v>4762.7999999999993</v>
      </c>
      <c r="H11" s="13">
        <f>'Consolidated RIN data'!H33+'Consolidated RIN data'!H60</f>
        <v>4843.5</v>
      </c>
      <c r="I11" s="13">
        <f>'Consolidated RIN data'!I33+'Consolidated RIN data'!I60</f>
        <v>4935.2999999999993</v>
      </c>
      <c r="J11" s="13">
        <f>'Consolidated RIN data'!J33+'Consolidated RIN data'!J60</f>
        <v>5014.7999999999993</v>
      </c>
      <c r="K11" s="13">
        <f>'Consolidated RIN data'!K33+'Consolidated RIN data'!K60</f>
        <v>5088.2</v>
      </c>
      <c r="L11" s="13">
        <f>'Consolidated RIN data'!L33+'Consolidated RIN data'!L60</f>
        <v>5150.7849999999999</v>
      </c>
      <c r="M11" s="98">
        <f>'Consolidated RIN data'!M33+'Consolidated RIN data'!M60</f>
        <v>5266.0059999999994</v>
      </c>
      <c r="N11" s="13">
        <f>'Consolidated RIN data'!N33+'Consolidated RIN data'!N60</f>
        <v>5311.6</v>
      </c>
      <c r="O11" s="13">
        <f>'Consolidated RIN data'!O33+'Consolidated RIN data'!O60</f>
        <v>5333</v>
      </c>
      <c r="P11" s="13">
        <f>'Consolidated RIN data'!P33+'Consolidated RIN data'!P60</f>
        <v>5384.2018715449994</v>
      </c>
      <c r="Q11" s="13">
        <f>'Consolidated RIN data'!Q33+'Consolidated RIN data'!Q60</f>
        <v>5435.1528586100003</v>
      </c>
      <c r="R11" s="13">
        <f>'Consolidated RIN data'!R33+'Consolidated RIN data'!R60</f>
        <v>5610.1767300000001</v>
      </c>
      <c r="S11" s="13">
        <f>'Consolidated RIN data'!S33+'Consolidated RIN data'!S60</f>
        <v>5685.1958999999997</v>
      </c>
      <c r="T11" s="13">
        <f>'Consolidated RIN data'!T33+'Consolidated RIN data'!T60</f>
        <v>5723.0146800000002</v>
      </c>
      <c r="U11" s="13">
        <f>'Consolidated RIN data'!U33+'Consolidated RIN data'!U60</f>
        <v>5743.1900000000005</v>
      </c>
      <c r="V11" s="13">
        <f>'Consolidated RIN data'!V33+'Consolidated RIN data'!V60</f>
        <v>5816.0639999999994</v>
      </c>
      <c r="W11" s="13">
        <f>'Consolidated RIN data'!W33+'Consolidated RIN data'!W60</f>
        <v>38742.394999999997</v>
      </c>
      <c r="X11" s="13">
        <f>'Consolidated RIN data'!X33+'Consolidated RIN data'!X60</f>
        <v>38874.940199999997</v>
      </c>
      <c r="Y11" s="13">
        <f>'Consolidated RIN data'!Y33+'Consolidated RIN data'!Y60</f>
        <v>39223.906199999998</v>
      </c>
      <c r="Z11" s="13">
        <f>'Consolidated RIN data'!Z33+'Consolidated RIN data'!Z60</f>
        <v>39462.306199999992</v>
      </c>
      <c r="AA11" s="13">
        <f>'Consolidated RIN data'!AA33+'Consolidated RIN data'!AA60</f>
        <v>39745.275499999996</v>
      </c>
      <c r="AB11" s="13">
        <f>'Consolidated RIN data'!AB33+'Consolidated RIN data'!AB60</f>
        <v>40272.423000000003</v>
      </c>
      <c r="AC11" s="13">
        <f>'Consolidated RIN data'!AC33+'Consolidated RIN data'!AC60</f>
        <v>40626.292999999998</v>
      </c>
      <c r="AD11" s="13">
        <f>'Consolidated RIN data'!AD33+'Consolidated RIN data'!AD60</f>
        <v>40963.506000000001</v>
      </c>
      <c r="AE11" s="13">
        <f>'Consolidated RIN data'!AE33+'Consolidated RIN data'!AE60</f>
        <v>41271.487999999998</v>
      </c>
      <c r="AF11" s="13">
        <f>'Consolidated RIN data'!AF33+'Consolidated RIN data'!AF60</f>
        <v>41323.58393845</v>
      </c>
      <c r="AG11" s="13">
        <f>'Consolidated RIN data'!AG33+'Consolidated RIN data'!AG60</f>
        <v>41453.210735899993</v>
      </c>
      <c r="AH11" s="13">
        <f>'Consolidated RIN data'!AH33+'Consolidated RIN data'!AH60</f>
        <v>41642.275513569999</v>
      </c>
      <c r="AI11" s="13">
        <f>'Consolidated RIN data'!AI33+'Consolidated RIN data'!AI60</f>
        <v>41847</v>
      </c>
      <c r="AJ11" s="13">
        <f>'Consolidated RIN data'!AJ33+'Consolidated RIN data'!AJ60</f>
        <v>42007</v>
      </c>
      <c r="AK11" s="13">
        <f>'Consolidated RIN data'!AK33+'Consolidated RIN data'!AK60</f>
        <v>42294.520000000004</v>
      </c>
      <c r="AL11" s="13">
        <f>'Consolidated RIN data'!AL33+'Consolidated RIN data'!AL60</f>
        <v>42484.790000000008</v>
      </c>
      <c r="AM11" s="13">
        <f>'Consolidated RIN data'!AM33+'Consolidated RIN data'!AM60</f>
        <v>42714.14</v>
      </c>
      <c r="AN11" s="13">
        <f>'Consolidated RIN data'!AN33+'Consolidated RIN data'!AN60</f>
        <v>42927.19</v>
      </c>
      <c r="AO11" s="13">
        <f>'Consolidated RIN data'!AO33+'Consolidated RIN data'!AO60</f>
        <v>43132.68</v>
      </c>
      <c r="AP11" s="13">
        <f>'Consolidated RIN data'!AP33+'Consolidated RIN data'!AP60</f>
        <v>3951.6253540099997</v>
      </c>
      <c r="AQ11" s="13">
        <f>'Consolidated RIN data'!AQ33+'Consolidated RIN data'!AQ60</f>
        <v>4075.7738424899999</v>
      </c>
      <c r="AR11" s="13">
        <f>'Consolidated RIN data'!AR33+'Consolidated RIN data'!AR60</f>
        <v>4036.3645048300004</v>
      </c>
      <c r="AS11" s="13">
        <f>'Consolidated RIN data'!AS33+'Consolidated RIN data'!AS60</f>
        <v>4069.7536800399998</v>
      </c>
      <c r="AT11" s="13">
        <f>'Consolidated RIN data'!AT33+'Consolidated RIN data'!AT60</f>
        <v>4099.4109697999993</v>
      </c>
      <c r="AU11" s="13">
        <f>'Consolidated RIN data'!AU33+'Consolidated RIN data'!AU60</f>
        <v>4284</v>
      </c>
      <c r="AV11" s="13">
        <f>'Consolidated RIN data'!AV33+'Consolidated RIN data'!AV60</f>
        <v>4303</v>
      </c>
      <c r="AW11" s="13">
        <f>'Consolidated RIN data'!AW33+'Consolidated RIN data'!AW60</f>
        <v>4347</v>
      </c>
      <c r="AX11" s="99">
        <f>'Consolidated RIN data'!AX33+'Consolidated RIN data'!AX60</f>
        <v>4481.4749609999999</v>
      </c>
      <c r="AY11" s="13">
        <f>'Consolidated RIN data'!AY33+'Consolidated RIN data'!AY60</f>
        <v>4505.4781199999998</v>
      </c>
      <c r="AZ11" s="13">
        <f>'Consolidated RIN data'!AZ33+'Consolidated RIN data'!AZ60</f>
        <v>4541.2</v>
      </c>
      <c r="BA11" s="13">
        <f>'Consolidated RIN data'!BA33+'Consolidated RIN data'!BA60</f>
        <v>4549.55</v>
      </c>
      <c r="BB11" s="13">
        <f>'Consolidated RIN data'!BB33+'Consolidated RIN data'!BB60</f>
        <v>4535.9908390000001</v>
      </c>
      <c r="BC11" s="13">
        <f>'Consolidated RIN data'!BC33+'Consolidated RIN data'!BC60</f>
        <v>4557.5199999999995</v>
      </c>
      <c r="BD11" s="13">
        <f>'Consolidated RIN data'!BD33+'Consolidated RIN data'!BD60</f>
        <v>4569.1409999999996</v>
      </c>
      <c r="BE11" s="13">
        <f>'Consolidated RIN data'!BE33+'Consolidated RIN data'!BE60</f>
        <v>4582.7268300000005</v>
      </c>
      <c r="BF11" s="13">
        <f>'Consolidated RIN data'!BF33+'Consolidated RIN data'!BF60</f>
        <v>4578.2700000000004</v>
      </c>
      <c r="BG11" s="13">
        <f>'Consolidated RIN data'!BG33+'Consolidated RIN data'!BG60</f>
        <v>4595.07</v>
      </c>
      <c r="BH11" s="13">
        <f>'Consolidated RIN data'!BH33+'Consolidated RIN data'!BH60</f>
        <v>4595.84</v>
      </c>
      <c r="BI11" s="13">
        <f>'Consolidated RIN data'!BI33+'Consolidated RIN data'!BI60</f>
        <v>32432</v>
      </c>
      <c r="BJ11" s="13">
        <f>'Consolidated RIN data'!BJ33+'Consolidated RIN data'!BJ60</f>
        <v>32832</v>
      </c>
      <c r="BK11" s="13">
        <f>'Consolidated RIN data'!BK33+'Consolidated RIN data'!BK60</f>
        <v>33299</v>
      </c>
      <c r="BL11" s="13">
        <f>'Consolidated RIN data'!BL33+'Consolidated RIN data'!BL60</f>
        <v>33579</v>
      </c>
      <c r="BM11" s="13">
        <f>'Consolidated RIN data'!BM33+'Consolidated RIN data'!BM60</f>
        <v>33816.999999999993</v>
      </c>
      <c r="BN11" s="13">
        <f>'Consolidated RIN data'!BN33+'Consolidated RIN data'!BN60</f>
        <v>34172</v>
      </c>
      <c r="BO11" s="13">
        <f>'Consolidated RIN data'!BO33+'Consolidated RIN data'!BO60</f>
        <v>34568</v>
      </c>
      <c r="BP11" s="13">
        <f>'Consolidated RIN data'!BP33+'Consolidated RIN data'!BP60</f>
        <v>35028.999999999993</v>
      </c>
      <c r="BQ11" s="13">
        <f>'Consolidated RIN data'!BQ33+'Consolidated RIN data'!BQ60</f>
        <v>35491.989000000001</v>
      </c>
      <c r="BR11" s="13">
        <f>'Consolidated RIN data'!BR33+'Consolidated RIN data'!BR60</f>
        <v>36005.181618999995</v>
      </c>
      <c r="BS11" s="13">
        <f>'Consolidated RIN data'!BS33+'Consolidated RIN data'!BS60</f>
        <v>36467.860999999997</v>
      </c>
      <c r="BT11" s="13">
        <f>'Consolidated RIN data'!BT33+'Consolidated RIN data'!BT60</f>
        <v>36993.039376999994</v>
      </c>
      <c r="BU11" s="13">
        <f>'Consolidated RIN data'!BU33+'Consolidated RIN data'!BU60</f>
        <v>37543.074810000006</v>
      </c>
      <c r="BV11" s="13">
        <f>'Consolidated RIN data'!BV33+'Consolidated RIN data'!BV60</f>
        <v>38284.300771000002</v>
      </c>
      <c r="BW11" s="13">
        <f>'Consolidated RIN data'!BW33+'Consolidated RIN data'!BW60</f>
        <v>38725.005837251832</v>
      </c>
      <c r="BX11" s="13">
        <f>'Consolidated RIN data'!BX33+'Consolidated RIN data'!BX60</f>
        <v>39146.327922462537</v>
      </c>
      <c r="BY11" s="13">
        <f>'Consolidated RIN data'!BY33+'Consolidated RIN data'!BY60</f>
        <v>39622.208000000006</v>
      </c>
      <c r="BZ11" s="13">
        <f>'Consolidated RIN data'!BZ33+'Consolidated RIN data'!BZ60</f>
        <v>40011.366999999998</v>
      </c>
      <c r="CA11" s="13">
        <f>'Consolidated RIN data'!CA33+'Consolidated RIN data'!CA60</f>
        <v>40430</v>
      </c>
      <c r="CB11" s="13">
        <f>'Consolidated RIN data'!CB33+'Consolidated RIN data'!CB60</f>
        <v>46658</v>
      </c>
      <c r="CC11" s="13">
        <f>'Consolidated RIN data'!CC33+'Consolidated RIN data'!CC60</f>
        <v>47645</v>
      </c>
      <c r="CD11" s="13">
        <f>'Consolidated RIN data'!CD33+'Consolidated RIN data'!CD60</f>
        <v>48486</v>
      </c>
      <c r="CE11" s="13">
        <f>'Consolidated RIN data'!CE33+'Consolidated RIN data'!CE60</f>
        <v>49427</v>
      </c>
      <c r="CF11" s="13">
        <f>'Consolidated RIN data'!CF33+'Consolidated RIN data'!CF60</f>
        <v>50117</v>
      </c>
      <c r="CG11" s="13">
        <f>'Consolidated RIN data'!CG33+'Consolidated RIN data'!CG60</f>
        <v>50771</v>
      </c>
      <c r="CH11" s="13">
        <f>'Consolidated RIN data'!CH33+'Consolidated RIN data'!CH60</f>
        <v>51342</v>
      </c>
      <c r="CI11" s="13">
        <f>'Consolidated RIN data'!CI33+'Consolidated RIN data'!CI60</f>
        <v>51781</v>
      </c>
      <c r="CJ11" s="13">
        <f>'Consolidated RIN data'!CJ33+'Consolidated RIN data'!CJ60</f>
        <v>52097.040999999997</v>
      </c>
      <c r="CK11" s="13">
        <f>'Consolidated RIN data'!CK33+'Consolidated RIN data'!CK60</f>
        <v>52564.709999999992</v>
      </c>
      <c r="CL11" s="13">
        <f>'Consolidated RIN data'!CL33+'Consolidated RIN data'!CL60</f>
        <v>53201.880000000005</v>
      </c>
      <c r="CM11" s="13">
        <f>'Consolidated RIN data'!CM33+'Consolidated RIN data'!CM60</f>
        <v>53757</v>
      </c>
      <c r="CN11" s="13">
        <f>'Consolidated RIN data'!CN33+'Consolidated RIN data'!CN60</f>
        <v>54266</v>
      </c>
      <c r="CO11" s="13">
        <f>'Consolidated RIN data'!CO33+'Consolidated RIN data'!CO60</f>
        <v>54777</v>
      </c>
      <c r="CP11" s="13">
        <f>'Consolidated RIN data'!CP33+'Consolidated RIN data'!CP60</f>
        <v>55190</v>
      </c>
      <c r="CQ11" s="13">
        <f>'Consolidated RIN data'!CQ33+'Consolidated RIN data'!CQ60</f>
        <v>55530</v>
      </c>
      <c r="CR11" s="13">
        <f>'Consolidated RIN data'!CR33+'Consolidated RIN data'!CR60</f>
        <v>55887</v>
      </c>
      <c r="CS11" s="13">
        <f>'Consolidated RIN data'!CS33+'Consolidated RIN data'!CS60</f>
        <v>56276</v>
      </c>
      <c r="CT11" s="13">
        <f>'Consolidated RIN data'!CT33+'Consolidated RIN data'!CT60</f>
        <v>56798</v>
      </c>
      <c r="CU11" s="13">
        <f>'Consolidated RIN data'!CU33+'Consolidated RIN data'!CU60</f>
        <v>148298.82661092002</v>
      </c>
      <c r="CV11" s="13">
        <f>'Consolidated RIN data'!CV33+'Consolidated RIN data'!CV60</f>
        <v>150135.34701361999</v>
      </c>
      <c r="CW11" s="13">
        <f>'Consolidated RIN data'!CW33+'Consolidated RIN data'!CW60</f>
        <v>150659.00591944004</v>
      </c>
      <c r="CX11" s="13">
        <f>'Consolidated RIN data'!CX33+'Consolidated RIN data'!CX60</f>
        <v>151769.06105300001</v>
      </c>
      <c r="CY11" s="13">
        <f>'Consolidated RIN data'!CY33+'Consolidated RIN data'!CY60</f>
        <v>152578.70974451999</v>
      </c>
      <c r="CZ11" s="13">
        <f>'Consolidated RIN data'!CZ33+'Consolidated RIN data'!CZ60</f>
        <v>152728.58675346003</v>
      </c>
      <c r="DA11" s="13">
        <f>'Consolidated RIN data'!DA33+'Consolidated RIN data'!DA60</f>
        <v>153747.06378719999</v>
      </c>
      <c r="DB11" s="13">
        <f>'Consolidated RIN data'!DB33+'Consolidated RIN data'!DB60</f>
        <v>150471.58970949001</v>
      </c>
      <c r="DC11" s="13">
        <f>'Consolidated RIN data'!DC33+'Consolidated RIN data'!DC60</f>
        <v>151121.81200000003</v>
      </c>
      <c r="DD11" s="13">
        <f>'Consolidated RIN data'!DD33+'Consolidated RIN data'!DD60</f>
        <v>152459.5</v>
      </c>
      <c r="DE11" s="13">
        <f>'Consolidated RIN data'!DE33+'Consolidated RIN data'!DE60</f>
        <v>152254.63888908</v>
      </c>
      <c r="DF11" s="13">
        <f>'Consolidated RIN data'!DF33+'Consolidated RIN data'!DF60</f>
        <v>152491.37408913998</v>
      </c>
      <c r="DG11" s="13">
        <f>'Consolidated RIN data'!DG33+'Consolidated RIN data'!DG60</f>
        <v>151975.9735270222</v>
      </c>
      <c r="DH11" s="13">
        <f>'Consolidated RIN data'!DH33+'Consolidated RIN data'!DH60</f>
        <v>152279.18298971487</v>
      </c>
      <c r="DI11" s="13">
        <f>'Consolidated RIN data'!DI33+'Consolidated RIN data'!DI60</f>
        <v>152896.20999999996</v>
      </c>
      <c r="DJ11" s="13">
        <f>'Consolidated RIN data'!DJ33+'Consolidated RIN data'!DJ60</f>
        <v>153798.51999999999</v>
      </c>
      <c r="DK11" s="13">
        <f>'Consolidated RIN data'!DK33+'Consolidated RIN data'!DK60</f>
        <v>154176.4</v>
      </c>
      <c r="DL11" s="13">
        <f>'Consolidated RIN data'!DL33+'Consolidated RIN data'!DL60</f>
        <v>154437.43000000002</v>
      </c>
      <c r="DM11" s="13">
        <f>'Consolidated RIN data'!DM33+'Consolidated RIN data'!DM60</f>
        <v>154425.9</v>
      </c>
      <c r="DN11" s="13">
        <f>'Consolidated RIN data'!DN33+'Consolidated RIN data'!DN60</f>
        <v>199551</v>
      </c>
      <c r="DO11" s="13">
        <f>'Consolidated RIN data'!DO33+'Consolidated RIN data'!DO60</f>
        <v>189452</v>
      </c>
      <c r="DP11" s="13">
        <f>'Consolidated RIN data'!DP33+'Consolidated RIN data'!DP60</f>
        <v>185829</v>
      </c>
      <c r="DQ11" s="13">
        <f>'Consolidated RIN data'!DQ33+'Consolidated RIN data'!DQ60</f>
        <v>187750</v>
      </c>
      <c r="DR11" s="13">
        <f>'Consolidated RIN data'!DR33+'Consolidated RIN data'!DR60</f>
        <v>188634</v>
      </c>
      <c r="DS11" s="13">
        <f>'Consolidated RIN data'!DS33+'Consolidated RIN data'!DS60</f>
        <v>190592</v>
      </c>
      <c r="DT11" s="13">
        <f>'Consolidated RIN data'!DT33+'Consolidated RIN data'!DT60</f>
        <v>190819</v>
      </c>
      <c r="DU11" s="13">
        <f>'Consolidated RIN data'!DU33+'Consolidated RIN data'!DU60</f>
        <v>191107</v>
      </c>
      <c r="DV11" s="13">
        <f>'Consolidated RIN data'!DV33+'Consolidated RIN data'!DV60</f>
        <v>191156.07200000001</v>
      </c>
      <c r="DW11" s="13">
        <f>'Consolidated RIN data'!DW33+'Consolidated RIN data'!DW60</f>
        <v>191475.29249707004</v>
      </c>
      <c r="DX11" s="13">
        <f>'Consolidated RIN data'!DX33+'Consolidated RIN data'!DX60</f>
        <v>191945.32419555</v>
      </c>
      <c r="DY11" s="13">
        <f>'Consolidated RIN data'!DY33+'Consolidated RIN data'!DY60</f>
        <v>192099.87437839003</v>
      </c>
      <c r="DZ11" s="13">
        <f>'Consolidated RIN data'!DZ33+'Consolidated RIN data'!DZ60</f>
        <v>192200.35</v>
      </c>
      <c r="EA11" s="13">
        <f>'Consolidated RIN data'!EA33+'Consolidated RIN data'!EA60</f>
        <v>192534.689828</v>
      </c>
      <c r="EB11" s="13">
        <f>'Consolidated RIN data'!EB33+'Consolidated RIN data'!EB60</f>
        <v>192681.76</v>
      </c>
      <c r="EC11" s="13">
        <f>'Consolidated RIN data'!EC33+'Consolidated RIN data'!EC60</f>
        <v>192879.47</v>
      </c>
      <c r="ED11" s="13">
        <f>'Consolidated RIN data'!ED33+'Consolidated RIN data'!ED60</f>
        <v>193120.25</v>
      </c>
      <c r="EE11" s="13">
        <f>'Consolidated RIN data'!EE33+'Consolidated RIN data'!EE60</f>
        <v>193373.00000000003</v>
      </c>
      <c r="EF11" s="13">
        <f>'Consolidated RIN data'!EF33+'Consolidated RIN data'!EF60</f>
        <v>193437.37</v>
      </c>
      <c r="EG11" s="13">
        <f>'Consolidated RIN data'!EG33+'Consolidated RIN data'!EG60</f>
        <v>5718.7325857100004</v>
      </c>
      <c r="EH11" s="13">
        <f>'Consolidated RIN data'!EH33+'Consolidated RIN data'!EH60</f>
        <v>5769.8560802100001</v>
      </c>
      <c r="EI11" s="13">
        <f>'Consolidated RIN data'!EI33+'Consolidated RIN data'!EI60</f>
        <v>5868.0882146500007</v>
      </c>
      <c r="EJ11" s="13">
        <f>'Consolidated RIN data'!EJ33+'Consolidated RIN data'!EJ60</f>
        <v>5926.7301500000012</v>
      </c>
      <c r="EK11" s="13">
        <f>'Consolidated RIN data'!EK33+'Consolidated RIN data'!EK60</f>
        <v>5970.9719999999998</v>
      </c>
      <c r="EL11" s="13">
        <f>'Consolidated RIN data'!EL33+'Consolidated RIN data'!EL60</f>
        <v>6041.5939481300002</v>
      </c>
      <c r="EM11" s="13">
        <f>'Consolidated RIN data'!EM33+'Consolidated RIN data'!EM60</f>
        <v>6102.4391066500002</v>
      </c>
      <c r="EN11" s="13">
        <f>'Consolidated RIN data'!EN33+'Consolidated RIN data'!EN60</f>
        <v>6134.8447602399992</v>
      </c>
      <c r="EO11" s="13">
        <f>'Consolidated RIN data'!EO33+'Consolidated RIN data'!EO60</f>
        <v>6160.5729461899991</v>
      </c>
      <c r="EP11" s="13">
        <f>'Consolidated RIN data'!EP33+'Consolidated RIN data'!EP60</f>
        <v>6246.3146799999995</v>
      </c>
      <c r="EQ11" s="13">
        <f>'Consolidated RIN data'!EQ33+'Consolidated RIN data'!EQ60</f>
        <v>6300.9202911100001</v>
      </c>
      <c r="ER11" s="98">
        <f>'Consolidated RIN data'!ER33+'Consolidated RIN data'!ER60</f>
        <v>6408.9907576099995</v>
      </c>
      <c r="ES11" s="13">
        <f>'Consolidated RIN data'!ES33+'Consolidated RIN data'!ES60</f>
        <v>6567.5999999999995</v>
      </c>
      <c r="ET11" s="13">
        <f>'Consolidated RIN data'!ET33+'Consolidated RIN data'!ET60</f>
        <v>6627.926915</v>
      </c>
      <c r="EU11" s="13">
        <f>'Consolidated RIN data'!EU33+'Consolidated RIN data'!EU60</f>
        <v>6698.616614999999</v>
      </c>
      <c r="EV11" s="13">
        <f>'Consolidated RIN data'!EV33+'Consolidated RIN data'!EV60</f>
        <v>6755.8414250000005</v>
      </c>
      <c r="EW11" s="13">
        <f>'Consolidated RIN data'!EW33+'Consolidated RIN data'!EW60</f>
        <v>6817.7999999999993</v>
      </c>
      <c r="EX11" s="13">
        <f>'Consolidated RIN data'!EX33+'Consolidated RIN data'!EX60</f>
        <v>6898.5</v>
      </c>
      <c r="EY11" s="13">
        <f>'Consolidated RIN data'!EY33+'Consolidated RIN data'!EY60</f>
        <v>7013.8026750000008</v>
      </c>
      <c r="EZ11" s="13">
        <f>'Consolidated RIN data'!EZ33+'Consolidated RIN data'!EZ60</f>
        <v>71676.861903020006</v>
      </c>
      <c r="FA11" s="13">
        <f>'Consolidated RIN data'!FA33+'Consolidated RIN data'!FA60</f>
        <v>71930.499999939988</v>
      </c>
      <c r="FB11" s="13">
        <f>'Consolidated RIN data'!FB33+'Consolidated RIN data'!FB60</f>
        <v>72120.499999920008</v>
      </c>
      <c r="FC11" s="13">
        <f>'Consolidated RIN data'!FC33+'Consolidated RIN data'!FC60</f>
        <v>72939.230183260006</v>
      </c>
      <c r="FD11" s="13">
        <f>'Consolidated RIN data'!FD33+'Consolidated RIN data'!FD60</f>
        <v>73498.507812570009</v>
      </c>
      <c r="FE11" s="13">
        <f>'Consolidated RIN data'!FE33+'Consolidated RIN data'!FE60</f>
        <v>73133</v>
      </c>
      <c r="FF11" s="13">
        <f>'Consolidated RIN data'!FF33+'Consolidated RIN data'!FF60</f>
        <v>73597</v>
      </c>
      <c r="FG11" s="13">
        <f>'Consolidated RIN data'!FG33+'Consolidated RIN data'!FG60</f>
        <v>73889</v>
      </c>
      <c r="FH11" s="13">
        <f>'Consolidated RIN data'!FH33+'Consolidated RIN data'!FH60</f>
        <v>74181.439139000009</v>
      </c>
      <c r="FI11" s="13">
        <f>'Consolidated RIN data'!FI33+'Consolidated RIN data'!FI60</f>
        <v>74451.769539970002</v>
      </c>
      <c r="FJ11" s="13">
        <f>'Consolidated RIN data'!FJ33+'Consolidated RIN data'!FJ60</f>
        <v>74675.100000000006</v>
      </c>
      <c r="FK11" s="13">
        <f>'Consolidated RIN data'!FK33+'Consolidated RIN data'!FK60</f>
        <v>75120.61</v>
      </c>
      <c r="FL11" s="13">
        <f>'Consolidated RIN data'!FL33+'Consolidated RIN data'!FL60</f>
        <v>75412.168957000002</v>
      </c>
      <c r="FM11" s="13">
        <f>'Consolidated RIN data'!FM33+'Consolidated RIN data'!FM60</f>
        <v>75815.150000000009</v>
      </c>
      <c r="FN11" s="13">
        <f>'Consolidated RIN data'!FN33+'Consolidated RIN data'!FN60</f>
        <v>76306.47</v>
      </c>
      <c r="FO11" s="13">
        <f>'Consolidated RIN data'!FO33+'Consolidated RIN data'!FO60</f>
        <v>76544.926630000016</v>
      </c>
      <c r="FP11" s="13">
        <f>'Consolidated RIN data'!FP33+'Consolidated RIN data'!FP60</f>
        <v>76999</v>
      </c>
      <c r="FQ11" s="13">
        <f>'Consolidated RIN data'!FQ33+'Consolidated RIN data'!FQ60</f>
        <v>77437.679999999993</v>
      </c>
      <c r="FR11" s="13">
        <f>'Consolidated RIN data'!FR33+'Consolidated RIN data'!FR60</f>
        <v>77747.06</v>
      </c>
      <c r="FS11" s="13">
        <f>'Consolidated RIN data'!FS33+'Consolidated RIN data'!FS60</f>
        <v>84830.405693389999</v>
      </c>
      <c r="FT11" s="13">
        <f>'Consolidated RIN data'!FT33+'Consolidated RIN data'!FT60</f>
        <v>85326.120621509996</v>
      </c>
      <c r="FU11" s="13">
        <f>'Consolidated RIN data'!FU33+'Consolidated RIN data'!FU60</f>
        <v>85821.835549620009</v>
      </c>
      <c r="FV11" s="13">
        <f>'Consolidated RIN data'!FV33+'Consolidated RIN data'!FV60</f>
        <v>86624.718034969992</v>
      </c>
      <c r="FW11" s="13">
        <f>'Consolidated RIN data'!FW33+'Consolidated RIN data'!FW60</f>
        <v>87208.550876539986</v>
      </c>
      <c r="FX11" s="13">
        <f>'Consolidated RIN data'!FX33+'Consolidated RIN data'!FX60</f>
        <v>87193.681405939991</v>
      </c>
      <c r="FY11" s="13">
        <f>'Consolidated RIN data'!FY33+'Consolidated RIN data'!FY60</f>
        <v>87647.697035529985</v>
      </c>
      <c r="FZ11" s="13">
        <f>'Consolidated RIN data'!FZ33+'Consolidated RIN data'!FZ60</f>
        <v>87882.27</v>
      </c>
      <c r="GA11" s="13">
        <f>'Consolidated RIN data'!GA33+'Consolidated RIN data'!GA60</f>
        <v>88082.642999999996</v>
      </c>
      <c r="GB11" s="13">
        <f>'Consolidated RIN data'!GB33+'Consolidated RIN data'!GB60</f>
        <v>88201</v>
      </c>
      <c r="GC11" s="13">
        <f>'Consolidated RIN data'!GC33+'Consolidated RIN data'!GC60</f>
        <v>88808</v>
      </c>
      <c r="GD11" s="13">
        <f>'Consolidated RIN data'!GD33+'Consolidated RIN data'!GD60</f>
        <v>88971</v>
      </c>
      <c r="GE11" s="13">
        <f>'Consolidated RIN data'!GE33+'Consolidated RIN data'!GE60</f>
        <v>89311</v>
      </c>
      <c r="GF11" s="13">
        <f>'Consolidated RIN data'!GF33+'Consolidated RIN data'!GF60</f>
        <v>89298</v>
      </c>
      <c r="GG11" s="13">
        <f>'Consolidated RIN data'!GG33+'Consolidated RIN data'!GG60</f>
        <v>89416</v>
      </c>
      <c r="GH11" s="13">
        <f>'Consolidated RIN data'!GH33+'Consolidated RIN data'!GH60</f>
        <v>89608</v>
      </c>
      <c r="GI11" s="13">
        <f>'Consolidated RIN data'!GI33+'Consolidated RIN data'!GI60</f>
        <v>90006.09</v>
      </c>
      <c r="GJ11" s="13">
        <f>'Consolidated RIN data'!GJ33+'Consolidated RIN data'!GJ60</f>
        <v>90311.09</v>
      </c>
      <c r="GK11" s="13">
        <f>'Consolidated RIN data'!GK33+'Consolidated RIN data'!GK60</f>
        <v>90576.09</v>
      </c>
      <c r="GL11" s="13">
        <f>'Consolidated RIN data'!GL33+'Consolidated RIN data'!GL60</f>
        <v>41507.07</v>
      </c>
      <c r="GM11" s="13">
        <f>'Consolidated RIN data'!GM33+'Consolidated RIN data'!GM60</f>
        <v>41835.892999999996</v>
      </c>
      <c r="GN11" s="13">
        <f>'Consolidated RIN data'!GN33+'Consolidated RIN data'!GN60</f>
        <v>42110.843000000001</v>
      </c>
      <c r="GO11" s="13">
        <f>'Consolidated RIN data'!GO33+'Consolidated RIN data'!GO60</f>
        <v>42711.531000000003</v>
      </c>
      <c r="GP11" s="13">
        <f>'Consolidated RIN data'!GP33+'Consolidated RIN data'!GP60</f>
        <v>42968.714999999997</v>
      </c>
      <c r="GQ11" s="13">
        <f>'Consolidated RIN data'!GQ33+'Consolidated RIN data'!GQ60</f>
        <v>43213.930999999997</v>
      </c>
      <c r="GR11" s="13">
        <f>'Consolidated RIN data'!GR33+'Consolidated RIN data'!GR60</f>
        <v>43702.130999999994</v>
      </c>
      <c r="GS11" s="13">
        <f>'Consolidated RIN data'!GS33+'Consolidated RIN data'!GS60</f>
        <v>43799.926999999996</v>
      </c>
      <c r="GT11" s="13">
        <f>'Consolidated RIN data'!GT33+'Consolidated RIN data'!GT60</f>
        <v>44233.045791259996</v>
      </c>
      <c r="GU11" s="13">
        <f>'Consolidated RIN data'!GU33+'Consolidated RIN data'!GU60</f>
        <v>44327.203980980004</v>
      </c>
      <c r="GV11" s="13">
        <f>'Consolidated RIN data'!GV33+'Consolidated RIN data'!GV60</f>
        <v>44681.183056980008</v>
      </c>
      <c r="GW11" s="13">
        <f>'Consolidated RIN data'!GW33+'Consolidated RIN data'!GW60</f>
        <v>44884.807235970009</v>
      </c>
      <c r="GX11" s="13">
        <f>'Consolidated RIN data'!GX33+'Consolidated RIN data'!GX60</f>
        <v>45092.59</v>
      </c>
      <c r="GY11" s="13">
        <f>'Consolidated RIN data'!GY33+'Consolidated RIN data'!GY60</f>
        <v>45471.79</v>
      </c>
      <c r="GZ11" s="13">
        <f>'Consolidated RIN data'!GZ33+'Consolidated RIN data'!GZ60</f>
        <v>45712.090000000004</v>
      </c>
      <c r="HA11" s="13">
        <f>'Consolidated RIN data'!HA33+'Consolidated RIN data'!HA60</f>
        <v>45856.719778999752</v>
      </c>
      <c r="HB11" s="13">
        <f>'Consolidated RIN data'!HB33+'Consolidated RIN data'!HB60</f>
        <v>46042.753504999404</v>
      </c>
      <c r="HC11" s="13">
        <f>'Consolidated RIN data'!HC33+'Consolidated RIN data'!HC60</f>
        <v>46322.066646999876</v>
      </c>
      <c r="HD11" s="13">
        <f>'Consolidated RIN data'!HD33+'Consolidated RIN data'!HD60</f>
        <v>46489.155637999596</v>
      </c>
      <c r="HE11" s="13">
        <f>'Consolidated RIN data'!HE33+'Consolidated RIN data'!HE60</f>
        <v>21209.899999999998</v>
      </c>
      <c r="HF11" s="13">
        <f>'Consolidated RIN data'!HF33+'Consolidated RIN data'!HF60</f>
        <v>21210.1</v>
      </c>
      <c r="HG11" s="13">
        <f>'Consolidated RIN data'!HG33+'Consolidated RIN data'!HG60</f>
        <v>21210.1</v>
      </c>
      <c r="HH11" s="13">
        <f>'Consolidated RIN data'!HH33+'Consolidated RIN data'!HH60</f>
        <v>21267.799999999996</v>
      </c>
      <c r="HI11" s="13">
        <f>'Consolidated RIN data'!HI33+'Consolidated RIN data'!HI60</f>
        <v>21631.7</v>
      </c>
      <c r="HJ11" s="13">
        <f>'Consolidated RIN data'!HJ33+'Consolidated RIN data'!HJ60</f>
        <v>22027.1</v>
      </c>
      <c r="HK11" s="13">
        <f>'Consolidated RIN data'!HK33+'Consolidated RIN data'!HK60</f>
        <v>22222.1</v>
      </c>
      <c r="HL11" s="13">
        <f>'Consolidated RIN data'!HL33+'Consolidated RIN data'!HL60</f>
        <v>22335.9</v>
      </c>
      <c r="HM11" s="13">
        <f>'Consolidated RIN data'!HM33+'Consolidated RIN data'!HM60</f>
        <v>22495.899999999998</v>
      </c>
      <c r="HN11" s="13">
        <f>'Consolidated RIN data'!HN33+'Consolidated RIN data'!HN60</f>
        <v>22629.245000000003</v>
      </c>
      <c r="HO11" s="13">
        <f>'Consolidated RIN data'!HO33+'Consolidated RIN data'!HO60</f>
        <v>22681.083000000002</v>
      </c>
      <c r="HP11" s="13">
        <f>'Consolidated RIN data'!HP33+'Consolidated RIN data'!HP60</f>
        <v>22725.012999999999</v>
      </c>
      <c r="HQ11" s="13">
        <f>'Consolidated RIN data'!HQ33+'Consolidated RIN data'!HQ60</f>
        <v>22767.252000000004</v>
      </c>
      <c r="HR11" s="13">
        <f>'Consolidated RIN data'!HR33+'Consolidated RIN data'!HR60</f>
        <v>22862.294399999984</v>
      </c>
      <c r="HS11" s="13">
        <f>'Consolidated RIN data'!HS33+'Consolidated RIN data'!HS60</f>
        <v>22911.733999999997</v>
      </c>
      <c r="HT11" s="13">
        <f>'Consolidated RIN data'!HT33+'Consolidated RIN data'!HT60</f>
        <v>22657.282275000009</v>
      </c>
      <c r="HU11" s="13">
        <f>'Consolidated RIN data'!HU33+'Consolidated RIN data'!HU60</f>
        <v>22545.114685664965</v>
      </c>
      <c r="HV11" s="13">
        <f>'Consolidated RIN data'!HV33+'Consolidated RIN data'!HV60</f>
        <v>22710.663529560014</v>
      </c>
      <c r="HW11" s="13">
        <f>'Consolidated RIN data'!HW33+'Consolidated RIN data'!HW60</f>
        <v>22943.299865999998</v>
      </c>
      <c r="HX11" s="13">
        <f>'Consolidated RIN data'!HX33+'Consolidated RIN data'!HX60</f>
        <v>12384</v>
      </c>
      <c r="HY11" s="13">
        <f>'Consolidated RIN data'!HY33+'Consolidated RIN data'!HY60</f>
        <v>12476.3</v>
      </c>
      <c r="HZ11" s="13">
        <f>'Consolidated RIN data'!HZ33+'Consolidated RIN data'!HZ60</f>
        <v>12582.699999999999</v>
      </c>
      <c r="IA11" s="13">
        <f>'Consolidated RIN data'!IA33+'Consolidated RIN data'!IA60</f>
        <v>12537.5</v>
      </c>
      <c r="IB11" s="13">
        <f>'Consolidated RIN data'!IB33+'Consolidated RIN data'!IB60</f>
        <v>12644.399999999998</v>
      </c>
      <c r="IC11" s="13">
        <f>'Consolidated RIN data'!IC33+'Consolidated RIN data'!IC60</f>
        <v>12725.4</v>
      </c>
      <c r="ID11" s="13">
        <f>'Consolidated RIN data'!ID33+'Consolidated RIN data'!ID60</f>
        <v>12817.6</v>
      </c>
      <c r="IE11" s="13">
        <f>'Consolidated RIN data'!IE33+'Consolidated RIN data'!IE60</f>
        <v>12834.7</v>
      </c>
      <c r="IF11" s="13">
        <f>'Consolidated RIN data'!IF33+'Consolidated RIN data'!IF60</f>
        <v>12823.415000000001</v>
      </c>
      <c r="IG11" s="13">
        <f>'Consolidated RIN data'!IG33+'Consolidated RIN data'!IG60</f>
        <v>12873.221765499999</v>
      </c>
      <c r="IH11" s="13">
        <f>'Consolidated RIN data'!IH33+'Consolidated RIN data'!IH60</f>
        <v>12875.46695939</v>
      </c>
      <c r="II11" s="13">
        <f>'Consolidated RIN data'!II33+'Consolidated RIN data'!II60</f>
        <v>13342.25</v>
      </c>
      <c r="IJ11" s="13">
        <f>'Consolidated RIN data'!IJ33+'Consolidated RIN data'!IJ60</f>
        <v>13381.789999999999</v>
      </c>
      <c r="IK11" s="13">
        <f>'Consolidated RIN data'!IK33+'Consolidated RIN data'!IK60</f>
        <v>13407.810000000001</v>
      </c>
      <c r="IL11" s="13">
        <f>'Consolidated RIN data'!IL33+'Consolidated RIN data'!IL60</f>
        <v>13426.189999999999</v>
      </c>
      <c r="IM11" s="13">
        <f>'Consolidated RIN data'!IM33+'Consolidated RIN data'!IM60</f>
        <v>13452.5</v>
      </c>
      <c r="IN11" s="13">
        <f>'Consolidated RIN data'!IN33+'Consolidated RIN data'!IN60</f>
        <v>13474.86</v>
      </c>
      <c r="IO11" s="13">
        <f>'Consolidated RIN data'!IO33+'Consolidated RIN data'!IO60</f>
        <v>13495.39</v>
      </c>
      <c r="IP11" s="13">
        <f>'Consolidated RIN data'!IP33+'Consolidated RIN data'!IP60</f>
        <v>13531.279999999999</v>
      </c>
    </row>
    <row r="12" spans="1:250" s="8" customFormat="1">
      <c r="B12" s="10" t="s">
        <v>33</v>
      </c>
      <c r="C12" s="8" t="s">
        <v>34</v>
      </c>
      <c r="D12" s="14">
        <f>D8*'Consolidated RIN data'!D93</f>
        <v>5407850</v>
      </c>
      <c r="E12" s="14">
        <f>E8*'Consolidated RIN data'!E93</f>
        <v>6926748</v>
      </c>
      <c r="F12" s="14">
        <f>F8*'Consolidated RIN data'!F93</f>
        <v>4056448</v>
      </c>
      <c r="G12" s="14">
        <f>G8*'Consolidated RIN data'!G93</f>
        <v>4816650.8</v>
      </c>
      <c r="H12" s="14">
        <f>H8*'Consolidated RIN data'!H93</f>
        <v>4254420</v>
      </c>
      <c r="I12" s="14">
        <f>I8*'Consolidated RIN data'!I93</f>
        <v>8058294.9000000004</v>
      </c>
      <c r="J12" s="14">
        <f>J8*'Consolidated RIN data'!J93</f>
        <v>5628545</v>
      </c>
      <c r="K12" s="14">
        <f>K8*'Consolidated RIN data'!K93</f>
        <v>5087218.5</v>
      </c>
      <c r="L12" s="14">
        <f>L8*'Consolidated RIN data'!L93</f>
        <v>4790500.26</v>
      </c>
      <c r="M12" s="14">
        <f>M8*'Consolidated RIN data'!M93</f>
        <v>5977442.3699999992</v>
      </c>
      <c r="N12" s="14">
        <f>N8*'Consolidated RIN data'!N93</f>
        <v>6491438.767763</v>
      </c>
      <c r="O12" s="14">
        <f>O8*'Consolidated RIN data'!O93</f>
        <v>7563539</v>
      </c>
      <c r="P12" s="14">
        <f>P8*'Consolidated RIN data'!P93</f>
        <v>6202661.7999999998</v>
      </c>
      <c r="Q12" s="14">
        <f>Q8*'Consolidated RIN data'!Q93</f>
        <v>7098962.7928950004</v>
      </c>
      <c r="R12" s="14">
        <f>R8*'Consolidated RIN data'!R93</f>
        <v>7214141.0918791387</v>
      </c>
      <c r="S12" s="14">
        <f>S8*'Consolidated RIN data'!S93</f>
        <v>8030302.7813549992</v>
      </c>
      <c r="T12" s="14">
        <f>T8*'Consolidated RIN data'!T93</f>
        <v>10481837.413248001</v>
      </c>
      <c r="U12" s="14">
        <f>U8*'Consolidated RIN data'!U93</f>
        <v>9006539.7676929999</v>
      </c>
      <c r="V12" s="14">
        <f>V8*'Consolidated RIN data'!V93</f>
        <v>10195674.883275</v>
      </c>
      <c r="W12" s="14">
        <f>W8*'Consolidated RIN data'!W93</f>
        <v>134503459.55499998</v>
      </c>
      <c r="X12" s="14">
        <f>X8*'Consolidated RIN data'!X93</f>
        <v>133517996.99999915</v>
      </c>
      <c r="Y12" s="14">
        <f>Y8*'Consolidated RIN data'!Y93</f>
        <v>152756075.53999904</v>
      </c>
      <c r="Z12" s="14">
        <f>Z8*'Consolidated RIN data'!Z93</f>
        <v>168923697</v>
      </c>
      <c r="AA12" s="14">
        <f>AA8*'Consolidated RIN data'!AA93</f>
        <v>126059088.64999999</v>
      </c>
      <c r="AB12" s="14">
        <f>AB8*'Consolidated RIN data'!AB93</f>
        <v>143708252.88499999</v>
      </c>
      <c r="AC12" s="14">
        <f>AC8*'Consolidated RIN data'!AC93</f>
        <v>128548869.2949992</v>
      </c>
      <c r="AD12" s="14">
        <f>AD8*'Consolidated RIN data'!AD93</f>
        <v>110562250.05000001</v>
      </c>
      <c r="AE12" s="14">
        <f>AE8*'Consolidated RIN data'!AE93</f>
        <v>126346724.94</v>
      </c>
      <c r="AF12" s="14">
        <f>AF8*'Consolidated RIN data'!AF93</f>
        <v>119206476.90000001</v>
      </c>
      <c r="AG12" s="14">
        <f>AG8*'Consolidated RIN data'!AG93</f>
        <v>128321001.73572741</v>
      </c>
      <c r="AH12" s="14">
        <f>AH8*'Consolidated RIN data'!AH93</f>
        <v>134783693.99504238</v>
      </c>
      <c r="AI12" s="14">
        <f>AI8*'Consolidated RIN data'!AI93</f>
        <v>120202389.46000001</v>
      </c>
      <c r="AJ12" s="14">
        <f>AJ8*'Consolidated RIN data'!AJ93</f>
        <v>130359354.10000001</v>
      </c>
      <c r="AK12" s="14">
        <f>AK8*'Consolidated RIN data'!AK93</f>
        <v>162417880.78436238</v>
      </c>
      <c r="AL12" s="14">
        <f>AL8*'Consolidated RIN data'!AL93</f>
        <v>125383147.70070577</v>
      </c>
      <c r="AM12" s="14">
        <f>AM8*'Consolidated RIN data'!AM93</f>
        <v>133627587.2749116</v>
      </c>
      <c r="AN12" s="14">
        <f>AN8*'Consolidated RIN data'!AN93</f>
        <v>106873437.43192391</v>
      </c>
      <c r="AO12" s="14">
        <f>AO8*'Consolidated RIN data'!AO93</f>
        <v>124539599.14904988</v>
      </c>
      <c r="AP12" s="14">
        <f>AP8*'Consolidated RIN data'!AP93</f>
        <v>7293342.6063465932</v>
      </c>
      <c r="AQ12" s="14">
        <f>AQ8*'Consolidated RIN data'!AQ93</f>
        <v>6570798.3498260593</v>
      </c>
      <c r="AR12" s="14">
        <f>AR8*'Consolidated RIN data'!AR93</f>
        <v>5032657.4450852545</v>
      </c>
      <c r="AS12" s="14">
        <f>AS8*'Consolidated RIN data'!AS93</f>
        <v>9062886.09154566</v>
      </c>
      <c r="AT12" s="14">
        <f>AT8*'Consolidated RIN data'!AT93</f>
        <v>9311824.1755525805</v>
      </c>
      <c r="AU12" s="14">
        <f>AU8*'Consolidated RIN data'!AU93</f>
        <v>7141087.2005083272</v>
      </c>
      <c r="AV12" s="14">
        <f>AV8*'Consolidated RIN data'!AV93</f>
        <v>9286900.1328187324</v>
      </c>
      <c r="AW12" s="14">
        <f>AW8*'Consolidated RIN data'!AW93</f>
        <v>8689276.3808355127</v>
      </c>
      <c r="AX12" s="14">
        <f>AX8*'Consolidated RIN data'!AX93</f>
        <v>11246478.305796752</v>
      </c>
      <c r="AY12" s="14">
        <f>AY8*'Consolidated RIN data'!AY93</f>
        <v>8650433.0482293796</v>
      </c>
      <c r="AZ12" s="14">
        <f>AZ8*'Consolidated RIN data'!AZ93</f>
        <v>8233715</v>
      </c>
      <c r="BA12" s="14">
        <f>BA8*'Consolidated RIN data'!BA93</f>
        <v>6924380.6472039996</v>
      </c>
      <c r="BB12" s="14">
        <f>BB8*'Consolidated RIN data'!BB93</f>
        <v>8573281.1578471996</v>
      </c>
      <c r="BC12" s="14">
        <f>BC8*'Consolidated RIN data'!BC93</f>
        <v>7463714.0105855661</v>
      </c>
      <c r="BD12" s="14">
        <f>BD8*'Consolidated RIN data'!BD93</f>
        <v>9659171.1362626143</v>
      </c>
      <c r="BE12" s="14">
        <f>BE8*'Consolidated RIN data'!BE93</f>
        <v>7644175.7684947858</v>
      </c>
      <c r="BF12" s="14">
        <f>BF8*'Consolidated RIN data'!BF93</f>
        <v>6541811.6499951128</v>
      </c>
      <c r="BG12" s="14">
        <f>BG8*'Consolidated RIN data'!BG93</f>
        <v>6388891.987020459</v>
      </c>
      <c r="BH12" s="14">
        <f>BH8*'Consolidated RIN data'!BH93</f>
        <v>7312563.3106757794</v>
      </c>
      <c r="BI12" s="14">
        <f>BI8*'Consolidated RIN data'!BI93</f>
        <v>84360145.524883628</v>
      </c>
      <c r="BJ12" s="14">
        <f>BJ8*'Consolidated RIN data'!BJ93</f>
        <v>82533341.308727995</v>
      </c>
      <c r="BK12" s="14">
        <f>BK8*'Consolidated RIN data'!BK93</f>
        <v>88443866.392194897</v>
      </c>
      <c r="BL12" s="14">
        <f>BL8*'Consolidated RIN data'!BL93</f>
        <v>84610355.610814497</v>
      </c>
      <c r="BM12" s="14">
        <f>BM8*'Consolidated RIN data'!BM93</f>
        <v>70353504.842091069</v>
      </c>
      <c r="BN12" s="14">
        <f>BN8*'Consolidated RIN data'!BN93</f>
        <v>68832287.947634622</v>
      </c>
      <c r="BO12" s="14">
        <f>BO8*'Consolidated RIN data'!BO93</f>
        <v>84319566.027108878</v>
      </c>
      <c r="BP12" s="14">
        <f>BP8*'Consolidated RIN data'!BP93</f>
        <v>95891837.132665694</v>
      </c>
      <c r="BQ12" s="14">
        <f>BQ8*'Consolidated RIN data'!BQ93</f>
        <v>77646354.099999994</v>
      </c>
      <c r="BR12" s="14">
        <f>BR8*'Consolidated RIN data'!BR93</f>
        <v>87288448.048976302</v>
      </c>
      <c r="BS12" s="14">
        <f>BS8*'Consolidated RIN data'!BS93</f>
        <v>83967105.682609797</v>
      </c>
      <c r="BT12" s="14">
        <f>BT8*'Consolidated RIN data'!BT93</f>
        <v>72276202.255756572</v>
      </c>
      <c r="BU12" s="14">
        <f>BU8*'Consolidated RIN data'!BU93</f>
        <v>70980698.167166486</v>
      </c>
      <c r="BV12" s="14">
        <f>BV8*'Consolidated RIN data'!BV93</f>
        <v>80209142.209789023</v>
      </c>
      <c r="BW12" s="14">
        <f>BW8*'Consolidated RIN data'!BW93</f>
        <v>91686898.070405588</v>
      </c>
      <c r="BX12" s="14">
        <f>BX8*'Consolidated RIN data'!BX93</f>
        <v>70320351.098911524</v>
      </c>
      <c r="BY12" s="14">
        <f>BY8*'Consolidated RIN data'!BY93</f>
        <v>99261392.6285</v>
      </c>
      <c r="BZ12" s="14">
        <f>BZ8*'Consolidated RIN data'!BZ93</f>
        <v>85069683.370797917</v>
      </c>
      <c r="CA12" s="14">
        <f>CA8*'Consolidated RIN data'!CA93</f>
        <v>81901859.199999988</v>
      </c>
      <c r="CB12" s="14">
        <f>CB8*'Consolidated RIN data'!CB93</f>
        <v>155413748.34898591</v>
      </c>
      <c r="CC12" s="14">
        <f>CC8*'Consolidated RIN data'!CC93</f>
        <v>109049908.4272584</v>
      </c>
      <c r="CD12" s="14">
        <f>CD8*'Consolidated RIN data'!CD93</f>
        <v>126812450.62025197</v>
      </c>
      <c r="CE12" s="14">
        <f>CE8*'Consolidated RIN data'!CE93</f>
        <v>116885067.60830815</v>
      </c>
      <c r="CF12" s="14">
        <f>CF8*'Consolidated RIN data'!CF93</f>
        <v>114640198.46186861</v>
      </c>
      <c r="CG12" s="14">
        <f>CG8*'Consolidated RIN data'!CG93</f>
        <v>104504882.90297826</v>
      </c>
      <c r="CH12" s="14">
        <f>CH8*'Consolidated RIN data'!CH93</f>
        <v>86238363.800658911</v>
      </c>
      <c r="CI12" s="14">
        <f>CI8*'Consolidated RIN data'!CI93</f>
        <v>91512742.219708622</v>
      </c>
      <c r="CJ12" s="14">
        <f>CJ8*'Consolidated RIN data'!CJ93</f>
        <v>96414375.251999989</v>
      </c>
      <c r="CK12" s="14">
        <f>CK8*'Consolidated RIN data'!CK93</f>
        <v>118009546.242</v>
      </c>
      <c r="CL12" s="14">
        <f>CL8*'Consolidated RIN data'!CL93</f>
        <v>105267968.66599999</v>
      </c>
      <c r="CM12" s="14">
        <f>CM8*'Consolidated RIN data'!CM93</f>
        <v>90399577.74000001</v>
      </c>
      <c r="CN12" s="14">
        <f>CN8*'Consolidated RIN data'!CN93</f>
        <v>99574687.215000004</v>
      </c>
      <c r="CO12" s="14">
        <f>CO8*'Consolidated RIN data'!CO93</f>
        <v>103183027.686</v>
      </c>
      <c r="CP12" s="14">
        <f>CP8*'Consolidated RIN data'!CP93</f>
        <v>111052406.31200001</v>
      </c>
      <c r="CQ12" s="14">
        <f>CQ8*'Consolidated RIN data'!CQ93</f>
        <v>114020185.86000001</v>
      </c>
      <c r="CR12" s="14">
        <f>CR8*'Consolidated RIN data'!CR93</f>
        <v>138579238.35782617</v>
      </c>
      <c r="CS12" s="14">
        <f>CS8*'Consolidated RIN data'!CS93</f>
        <v>115839788.07809222</v>
      </c>
      <c r="CT12" s="14">
        <f>CT8*'Consolidated RIN data'!CT93</f>
        <v>142797722.1159645</v>
      </c>
      <c r="CU12" s="14">
        <f>CU8*'Consolidated RIN data'!CU93</f>
        <v>237473975.44</v>
      </c>
      <c r="CV12" s="14">
        <f>CV8*'Consolidated RIN data'!CV93</f>
        <v>167713754.995</v>
      </c>
      <c r="CW12" s="14">
        <f>CW8*'Consolidated RIN data'!CW93</f>
        <v>205115046.972</v>
      </c>
      <c r="CX12" s="14">
        <f>CX8*'Consolidated RIN data'!CX93</f>
        <v>233494477.824</v>
      </c>
      <c r="CY12" s="14">
        <f>CY8*'Consolidated RIN data'!CY93</f>
        <v>238455775.20000002</v>
      </c>
      <c r="CZ12" s="14">
        <f>CZ8*'Consolidated RIN data'!CZ93</f>
        <v>223886183.51700002</v>
      </c>
      <c r="DA12" s="14">
        <f>DA8*'Consolidated RIN data'!DA93</f>
        <v>206843689.72800002</v>
      </c>
      <c r="DB12" s="14">
        <f>DB8*'Consolidated RIN data'!DB93</f>
        <v>187628379.25500003</v>
      </c>
      <c r="DC12" s="14">
        <f>DC8*'Consolidated RIN data'!DC93</f>
        <v>164640034.92199999</v>
      </c>
      <c r="DD12" s="14">
        <f>DD8*'Consolidated RIN data'!DD93</f>
        <v>204687647.26410002</v>
      </c>
      <c r="DE12" s="14">
        <f>DE8*'Consolidated RIN data'!DE93</f>
        <v>207382224.37455001</v>
      </c>
      <c r="DF12" s="14">
        <f>DF8*'Consolidated RIN data'!DF93</f>
        <v>162143485.49600002</v>
      </c>
      <c r="DG12" s="14">
        <f>DG8*'Consolidated RIN data'!DG93</f>
        <v>176688450.87399998</v>
      </c>
      <c r="DH12" s="14">
        <f>DH8*'Consolidated RIN data'!DH93</f>
        <v>209502828.2414</v>
      </c>
      <c r="DI12" s="14">
        <f>DI8*'Consolidated RIN data'!DI93</f>
        <v>206596386.0783</v>
      </c>
      <c r="DJ12" s="14">
        <f>DJ8*'Consolidated RIN data'!DJ93</f>
        <v>203532231.52169999</v>
      </c>
      <c r="DK12" s="14">
        <f>DK8*'Consolidated RIN data'!DK93</f>
        <v>244072996.22034946</v>
      </c>
      <c r="DL12" s="14">
        <f>DL8*'Consolidated RIN data'!DL93</f>
        <v>219049334.58405855</v>
      </c>
      <c r="DM12" s="14">
        <f>DM8*'Consolidated RIN data'!DM93</f>
        <v>226962538.22597253</v>
      </c>
      <c r="DN12" s="14">
        <f>DN8*'Consolidated RIN data'!DN93</f>
        <v>237311316</v>
      </c>
      <c r="DO12" s="14">
        <f>DO8*'Consolidated RIN data'!DO93</f>
        <v>178993737</v>
      </c>
      <c r="DP12" s="14">
        <f>DP8*'Consolidated RIN data'!DP93</f>
        <v>177966516</v>
      </c>
      <c r="DQ12" s="14">
        <f>DQ8*'Consolidated RIN data'!DQ93</f>
        <v>214431858</v>
      </c>
      <c r="DR12" s="14">
        <f>DR8*'Consolidated RIN data'!DR93</f>
        <v>162154747.5</v>
      </c>
      <c r="DS12" s="14">
        <f>DS8*'Consolidated RIN data'!DS93</f>
        <v>185657782.5</v>
      </c>
      <c r="DT12" s="14">
        <f>DT8*'Consolidated RIN data'!DT93</f>
        <v>199116437.5</v>
      </c>
      <c r="DU12" s="14">
        <f>DU8*'Consolidated RIN data'!DU93</f>
        <v>196286730</v>
      </c>
      <c r="DV12" s="14">
        <f>DV8*'Consolidated RIN data'!DV93</f>
        <v>154786657.19999999</v>
      </c>
      <c r="DW12" s="14">
        <f>DW8*'Consolidated RIN data'!DW93</f>
        <v>192100101.75690925</v>
      </c>
      <c r="DX12" s="14">
        <f>DX8*'Consolidated RIN data'!DX93</f>
        <v>188250162.95580041</v>
      </c>
      <c r="DY12" s="14">
        <f>DY8*'Consolidated RIN data'!DY93</f>
        <v>210416858.68565479</v>
      </c>
      <c r="DZ12" s="14">
        <f>DZ8*'Consolidated RIN data'!DZ93</f>
        <v>192163221.56505713</v>
      </c>
      <c r="EA12" s="14">
        <f>EA8*'Consolidated RIN data'!EA93</f>
        <v>216653626.20000002</v>
      </c>
      <c r="EB12" s="14">
        <f>EB8*'Consolidated RIN data'!EB93</f>
        <v>225143290.45306671</v>
      </c>
      <c r="EC12" s="14">
        <f>EC8*'Consolidated RIN data'!EC93</f>
        <v>201260566.63008204</v>
      </c>
      <c r="ED12" s="14">
        <f>ED8*'Consolidated RIN data'!ED93</f>
        <v>206406444.72288543</v>
      </c>
      <c r="EE12" s="14">
        <f>EE8*'Consolidated RIN data'!EE93</f>
        <v>210671231.99999484</v>
      </c>
      <c r="EF12" s="14">
        <f>EF8*'Consolidated RIN data'!EF93</f>
        <v>196788905.00000384</v>
      </c>
      <c r="EG12" s="14">
        <f>EG8*'Consolidated RIN data'!EG93</f>
        <v>20235369.488817796</v>
      </c>
      <c r="EH12" s="14">
        <f>EH8*'Consolidated RIN data'!EH93</f>
        <v>20283591.0915595</v>
      </c>
      <c r="EI12" s="14">
        <f>EI8*'Consolidated RIN data'!EI93</f>
        <v>19028704.558093194</v>
      </c>
      <c r="EJ12" s="14">
        <f>EJ8*'Consolidated RIN data'!EJ93</f>
        <v>21757584.999298334</v>
      </c>
      <c r="EK12" s="14">
        <f>EK8*'Consolidated RIN data'!EK93</f>
        <v>19302438.998155475</v>
      </c>
      <c r="EL12" s="14">
        <f>EL8*'Consolidated RIN data'!EL93</f>
        <v>16968817.265684791</v>
      </c>
      <c r="EM12" s="14">
        <f>EM8*'Consolidated RIN data'!EM93</f>
        <v>15717640.163464339</v>
      </c>
      <c r="EN12" s="14">
        <f>EN8*'Consolidated RIN data'!EN93</f>
        <v>19108873.445255522</v>
      </c>
      <c r="EO12" s="14">
        <f>EO8*'Consolidated RIN data'!EO93</f>
        <v>19106302.379743535</v>
      </c>
      <c r="EP12" s="14">
        <f>EP8*'Consolidated RIN data'!EP93</f>
        <v>15599341.08478486</v>
      </c>
      <c r="EQ12" s="14">
        <f>EQ8*'Consolidated RIN data'!EQ93</f>
        <v>15478430.59376891</v>
      </c>
      <c r="ER12" s="14">
        <f>ER8*'Consolidated RIN data'!ER93</f>
        <v>14699143.932740368</v>
      </c>
      <c r="ES12" s="14">
        <f>ES8*'Consolidated RIN data'!ES93</f>
        <v>15278319.827320997</v>
      </c>
      <c r="ET12" s="14">
        <f>ET8*'Consolidated RIN data'!ET93</f>
        <v>17134132.648820642</v>
      </c>
      <c r="EU12" s="14">
        <f>EU8*'Consolidated RIN data'!EU93</f>
        <v>18235593.583854686</v>
      </c>
      <c r="EV12" s="14">
        <f>EV8*'Consolidated RIN data'!EV93</f>
        <v>17119693.286745928</v>
      </c>
      <c r="EW12" s="14">
        <f>EW8*'Consolidated RIN data'!EW93</f>
        <v>17373282.39957143</v>
      </c>
      <c r="EX12" s="14">
        <f>EX8*'Consolidated RIN data'!EX93</f>
        <v>14821657.404897364</v>
      </c>
      <c r="EY12" s="14">
        <f>EY8*'Consolidated RIN data'!EY93</f>
        <v>17186983.909115225</v>
      </c>
      <c r="EZ12" s="14">
        <f>EZ8*'Consolidated RIN data'!EZ93</f>
        <v>80443332.094001859</v>
      </c>
      <c r="FA12" s="14">
        <f>FA8*'Consolidated RIN data'!FA93</f>
        <v>95025646.526530951</v>
      </c>
      <c r="FB12" s="14">
        <f>FB8*'Consolidated RIN data'!FB93</f>
        <v>81850127.721740201</v>
      </c>
      <c r="FC12" s="14">
        <f>FC8*'Consolidated RIN data'!FC93</f>
        <v>119358793.62941194</v>
      </c>
      <c r="FD12" s="14">
        <f>FD8*'Consolidated RIN data'!FD93</f>
        <v>107246504.70367856</v>
      </c>
      <c r="FE12" s="14">
        <f>FE8*'Consolidated RIN data'!FE93</f>
        <v>91494776.323231354</v>
      </c>
      <c r="FF12" s="14">
        <f>FF8*'Consolidated RIN data'!FF93</f>
        <v>96324336.432473004</v>
      </c>
      <c r="FG12" s="14">
        <f>FG8*'Consolidated RIN data'!FG93</f>
        <v>104908294.33977765</v>
      </c>
      <c r="FH12" s="14">
        <f>FH8*'Consolidated RIN data'!FH93</f>
        <v>127203679.77559343</v>
      </c>
      <c r="FI12" s="14">
        <f>FI8*'Consolidated RIN data'!FI93</f>
        <v>104448171.64126278</v>
      </c>
      <c r="FJ12" s="14">
        <f>FJ8*'Consolidated RIN data'!FJ93</f>
        <v>103700337.99999999</v>
      </c>
      <c r="FK12" s="14">
        <f>FK8*'Consolidated RIN data'!FK93</f>
        <v>81712865.819419503</v>
      </c>
      <c r="FL12" s="14">
        <f>FL8*'Consolidated RIN data'!FL93</f>
        <v>112549869.16252954</v>
      </c>
      <c r="FM12" s="14">
        <f>FM8*'Consolidated RIN data'!FM93</f>
        <v>111084379.78812456</v>
      </c>
      <c r="FN12" s="14">
        <f>FN8*'Consolidated RIN data'!FN93</f>
        <v>109693578.80362846</v>
      </c>
      <c r="FO12" s="14">
        <f>FO8*'Consolidated RIN data'!FO93</f>
        <v>89424654.514440373</v>
      </c>
      <c r="FP12" s="14">
        <f>FP8*'Consolidated RIN data'!FP93</f>
        <v>103224631.17351423</v>
      </c>
      <c r="FQ12" s="14">
        <f>FQ8*'Consolidated RIN data'!FQ93</f>
        <v>112106572.16642365</v>
      </c>
      <c r="FR12" s="14">
        <f>FR8*'Consolidated RIN data'!FR93</f>
        <v>99114790.579963118</v>
      </c>
      <c r="FS12" s="14">
        <f>FS8*'Consolidated RIN data'!FS93</f>
        <v>121810419.60000001</v>
      </c>
      <c r="FT12" s="14">
        <f>FT8*'Consolidated RIN data'!FT93</f>
        <v>140452565.19999999</v>
      </c>
      <c r="FU12" s="14">
        <f>FU8*'Consolidated RIN data'!FU93</f>
        <v>101231856</v>
      </c>
      <c r="FV12" s="14">
        <f>FV8*'Consolidated RIN data'!FV93</f>
        <v>111093298.80000001</v>
      </c>
      <c r="FW12" s="14">
        <f>FW8*'Consolidated RIN data'!FW93</f>
        <v>149349698.40000001</v>
      </c>
      <c r="FX12" s="14">
        <f>FX8*'Consolidated RIN data'!FX93</f>
        <v>135190093.5</v>
      </c>
      <c r="FY12" s="14">
        <f>FY8*'Consolidated RIN data'!FY93</f>
        <v>109824305.3</v>
      </c>
      <c r="FZ12" s="14">
        <f>FZ8*'Consolidated RIN data'!FZ93</f>
        <v>121484867.80000001</v>
      </c>
      <c r="GA12" s="14">
        <f>GA8*'Consolidated RIN data'!GA93</f>
        <v>142756065.40000001</v>
      </c>
      <c r="GB12" s="14">
        <f>GB8*'Consolidated RIN data'!GB93</f>
        <v>105632254.3</v>
      </c>
      <c r="GC12" s="14">
        <f>GC8*'Consolidated RIN data'!GC93</f>
        <v>119326104.105</v>
      </c>
      <c r="GD12" s="14">
        <f>GD8*'Consolidated RIN data'!GD93</f>
        <v>132983327.295</v>
      </c>
      <c r="GE12" s="14">
        <f>GE8*'Consolidated RIN data'!GE93</f>
        <v>117774196.96000001</v>
      </c>
      <c r="GF12" s="14">
        <f>GF8*'Consolidated RIN data'!GF93</f>
        <v>132631066.09999998</v>
      </c>
      <c r="GG12" s="14">
        <f>GG8*'Consolidated RIN data'!GG93</f>
        <v>109660899.69999996</v>
      </c>
      <c r="GH12" s="14">
        <f>GH8*'Consolidated RIN data'!GH93</f>
        <v>116431136.03999999</v>
      </c>
      <c r="GI12" s="14">
        <f>GI8*'Consolidated RIN data'!GI93</f>
        <v>126039670.04799999</v>
      </c>
      <c r="GJ12" s="14">
        <f>GJ8*'Consolidated RIN data'!GJ93</f>
        <v>133690418.45999999</v>
      </c>
      <c r="GK12" s="14">
        <f>GK8*'Consolidated RIN data'!GK93</f>
        <v>134403217.37099999</v>
      </c>
      <c r="GL12" s="14">
        <f>GL8*'Consolidated RIN data'!GL93</f>
        <v>114752059.3599962</v>
      </c>
      <c r="GM12" s="14">
        <f>GM8*'Consolidated RIN data'!GM93</f>
        <v>109259567.18549645</v>
      </c>
      <c r="GN12" s="14">
        <f>GN8*'Consolidated RIN data'!GN93</f>
        <v>82905960.774997368</v>
      </c>
      <c r="GO12" s="14">
        <f>GO8*'Consolidated RIN data'!GO93</f>
        <v>113754945.52799465</v>
      </c>
      <c r="GP12" s="14">
        <f>GP8*'Consolidated RIN data'!GP93</f>
        <v>83853116.242498711</v>
      </c>
      <c r="GQ12" s="14">
        <f>GQ8*'Consolidated RIN data'!GQ93</f>
        <v>95229971.628997087</v>
      </c>
      <c r="GR12" s="14">
        <f>GR8*'Consolidated RIN data'!GR93</f>
        <v>83990434.20599623</v>
      </c>
      <c r="GS12" s="14">
        <f>GS8*'Consolidated RIN data'!GS93</f>
        <v>90696698.683295384</v>
      </c>
      <c r="GT12" s="14">
        <f>GT8*'Consolidated RIN data'!GT93</f>
        <v>107775984.12155855</v>
      </c>
      <c r="GU12" s="14">
        <f>GU8*'Consolidated RIN data'!GU93</f>
        <v>96612686.824812084</v>
      </c>
      <c r="GV12" s="14">
        <f>GV8*'Consolidated RIN data'!GV93</f>
        <v>122149257.4901785</v>
      </c>
      <c r="GW12" s="14">
        <f>GW8*'Consolidated RIN data'!GW93</f>
        <v>89098031.048304155</v>
      </c>
      <c r="GX12" s="14">
        <f>GX8*'Consolidated RIN data'!GX93</f>
        <v>124256145.12019625</v>
      </c>
      <c r="GY12" s="14">
        <f>GY8*'Consolidated RIN data'!GY93</f>
        <v>136680614.75925046</v>
      </c>
      <c r="GZ12" s="14">
        <f>GZ8*'Consolidated RIN data'!GZ93</f>
        <v>134261565.76942348</v>
      </c>
      <c r="HA12" s="14">
        <f>HA8*'Consolidated RIN data'!HA93</f>
        <v>99280922.710036084</v>
      </c>
      <c r="HB12" s="14">
        <f>HB8*'Consolidated RIN data'!HB93</f>
        <v>124263384.08469413</v>
      </c>
      <c r="HC12" s="14">
        <f>HC8*'Consolidated RIN data'!HC93</f>
        <v>138368676.55181995</v>
      </c>
      <c r="HD12" s="14">
        <f>HD8*'Consolidated RIN data'!HD93</f>
        <v>132973315.5900148</v>
      </c>
      <c r="HE12" s="14">
        <f>HE8*'Consolidated RIN data'!HE93</f>
        <v>33084813.194571599</v>
      </c>
      <c r="HF12" s="14">
        <f>HF8*'Consolidated RIN data'!HF93</f>
        <v>44198798.684017748</v>
      </c>
      <c r="HG12" s="14">
        <f>HG8*'Consolidated RIN data'!HG93</f>
        <v>45574245.403967001</v>
      </c>
      <c r="HH12" s="14">
        <f>HH8*'Consolidated RIN data'!HH93</f>
        <v>53358290.177281238</v>
      </c>
      <c r="HI12" s="14">
        <f>HI8*'Consolidated RIN data'!HI93</f>
        <v>55474234.514481299</v>
      </c>
      <c r="HJ12" s="14">
        <f>HJ8*'Consolidated RIN data'!HJ93</f>
        <v>38343427.999998607</v>
      </c>
      <c r="HK12" s="14">
        <f>HK8*'Consolidated RIN data'!HK93</f>
        <v>44542719.999998398</v>
      </c>
      <c r="HL12" s="14">
        <f>HL8*'Consolidated RIN data'!HL93</f>
        <v>38341915.999998629</v>
      </c>
      <c r="HM12" s="14">
        <f>HM8*'Consolidated RIN data'!HM93</f>
        <v>51894387.594767503</v>
      </c>
      <c r="HN12" s="14">
        <f>HN8*'Consolidated RIN data'!HN93</f>
        <v>39984348.222000003</v>
      </c>
      <c r="HO12" s="14">
        <f>HO8*'Consolidated RIN data'!HO93</f>
        <v>42914591.950000003</v>
      </c>
      <c r="HP12" s="14">
        <f>HP8*'Consolidated RIN data'!HP93</f>
        <v>39294345.519660406</v>
      </c>
      <c r="HQ12" s="14">
        <f>HQ8*'Consolidated RIN data'!HQ93</f>
        <v>45306264.087136574</v>
      </c>
      <c r="HR12" s="14">
        <f>HR8*'Consolidated RIN data'!HR93</f>
        <v>45975869.696757205</v>
      </c>
      <c r="HS12" s="14">
        <f>HS8*'Consolidated RIN data'!HS93</f>
        <v>44501080.555966005</v>
      </c>
      <c r="HT12" s="14">
        <f>HT8*'Consolidated RIN data'!HT93</f>
        <v>47991463.832800001</v>
      </c>
      <c r="HU12" s="14">
        <f>HU8*'Consolidated RIN data'!HU93</f>
        <v>54588504.423233353</v>
      </c>
      <c r="HV12" s="14">
        <f>HV8*'Consolidated RIN data'!HV93</f>
        <v>48066782.44773028</v>
      </c>
      <c r="HW12" s="14">
        <f>HW8*'Consolidated RIN data'!HW93</f>
        <v>55729042.962533981</v>
      </c>
      <c r="HX12" s="14">
        <f>HX8*'Consolidated RIN data'!HX93</f>
        <v>34211008.930166863</v>
      </c>
      <c r="HY12" s="14">
        <f>HY8*'Consolidated RIN data'!HY93</f>
        <v>41417402.599278986</v>
      </c>
      <c r="HZ12" s="14">
        <f>HZ8*'Consolidated RIN data'!HZ93</f>
        <v>43183207.021526523</v>
      </c>
      <c r="IA12" s="14">
        <f>IA8*'Consolidated RIN data'!IA93</f>
        <v>42661039.83337193</v>
      </c>
      <c r="IB12" s="14">
        <f>IB8*'Consolidated RIN data'!IB93</f>
        <v>39705671.830627017</v>
      </c>
      <c r="IC12" s="14">
        <f>IC8*'Consolidated RIN data'!IC93</f>
        <v>43179137.955721453</v>
      </c>
      <c r="ID12" s="14">
        <f>ID8*'Consolidated RIN data'!ID93</f>
        <v>56284286.220982328</v>
      </c>
      <c r="IE12" s="14">
        <f>IE8*'Consolidated RIN data'!IE93</f>
        <v>53341660.272430405</v>
      </c>
      <c r="IF12" s="14">
        <f>IF8*'Consolidated RIN data'!IF93</f>
        <v>56684654.540714301</v>
      </c>
      <c r="IG12" s="14">
        <f>IG8*'Consolidated RIN data'!IG93</f>
        <v>48666838.184581004</v>
      </c>
      <c r="IH12" s="14">
        <f>IH8*'Consolidated RIN data'!IH93</f>
        <v>40449678.448944375</v>
      </c>
      <c r="II12" s="14">
        <f>II8*'Consolidated RIN data'!II93</f>
        <v>32098841.893858489</v>
      </c>
      <c r="IJ12" s="14">
        <f>IJ8*'Consolidated RIN data'!IJ93</f>
        <v>34950532.968470179</v>
      </c>
      <c r="IK12" s="14">
        <f>IK8*'Consolidated RIN data'!IK93</f>
        <v>33405811.171816222</v>
      </c>
      <c r="IL12" s="14">
        <f>IL8*'Consolidated RIN data'!IL93</f>
        <v>25873018.691660814</v>
      </c>
      <c r="IM12" s="14">
        <f>IM8*'Consolidated RIN data'!IM93</f>
        <v>20352426.059412252</v>
      </c>
      <c r="IN12" s="14">
        <f>IN8*'Consolidated RIN data'!IN93</f>
        <v>26174258.43784</v>
      </c>
      <c r="IO12" s="14">
        <f>IO8*'Consolidated RIN data'!IO93</f>
        <v>22119042.81608</v>
      </c>
      <c r="IP12" s="14">
        <f>IP8*'Consolidated RIN data'!IP93</f>
        <v>23999827.0656</v>
      </c>
    </row>
    <row r="13" spans="1:250" s="18" customFormat="1">
      <c r="B13" s="18" t="s">
        <v>36</v>
      </c>
      <c r="C13" s="18" t="s">
        <v>37</v>
      </c>
      <c r="D13" s="132">
        <f ca="1">IFERROR(
OFFSET('Reliability Price Index'!$A$1,CELL("row",INDEX('Reliability Price Index'!$B$5:$JB$22,MATCH(D4,'Reliability Price Index'!$B$5:$B$22,0),1))-1,MATCH(VALUE("20"&amp;RIGHT(D5,2)),'Reliability Price Index'!$C4:$JB4,0)+1),
0)</f>
        <v>0.92123391008144229</v>
      </c>
      <c r="E13" s="132">
        <f ca="1">IFERROR(
OFFSET('Reliability Price Index'!$A$1,CELL("row",INDEX('Reliability Price Index'!$B$5:$JB$22,MATCH(E4,'Reliability Price Index'!$B$5:$B$22,0),1))-1,MATCH(VALUE("20"&amp;RIGHT(E5,2)),'Reliability Price Index'!$C4:$JB4,0)+1),
0)</f>
        <v>0.96039157275081255</v>
      </c>
      <c r="F13" s="132">
        <f ca="1">IFERROR(
OFFSET('Reliability Price Index'!$A$1,CELL("row",INDEX('Reliability Price Index'!$B$5:$JB$22,MATCH(F4,'Reliability Price Index'!$B$5:$B$22,0),1))-1,MATCH(VALUE("20"&amp;RIGHT(F5,2)),'Reliability Price Index'!$C4:$JB4,0)+1),
0)</f>
        <v>0.98755272319120546</v>
      </c>
      <c r="G13" s="132">
        <f ca="1">IFERROR(
OFFSET('Reliability Price Index'!$A$1,CELL("row",INDEX('Reliability Price Index'!$B$5:$JB$22,MATCH(G4,'Reliability Price Index'!$B$5:$B$22,0),1))-1,MATCH(VALUE("20"&amp;RIGHT(G5,2)),'Reliability Price Index'!$C4:$JB4,0)+1),
0)</f>
        <v>1.0235280944890246</v>
      </c>
      <c r="H13" s="132">
        <f ca="1">IFERROR(
OFFSET('Reliability Price Index'!$A$1,CELL("row",INDEX('Reliability Price Index'!$B$5:$JB$22,MATCH(H4,'Reliability Price Index'!$B$5:$B$22,0),1))-1,MATCH(VALUE("20"&amp;RIGHT(H5,2)),'Reliability Price Index'!$C4:$JB4,0)+1),
0)</f>
        <v>1.0301316100367075</v>
      </c>
      <c r="I13" s="132">
        <f ca="1">IFERROR(
OFFSET('Reliability Price Index'!$A$1,CELL("row",INDEX('Reliability Price Index'!$B$5:$JB$22,MATCH(I4,'Reliability Price Index'!$B$5:$B$22,0),1))-1,MATCH(VALUE("20"&amp;RIGHT(I5,2)),'Reliability Price Index'!$C4:$JB4,0)+1),
0)</f>
        <v>1.0530975434347607</v>
      </c>
      <c r="J13" s="132">
        <f ca="1">IFERROR(
OFFSET('Reliability Price Index'!$A$1,CELL("row",INDEX('Reliability Price Index'!$B$5:$JB$22,MATCH(J4,'Reliability Price Index'!$B$5:$B$22,0),1))-1,MATCH(VALUE("20"&amp;RIGHT(J5,2)),'Reliability Price Index'!$C4:$JB4,0)+1),
0)</f>
        <v>1.0378245404024748</v>
      </c>
      <c r="K13" s="132">
        <f ca="1">IFERROR(
OFFSET('Reliability Price Index'!$A$1,CELL("row",INDEX('Reliability Price Index'!$B$5:$JB$22,MATCH(K4,'Reliability Price Index'!$B$5:$B$22,0),1))-1,MATCH(VALUE("20"&amp;RIGHT(K5,2)),'Reliability Price Index'!$C4:$JB4,0)+1),
0)</f>
        <v>1.041611184457611</v>
      </c>
      <c r="L13" s="132">
        <f ca="1">IFERROR(
OFFSET('Reliability Price Index'!$A$1,CELL("row",INDEX('Reliability Price Index'!$B$5:$JB$22,MATCH(L4,'Reliability Price Index'!$B$5:$B$22,0),1))-1,MATCH(VALUE("20"&amp;RIGHT(L5,2)),'Reliability Price Index'!$C4:$JB4,0)+1),
0)</f>
        <v>1.0315992044441848</v>
      </c>
      <c r="M13" s="132">
        <f ca="1">IFERROR(
OFFSET('Reliability Price Index'!$A$1,CELL("row",INDEX('Reliability Price Index'!$B$5:$JB$22,MATCH(M4,'Reliability Price Index'!$B$5:$B$22,0),1))-1,MATCH(VALUE("20"&amp;RIGHT(M5,2)),'Reliability Price Index'!$C4:$JB4,0)+1),
0)</f>
        <v>1.0389639294682385</v>
      </c>
      <c r="N13" s="132">
        <f ca="1">IFERROR(
OFFSET('Reliability Price Index'!$A$1,CELL("row",INDEX('Reliability Price Index'!$B$5:$JB$22,MATCH(N4,'Reliability Price Index'!$B$5:$B$22,0),1))-1,MATCH(VALUE("20"&amp;RIGHT(N5,2)),'Reliability Price Index'!$C4:$JB4,0)+1),
0)</f>
        <v>1.0494638875221676</v>
      </c>
      <c r="O13" s="132">
        <f ca="1">IFERROR(
OFFSET('Reliability Price Index'!$A$1,CELL("row",INDEX('Reliability Price Index'!$B$5:$JB$22,MATCH(O4,'Reliability Price Index'!$B$5:$B$22,0),1))-1,MATCH(VALUE("20"&amp;RIGHT(O5,2)),'Reliability Price Index'!$C4:$JB4,0)+1),
0)</f>
        <v>1.0301642368010209</v>
      </c>
      <c r="P13" s="132">
        <f ca="1">IFERROR(
OFFSET('Reliability Price Index'!$A$1,CELL("row",INDEX('Reliability Price Index'!$B$5:$JB$22,MATCH(P4,'Reliability Price Index'!$B$5:$B$22,0),1))-1,MATCH(VALUE("20"&amp;RIGHT(P5,2)),'Reliability Price Index'!$C4:$JB4,0)+1),
0)</f>
        <v>0.99036279741987743</v>
      </c>
      <c r="Q13" s="132">
        <f ca="1">IFERROR(
OFFSET('Reliability Price Index'!$A$1,CELL("row",INDEX('Reliability Price Index'!$B$5:$JB$22,MATCH(Q4,'Reliability Price Index'!$B$5:$B$22,0),1))-1,MATCH(VALUE("20"&amp;RIGHT(Q5,2)),'Reliability Price Index'!$C4:$JB4,0)+1),
0)</f>
        <v>0.99525293403162962</v>
      </c>
      <c r="R13" s="132">
        <f ca="1">IFERROR(
OFFSET('Reliability Price Index'!$A$1,CELL("row",INDEX('Reliability Price Index'!$B$5:$JB$22,MATCH(R4,'Reliability Price Index'!$B$5:$B$22,0),1))-1,MATCH(VALUE("20"&amp;RIGHT(R5,2)),'Reliability Price Index'!$C4:$JB4,0)+1),
0)</f>
        <v>0.97902754755858301</v>
      </c>
      <c r="S13" s="132">
        <f ca="1">IFERROR(
OFFSET('Reliability Price Index'!$A$1,CELL("row",INDEX('Reliability Price Index'!$B$5:$JB$22,MATCH(S4,'Reliability Price Index'!$B$5:$B$22,0),1))-1,MATCH(VALUE("20"&amp;RIGHT(S5,2)),'Reliability Price Index'!$C4:$JB4,0)+1),
0)</f>
        <v>0.95458279189599948</v>
      </c>
      <c r="T13" s="132">
        <f ca="1">IFERROR(
OFFSET('Reliability Price Index'!$A$1,CELL("row",INDEX('Reliability Price Index'!$B$5:$JB$22,MATCH(T4,'Reliability Price Index'!$B$5:$B$22,0),1))-1,MATCH(VALUE("20"&amp;RIGHT(T5,2)),'Reliability Price Index'!$C4:$JB4,0)+1),
0)</f>
        <v>0.97698000638930549</v>
      </c>
      <c r="U13" s="132">
        <f ca="1">IFERROR(
OFFSET('Reliability Price Index'!$A$1,CELL("row",INDEX('Reliability Price Index'!$B$5:$JB$22,MATCH(U4,'Reliability Price Index'!$B$5:$B$22,0),1))-1,MATCH(VALUE("20"&amp;RIGHT(U5,2)),'Reliability Price Index'!$C4:$JB4,0)+1),
0)</f>
        <v>1.0735812532625422</v>
      </c>
      <c r="V13" s="132">
        <f ca="1">IFERROR(
OFFSET('Reliability Price Index'!$A$1,CELL("row",INDEX('Reliability Price Index'!$B$5:$JB$22,MATCH(V4,'Reliability Price Index'!$B$5:$B$22,0),1))-1,MATCH(VALUE("20"&amp;RIGHT(V5,2)),'Reliability Price Index'!$C4:$JB4,0)+1),
0)</f>
        <v>1.1088771466350589</v>
      </c>
      <c r="W13" s="132">
        <f ca="1">IFERROR(
OFFSET('Reliability Price Index'!$A$1,CELL("row",INDEX('Reliability Price Index'!$B$5:$JB$22,MATCH(W4,'Reliability Price Index'!$B$5:$B$22,0),1))-1,MATCH(VALUE("20"&amp;RIGHT(W5,2)),'Reliability Price Index'!$C4:$JB4,0)+1),
0)</f>
        <v>1.0887328096034525</v>
      </c>
      <c r="X13" s="132">
        <f ca="1">IFERROR(
OFFSET('Reliability Price Index'!$A$1,CELL("row",INDEX('Reliability Price Index'!$B$5:$JB$22,MATCH(X4,'Reliability Price Index'!$B$5:$B$22,0),1))-1,MATCH(VALUE("20"&amp;RIGHT(X5,2)),'Reliability Price Index'!$C4:$JB4,0)+1),
0)</f>
        <v>1.131685034698553</v>
      </c>
      <c r="Y13" s="132">
        <f ca="1">IFERROR(
OFFSET('Reliability Price Index'!$A$1,CELL("row",INDEX('Reliability Price Index'!$B$5:$JB$22,MATCH(Y4,'Reliability Price Index'!$B$5:$B$22,0),1))-1,MATCH(VALUE("20"&amp;RIGHT(Y5,2)),'Reliability Price Index'!$C4:$JB4,0)+1),
0)</f>
        <v>1.1618613408823772</v>
      </c>
      <c r="Z13" s="132">
        <f ca="1">IFERROR(
OFFSET('Reliability Price Index'!$A$1,CELL("row",INDEX('Reliability Price Index'!$B$5:$JB$22,MATCH(Z4,'Reliability Price Index'!$B$5:$B$22,0),1))-1,MATCH(VALUE("20"&amp;RIGHT(Z5,2)),'Reliability Price Index'!$C4:$JB4,0)+1),
0)</f>
        <v>1.1992876576452673</v>
      </c>
      <c r="AA13" s="132">
        <f ca="1">IFERROR(
OFFSET('Reliability Price Index'!$A$1,CELL("row",INDEX('Reliability Price Index'!$B$5:$JB$22,MATCH(AA4,'Reliability Price Index'!$B$5:$B$22,0),1))-1,MATCH(VALUE("20"&amp;RIGHT(AA5,2)),'Reliability Price Index'!$C4:$JB4,0)+1),
0)</f>
        <v>1.2261313749535532</v>
      </c>
      <c r="AB13" s="132">
        <f ca="1">IFERROR(
OFFSET('Reliability Price Index'!$A$1,CELL("row",INDEX('Reliability Price Index'!$B$5:$JB$22,MATCH(AB4,'Reliability Price Index'!$B$5:$B$22,0),1))-1,MATCH(VALUE("20"&amp;RIGHT(AB5,2)),'Reliability Price Index'!$C4:$JB4,0)+1),
0)</f>
        <v>1.2592409015565444</v>
      </c>
      <c r="AC13" s="132">
        <f ca="1">IFERROR(
OFFSET('Reliability Price Index'!$A$1,CELL("row",INDEX('Reliability Price Index'!$B$5:$JB$22,MATCH(AC4,'Reliability Price Index'!$B$5:$B$22,0),1))-1,MATCH(VALUE("20"&amp;RIGHT(AC5,2)),'Reliability Price Index'!$C4:$JB4,0)+1),
0)</f>
        <v>1.2400758150112701</v>
      </c>
      <c r="AD13" s="132">
        <f ca="1">IFERROR(
OFFSET('Reliability Price Index'!$A$1,CELL("row",INDEX('Reliability Price Index'!$B$5:$JB$22,MATCH(AD4,'Reliability Price Index'!$B$5:$B$22,0),1))-1,MATCH(VALUE("20"&amp;RIGHT(AD5,2)),'Reliability Price Index'!$C4:$JB4,0)+1),
0)</f>
        <v>1.1240374425393342</v>
      </c>
      <c r="AE13" s="132">
        <f ca="1">IFERROR(
OFFSET('Reliability Price Index'!$A$1,CELL("row",INDEX('Reliability Price Index'!$B$5:$JB$22,MATCH(AE4,'Reliability Price Index'!$B$5:$B$22,0),1))-1,MATCH(VALUE("20"&amp;RIGHT(AE5,2)),'Reliability Price Index'!$C4:$JB4,0)+1),
0)</f>
        <v>1.1150298687376379</v>
      </c>
      <c r="AF13" s="132">
        <f ca="1">IFERROR(
OFFSET('Reliability Price Index'!$A$1,CELL("row",INDEX('Reliability Price Index'!$B$5:$JB$22,MATCH(AF4,'Reliability Price Index'!$B$5:$B$22,0),1))-1,MATCH(VALUE("20"&amp;RIGHT(AF5,2)),'Reliability Price Index'!$C4:$JB4,0)+1),
0)</f>
        <v>1.1158087181465848</v>
      </c>
      <c r="AG13" s="132">
        <f ca="1">IFERROR(
OFFSET('Reliability Price Index'!$A$1,CELL("row",INDEX('Reliability Price Index'!$B$5:$JB$22,MATCH(AG4,'Reliability Price Index'!$B$5:$B$22,0),1))-1,MATCH(VALUE("20"&amp;RIGHT(AG5,2)),'Reliability Price Index'!$C4:$JB4,0)+1),
0)</f>
        <v>1.1406313142989659</v>
      </c>
      <c r="AH13" s="132">
        <f ca="1">IFERROR(
OFFSET('Reliability Price Index'!$A$1,CELL("row",INDEX('Reliability Price Index'!$B$5:$JB$22,MATCH(AH4,'Reliability Price Index'!$B$5:$B$22,0),1))-1,MATCH(VALUE("20"&amp;RIGHT(AH5,2)),'Reliability Price Index'!$C4:$JB4,0)+1),
0)</f>
        <v>1.1428937670372492</v>
      </c>
      <c r="AI13" s="132">
        <f ca="1">IFERROR(
OFFSET('Reliability Price Index'!$A$1,CELL("row",INDEX('Reliability Price Index'!$B$5:$JB$22,MATCH(AI4,'Reliability Price Index'!$B$5:$B$22,0),1))-1,MATCH(VALUE("20"&amp;RIGHT(AI5,2)),'Reliability Price Index'!$C4:$JB4,0)+1),
0)</f>
        <v>1.1451227995970099</v>
      </c>
      <c r="AJ13" s="132">
        <f ca="1">IFERROR(
OFFSET('Reliability Price Index'!$A$1,CELL("row",INDEX('Reliability Price Index'!$B$5:$JB$22,MATCH(AJ4,'Reliability Price Index'!$B$5:$B$22,0),1))-1,MATCH(VALUE("20"&amp;RIGHT(AJ5,2)),'Reliability Price Index'!$C4:$JB4,0)+1),
0)</f>
        <v>1.1531337945063018</v>
      </c>
      <c r="AK13" s="132">
        <f ca="1">IFERROR(
OFFSET('Reliability Price Index'!$A$1,CELL("row",INDEX('Reliability Price Index'!$B$5:$JB$22,MATCH(AK4,'Reliability Price Index'!$B$5:$B$22,0),1))-1,MATCH(VALUE("20"&amp;RIGHT(AK5,2)),'Reliability Price Index'!$C4:$JB4,0)+1),
0)</f>
        <v>1.145467000213193</v>
      </c>
      <c r="AL13" s="132">
        <f ca="1">IFERROR(
OFFSET('Reliability Price Index'!$A$1,CELL("row",INDEX('Reliability Price Index'!$B$5:$JB$22,MATCH(AL4,'Reliability Price Index'!$B$5:$B$22,0),1))-1,MATCH(VALUE("20"&amp;RIGHT(AL5,2)),'Reliability Price Index'!$C4:$JB4,0)+1),
0)</f>
        <v>1.121480652311484</v>
      </c>
      <c r="AM13" s="132">
        <f ca="1">IFERROR(
OFFSET('Reliability Price Index'!$A$1,CELL("row",INDEX('Reliability Price Index'!$B$5:$JB$22,MATCH(AM4,'Reliability Price Index'!$B$5:$B$22,0),1))-1,MATCH(VALUE("20"&amp;RIGHT(AM5,2)),'Reliability Price Index'!$C4:$JB4,0)+1),
0)</f>
        <v>1.1387640612556338</v>
      </c>
      <c r="AN13" s="132">
        <f ca="1">IFERROR(
OFFSET('Reliability Price Index'!$A$1,CELL("row",INDEX('Reliability Price Index'!$B$5:$JB$22,MATCH(AN4,'Reliability Price Index'!$B$5:$B$22,0),1))-1,MATCH(VALUE("20"&amp;RIGHT(AN5,2)),'Reliability Price Index'!$C4:$JB4,0)+1),
0)</f>
        <v>1.2490303817457906</v>
      </c>
      <c r="AO13" s="132">
        <f ca="1">IFERROR(
OFFSET('Reliability Price Index'!$A$1,CELL("row",INDEX('Reliability Price Index'!$B$5:$JB$22,MATCH(AO4,'Reliability Price Index'!$B$5:$B$22,0),1))-1,MATCH(VALUE("20"&amp;RIGHT(AO5,2)),'Reliability Price Index'!$C4:$JB4,0)+1),
0)</f>
        <v>1.2894378661519306</v>
      </c>
      <c r="AP13" s="132">
        <f ca="1">IFERROR(
OFFSET('Reliability Price Index'!$A$1,CELL("row",INDEX('Reliability Price Index'!$B$5:$JB$22,MATCH(AP4,'Reliability Price Index'!$B$5:$B$22,0),1))-1,MATCH(VALUE("20"&amp;RIGHT(AP5,2)),'Reliability Price Index'!$C4:$JB4,0)+1),
0)</f>
        <v>1.1973543770201287</v>
      </c>
      <c r="AQ13" s="132">
        <f ca="1">IFERROR(
OFFSET('Reliability Price Index'!$A$1,CELL("row",INDEX('Reliability Price Index'!$B$5:$JB$22,MATCH(AQ4,'Reliability Price Index'!$B$5:$B$22,0),1))-1,MATCH(VALUE("20"&amp;RIGHT(AQ5,2)),'Reliability Price Index'!$C4:$JB4,0)+1),
0)</f>
        <v>1.2287799387672176</v>
      </c>
      <c r="AR13" s="132">
        <f ca="1">IFERROR(
OFFSET('Reliability Price Index'!$A$1,CELL("row",INDEX('Reliability Price Index'!$B$5:$JB$22,MATCH(AR4,'Reliability Price Index'!$B$5:$B$22,0),1))-1,MATCH(VALUE("20"&amp;RIGHT(AR5,2)),'Reliability Price Index'!$C4:$JB4,0)+1),
0)</f>
        <v>1.2716213872771365</v>
      </c>
      <c r="AS13" s="132">
        <f ca="1">IFERROR(
OFFSET('Reliability Price Index'!$A$1,CELL("row",INDEX('Reliability Price Index'!$B$5:$JB$22,MATCH(AS4,'Reliability Price Index'!$B$5:$B$22,0),1))-1,MATCH(VALUE("20"&amp;RIGHT(AS5,2)),'Reliability Price Index'!$C4:$JB4,0)+1),
0)</f>
        <v>1.2611635532019727</v>
      </c>
      <c r="AT13" s="132">
        <f ca="1">IFERROR(
OFFSET('Reliability Price Index'!$A$1,CELL("row",INDEX('Reliability Price Index'!$B$5:$JB$22,MATCH(AT4,'Reliability Price Index'!$B$5:$B$22,0),1))-1,MATCH(VALUE("20"&amp;RIGHT(AT5,2)),'Reliability Price Index'!$C4:$JB4,0)+1),
0)</f>
        <v>1.3053735145600793</v>
      </c>
      <c r="AU13" s="132">
        <f ca="1">IFERROR(
OFFSET('Reliability Price Index'!$A$1,CELL("row",INDEX('Reliability Price Index'!$B$5:$JB$22,MATCH(AU4,'Reliability Price Index'!$B$5:$B$22,0),1))-1,MATCH(VALUE("20"&amp;RIGHT(AU5,2)),'Reliability Price Index'!$C4:$JB4,0)+1),
0)</f>
        <v>1.3266837544540544</v>
      </c>
      <c r="AV13" s="132">
        <f ca="1">IFERROR(
OFFSET('Reliability Price Index'!$A$1,CELL("row",INDEX('Reliability Price Index'!$B$5:$JB$22,MATCH(AV4,'Reliability Price Index'!$B$5:$B$22,0),1))-1,MATCH(VALUE("20"&amp;RIGHT(AV5,2)),'Reliability Price Index'!$C4:$JB4,0)+1),
0)</f>
        <v>1.3192084086110656</v>
      </c>
      <c r="AW13" s="132">
        <f ca="1">IFERROR(
OFFSET('Reliability Price Index'!$A$1,CELL("row",INDEX('Reliability Price Index'!$B$5:$JB$22,MATCH(AW4,'Reliability Price Index'!$B$5:$B$22,0),1))-1,MATCH(VALUE("20"&amp;RIGHT(AW5,2)),'Reliability Price Index'!$C4:$JB4,0)+1),
0)</f>
        <v>1.3102163126457804</v>
      </c>
      <c r="AX13" s="132">
        <f ca="1">IFERROR(
OFFSET('Reliability Price Index'!$A$1,CELL("row",INDEX('Reliability Price Index'!$B$5:$JB$22,MATCH(AX4,'Reliability Price Index'!$B$5:$B$22,0),1))-1,MATCH(VALUE("20"&amp;RIGHT(AX5,2)),'Reliability Price Index'!$C4:$JB4,0)+1),
0)</f>
        <v>1.3330193037250111</v>
      </c>
      <c r="AY13" s="132">
        <f ca="1">IFERROR(
OFFSET('Reliability Price Index'!$A$1,CELL("row",INDEX('Reliability Price Index'!$B$5:$JB$22,MATCH(AY4,'Reliability Price Index'!$B$5:$B$22,0),1))-1,MATCH(VALUE("20"&amp;RIGHT(AY5,2)),'Reliability Price Index'!$C4:$JB4,0)+1),
0)</f>
        <v>1.3477258881744751</v>
      </c>
      <c r="AZ13" s="132">
        <f ca="1">IFERROR(
OFFSET('Reliability Price Index'!$A$1,CELL("row",INDEX('Reliability Price Index'!$B$5:$JB$22,MATCH(AZ4,'Reliability Price Index'!$B$5:$B$22,0),1))-1,MATCH(VALUE("20"&amp;RIGHT(AZ5,2)),'Reliability Price Index'!$C4:$JB4,0)+1),
0)</f>
        <v>1.3179428843990204</v>
      </c>
      <c r="BA13" s="132">
        <f ca="1">IFERROR(
OFFSET('Reliability Price Index'!$A$1,CELL("row",INDEX('Reliability Price Index'!$B$5:$JB$22,MATCH(BA4,'Reliability Price Index'!$B$5:$B$22,0),1))-1,MATCH(VALUE("20"&amp;RIGHT(BA5,2)),'Reliability Price Index'!$C4:$JB4,0)+1),
0)</f>
        <v>1.3376621198810494</v>
      </c>
      <c r="BB13" s="132">
        <f ca="1">IFERROR(
OFFSET('Reliability Price Index'!$A$1,CELL("row",INDEX('Reliability Price Index'!$B$5:$JB$22,MATCH(BB4,'Reliability Price Index'!$B$5:$B$22,0),1))-1,MATCH(VALUE("20"&amp;RIGHT(BB5,2)),'Reliability Price Index'!$C4:$JB4,0)+1),
0)</f>
        <v>1.333963062893454</v>
      </c>
      <c r="BC13" s="132">
        <f ca="1">IFERROR(
OFFSET('Reliability Price Index'!$A$1,CELL("row",INDEX('Reliability Price Index'!$B$5:$JB$22,MATCH(BC4,'Reliability Price Index'!$B$5:$B$22,0),1))-1,MATCH(VALUE("20"&amp;RIGHT(BC5,2)),'Reliability Price Index'!$C4:$JB4,0)+1),
0)</f>
        <v>1.343223519873576</v>
      </c>
      <c r="BD13" s="132">
        <f ca="1">IFERROR(
OFFSET('Reliability Price Index'!$A$1,CELL("row",INDEX('Reliability Price Index'!$B$5:$JB$22,MATCH(BD4,'Reliability Price Index'!$B$5:$B$22,0),1))-1,MATCH(VALUE("20"&amp;RIGHT(BD5,2)),'Reliability Price Index'!$C4:$JB4,0)+1),
0)</f>
        <v>1.1661874341939336</v>
      </c>
      <c r="BE13" s="132">
        <f ca="1">IFERROR(
OFFSET('Reliability Price Index'!$A$1,CELL("row",INDEX('Reliability Price Index'!$B$5:$JB$22,MATCH(BE4,'Reliability Price Index'!$B$5:$B$22,0),1))-1,MATCH(VALUE("20"&amp;RIGHT(BE5,2)),'Reliability Price Index'!$C4:$JB4,0)+1),
0)</f>
        <v>1.1848153336824527</v>
      </c>
      <c r="BF13" s="132">
        <f ca="1">IFERROR(
OFFSET('Reliability Price Index'!$A$1,CELL("row",INDEX('Reliability Price Index'!$B$5:$JB$22,MATCH(BF4,'Reliability Price Index'!$B$5:$B$22,0),1))-1,MATCH(VALUE("20"&amp;RIGHT(BF5,2)),'Reliability Price Index'!$C4:$JB4,0)+1),
0)</f>
        <v>1.258637297107382</v>
      </c>
      <c r="BG13" s="132">
        <f ca="1">IFERROR(
OFFSET('Reliability Price Index'!$A$1,CELL("row",INDEX('Reliability Price Index'!$B$5:$JB$22,MATCH(BG4,'Reliability Price Index'!$B$5:$B$22,0),1))-1,MATCH(VALUE("20"&amp;RIGHT(BG5,2)),'Reliability Price Index'!$C4:$JB4,0)+1),
0)</f>
        <v>1.4016744648587289</v>
      </c>
      <c r="BH13" s="132">
        <f ca="1">IFERROR(
OFFSET('Reliability Price Index'!$A$1,CELL("row",INDEX('Reliability Price Index'!$B$5:$JB$22,MATCH(BH4,'Reliability Price Index'!$B$5:$B$22,0),1))-1,MATCH(VALUE("20"&amp;RIGHT(BH5,2)),'Reliability Price Index'!$C4:$JB4,0)+1),
0)</f>
        <v>1.4725455209609182</v>
      </c>
      <c r="BI13" s="132">
        <f ca="1">IFERROR(
OFFSET('Reliability Price Index'!$A$1,CELL("row",INDEX('Reliability Price Index'!$B$5:$JB$22,MATCH(BI4,'Reliability Price Index'!$B$5:$B$22,0),1))-1,MATCH(VALUE("20"&amp;RIGHT(BI5,2)),'Reliability Price Index'!$C4:$JB4,0)+1),
0)</f>
        <v>1.2499542302926676</v>
      </c>
      <c r="BJ13" s="132">
        <f ca="1">IFERROR(
OFFSET('Reliability Price Index'!$A$1,CELL("row",INDEX('Reliability Price Index'!$B$5:$JB$22,MATCH(BJ4,'Reliability Price Index'!$B$5:$B$22,0),1))-1,MATCH(VALUE("20"&amp;RIGHT(BJ5,2)),'Reliability Price Index'!$C4:$JB4,0)+1),
0)</f>
        <v>1.3075513670470502</v>
      </c>
      <c r="BK13" s="132">
        <f ca="1">IFERROR(
OFFSET('Reliability Price Index'!$A$1,CELL("row",INDEX('Reliability Price Index'!$B$5:$JB$22,MATCH(BK4,'Reliability Price Index'!$B$5:$B$22,0),1))-1,MATCH(VALUE("20"&amp;RIGHT(BK5,2)),'Reliability Price Index'!$C4:$JB4,0)+1),
0)</f>
        <v>1.3577948556814128</v>
      </c>
      <c r="BL13" s="132">
        <f ca="1">IFERROR(
OFFSET('Reliability Price Index'!$A$1,CELL("row",INDEX('Reliability Price Index'!$B$5:$JB$22,MATCH(BL4,'Reliability Price Index'!$B$5:$B$22,0),1))-1,MATCH(VALUE("20"&amp;RIGHT(BL5,2)),'Reliability Price Index'!$C4:$JB4,0)+1),
0)</f>
        <v>1.3303117900290107</v>
      </c>
      <c r="BM13" s="132">
        <f ca="1">IFERROR(
OFFSET('Reliability Price Index'!$A$1,CELL("row",INDEX('Reliability Price Index'!$B$5:$JB$22,MATCH(BM4,'Reliability Price Index'!$B$5:$B$22,0),1))-1,MATCH(VALUE("20"&amp;RIGHT(BM5,2)),'Reliability Price Index'!$C4:$JB4,0)+1),
0)</f>
        <v>1.3623956171319154</v>
      </c>
      <c r="BN13" s="132">
        <f ca="1">IFERROR(
OFFSET('Reliability Price Index'!$A$1,CELL("row",INDEX('Reliability Price Index'!$B$5:$JB$22,MATCH(BN4,'Reliability Price Index'!$B$5:$B$22,0),1))-1,MATCH(VALUE("20"&amp;RIGHT(BN5,2)),'Reliability Price Index'!$C4:$JB4,0)+1),
0)</f>
        <v>1.3978545182209723</v>
      </c>
      <c r="BO13" s="132">
        <f ca="1">IFERROR(
OFFSET('Reliability Price Index'!$A$1,CELL("row",INDEX('Reliability Price Index'!$B$5:$JB$22,MATCH(BO4,'Reliability Price Index'!$B$5:$B$22,0),1))-1,MATCH(VALUE("20"&amp;RIGHT(BO5,2)),'Reliability Price Index'!$C4:$JB4,0)+1),
0)</f>
        <v>1.3374484606042236</v>
      </c>
      <c r="BP13" s="132">
        <f ca="1">IFERROR(
OFFSET('Reliability Price Index'!$A$1,CELL("row",INDEX('Reliability Price Index'!$B$5:$JB$22,MATCH(BP4,'Reliability Price Index'!$B$5:$B$22,0),1))-1,MATCH(VALUE("20"&amp;RIGHT(BP5,2)),'Reliability Price Index'!$C4:$JB4,0)+1),
0)</f>
        <v>1.2934373105206252</v>
      </c>
      <c r="BQ13" s="132">
        <f ca="1">IFERROR(
OFFSET('Reliability Price Index'!$A$1,CELL("row",INDEX('Reliability Price Index'!$B$5:$JB$22,MATCH(BQ4,'Reliability Price Index'!$B$5:$B$22,0),1))-1,MATCH(VALUE("20"&amp;RIGHT(BQ5,2)),'Reliability Price Index'!$C4:$JB4,0)+1),
0)</f>
        <v>1.2743874442795522</v>
      </c>
      <c r="BR13" s="132">
        <f ca="1">IFERROR(
OFFSET('Reliability Price Index'!$A$1,CELL("row",INDEX('Reliability Price Index'!$B$5:$JB$22,MATCH(BR4,'Reliability Price Index'!$B$5:$B$22,0),1))-1,MATCH(VALUE("20"&amp;RIGHT(BR5,2)),'Reliability Price Index'!$C4:$JB4,0)+1),
0)</f>
        <v>1.3047178388024765</v>
      </c>
      <c r="BS13" s="132">
        <f ca="1">IFERROR(
OFFSET('Reliability Price Index'!$A$1,CELL("row",INDEX('Reliability Price Index'!$B$5:$JB$22,MATCH(BS4,'Reliability Price Index'!$B$5:$B$22,0),1))-1,MATCH(VALUE("20"&amp;RIGHT(BS5,2)),'Reliability Price Index'!$C4:$JB4,0)+1),
0)</f>
        <v>1.3415604198865738</v>
      </c>
      <c r="BT13" s="132">
        <f ca="1">IFERROR(
OFFSET('Reliability Price Index'!$A$1,CELL("row",INDEX('Reliability Price Index'!$B$5:$JB$22,MATCH(BT4,'Reliability Price Index'!$B$5:$B$22,0),1))-1,MATCH(VALUE("20"&amp;RIGHT(BT5,2)),'Reliability Price Index'!$C4:$JB4,0)+1),
0)</f>
        <v>1.3455835065640567</v>
      </c>
      <c r="BU13" s="132">
        <f ca="1">IFERROR(
OFFSET('Reliability Price Index'!$A$1,CELL("row",INDEX('Reliability Price Index'!$B$5:$JB$22,MATCH(BU4,'Reliability Price Index'!$B$5:$B$22,0),1))-1,MATCH(VALUE("20"&amp;RIGHT(BU5,2)),'Reliability Price Index'!$C4:$JB4,0)+1),
0)</f>
        <v>1.3443234191969287</v>
      </c>
      <c r="BV13" s="132">
        <f ca="1">IFERROR(
OFFSET('Reliability Price Index'!$A$1,CELL("row",INDEX('Reliability Price Index'!$B$5:$JB$22,MATCH(BV4,'Reliability Price Index'!$B$5:$B$22,0),1))-1,MATCH(VALUE("20"&amp;RIGHT(BV5,2)),'Reliability Price Index'!$C4:$JB4,0)+1),
0)</f>
        <v>1.3468932193515699</v>
      </c>
      <c r="BW13" s="132">
        <f ca="1">IFERROR(
OFFSET('Reliability Price Index'!$A$1,CELL("row",INDEX('Reliability Price Index'!$B$5:$JB$22,MATCH(BW4,'Reliability Price Index'!$B$5:$B$22,0),1))-1,MATCH(VALUE("20"&amp;RIGHT(BW5,2)),'Reliability Price Index'!$C4:$JB4,0)+1),
0)</f>
        <v>1.3320825934407583</v>
      </c>
      <c r="BX13" s="132">
        <f ca="1">IFERROR(
OFFSET('Reliability Price Index'!$A$1,CELL("row",INDEX('Reliability Price Index'!$B$5:$JB$22,MATCH(BX4,'Reliability Price Index'!$B$5:$B$22,0),1))-1,MATCH(VALUE("20"&amp;RIGHT(BX5,2)),'Reliability Price Index'!$C4:$JB4,0)+1),
0)</f>
        <v>1.3445853563996599</v>
      </c>
      <c r="BY13" s="132">
        <f ca="1">IFERROR(
OFFSET('Reliability Price Index'!$A$1,CELL("row",INDEX('Reliability Price Index'!$B$5:$JB$22,MATCH(BY4,'Reliability Price Index'!$B$5:$B$22,0),1))-1,MATCH(VALUE("20"&amp;RIGHT(BY5,2)),'Reliability Price Index'!$C4:$JB4,0)+1),
0)</f>
        <v>1.375416054507085</v>
      </c>
      <c r="BZ13" s="132">
        <f ca="1">IFERROR(
OFFSET('Reliability Price Index'!$A$1,CELL("row",INDEX('Reliability Price Index'!$B$5:$JB$22,MATCH(BZ4,'Reliability Price Index'!$B$5:$B$22,0),1))-1,MATCH(VALUE("20"&amp;RIGHT(BZ5,2)),'Reliability Price Index'!$C4:$JB4,0)+1),
0)</f>
        <v>1.4677756395723813</v>
      </c>
      <c r="CA13" s="132">
        <f ca="1">IFERROR(
OFFSET('Reliability Price Index'!$A$1,CELL("row",INDEX('Reliability Price Index'!$B$5:$JB$22,MATCH(CA4,'Reliability Price Index'!$B$5:$B$22,0),1))-1,MATCH(VALUE("20"&amp;RIGHT(CA5,2)),'Reliability Price Index'!$C4:$JB4,0)+1),
0)</f>
        <v>1.6500065818484417</v>
      </c>
      <c r="CB13" s="132">
        <f ca="1">IFERROR(
OFFSET('Reliability Price Index'!$A$1,CELL("row",INDEX('Reliability Price Index'!$B$5:$JB$22,MATCH(CB4,'Reliability Price Index'!$B$5:$B$22,0),1))-1,MATCH(VALUE("20"&amp;RIGHT(CB5,2)),'Reliability Price Index'!$C4:$JB4,0)+1),
0)</f>
        <v>0.95536557610382289</v>
      </c>
      <c r="CC13" s="132">
        <f ca="1">IFERROR(
OFFSET('Reliability Price Index'!$A$1,CELL("row",INDEX('Reliability Price Index'!$B$5:$JB$22,MATCH(CC4,'Reliability Price Index'!$B$5:$B$22,0),1))-1,MATCH(VALUE("20"&amp;RIGHT(CC5,2)),'Reliability Price Index'!$C4:$JB4,0)+1),
0)</f>
        <v>0.97999601493029043</v>
      </c>
      <c r="CD13" s="132">
        <f ca="1">IFERROR(
OFFSET('Reliability Price Index'!$A$1,CELL("row",INDEX('Reliability Price Index'!$B$5:$JB$22,MATCH(CD4,'Reliability Price Index'!$B$5:$B$22,0),1))-1,MATCH(VALUE("20"&amp;RIGHT(CD5,2)),'Reliability Price Index'!$C4:$JB4,0)+1),
0)</f>
        <v>1.0039048052742234</v>
      </c>
      <c r="CE13" s="132">
        <f ca="1">IFERROR(
OFFSET('Reliability Price Index'!$A$1,CELL("row",INDEX('Reliability Price Index'!$B$5:$JB$22,MATCH(CE4,'Reliability Price Index'!$B$5:$B$22,0),1))-1,MATCH(VALUE("20"&amp;RIGHT(CE5,2)),'Reliability Price Index'!$C4:$JB4,0)+1),
0)</f>
        <v>1.06924216157782</v>
      </c>
      <c r="CF13" s="132">
        <f ca="1">IFERROR(
OFFSET('Reliability Price Index'!$A$1,CELL("row",INDEX('Reliability Price Index'!$B$5:$JB$22,MATCH(CF4,'Reliability Price Index'!$B$5:$B$22,0),1))-1,MATCH(VALUE("20"&amp;RIGHT(CF5,2)),'Reliability Price Index'!$C4:$JB4,0)+1),
0)</f>
        <v>1.0865562376549203</v>
      </c>
      <c r="CG13" s="132">
        <f ca="1">IFERROR(
OFFSET('Reliability Price Index'!$A$1,CELL("row",INDEX('Reliability Price Index'!$B$5:$JB$22,MATCH(CG4,'Reliability Price Index'!$B$5:$B$22,0),1))-1,MATCH(VALUE("20"&amp;RIGHT(CG5,2)),'Reliability Price Index'!$C4:$JB4,0)+1),
0)</f>
        <v>1.0683862378217921</v>
      </c>
      <c r="CH13" s="132">
        <f ca="1">IFERROR(
OFFSET('Reliability Price Index'!$A$1,CELL("row",INDEX('Reliability Price Index'!$B$5:$JB$22,MATCH(CH4,'Reliability Price Index'!$B$5:$B$22,0),1))-1,MATCH(VALUE("20"&amp;RIGHT(CH5,2)),'Reliability Price Index'!$C4:$JB4,0)+1),
0)</f>
        <v>1.0816230102660045</v>
      </c>
      <c r="CI13" s="132">
        <f ca="1">IFERROR(
OFFSET('Reliability Price Index'!$A$1,CELL("row",INDEX('Reliability Price Index'!$B$5:$JB$22,MATCH(CI4,'Reliability Price Index'!$B$5:$B$22,0),1))-1,MATCH(VALUE("20"&amp;RIGHT(CI5,2)),'Reliability Price Index'!$C4:$JB4,0)+1),
0)</f>
        <v>1.093040881406437</v>
      </c>
      <c r="CJ13" s="132">
        <f ca="1">IFERROR(
OFFSET('Reliability Price Index'!$A$1,CELL("row",INDEX('Reliability Price Index'!$B$5:$JB$22,MATCH(CJ4,'Reliability Price Index'!$B$5:$B$22,0),1))-1,MATCH(VALUE("20"&amp;RIGHT(CJ5,2)),'Reliability Price Index'!$C4:$JB4,0)+1),
0)</f>
        <v>1.105129248752071</v>
      </c>
      <c r="CK13" s="132">
        <f ca="1">IFERROR(
OFFSET('Reliability Price Index'!$A$1,CELL("row",INDEX('Reliability Price Index'!$B$5:$JB$22,MATCH(CK4,'Reliability Price Index'!$B$5:$B$22,0),1))-1,MATCH(VALUE("20"&amp;RIGHT(CK5,2)),'Reliability Price Index'!$C4:$JB4,0)+1),
0)</f>
        <v>1.1227132398038269</v>
      </c>
      <c r="CL13" s="132">
        <f ca="1">IFERROR(
OFFSET('Reliability Price Index'!$A$1,CELL("row",INDEX('Reliability Price Index'!$B$5:$JB$22,MATCH(CL4,'Reliability Price Index'!$B$5:$B$22,0),1))-1,MATCH(VALUE("20"&amp;RIGHT(CL5,2)),'Reliability Price Index'!$C4:$JB4,0)+1),
0)</f>
        <v>1.12108560281444</v>
      </c>
      <c r="CM13" s="132">
        <f ca="1">IFERROR(
OFFSET('Reliability Price Index'!$A$1,CELL("row",INDEX('Reliability Price Index'!$B$5:$JB$22,MATCH(CM4,'Reliability Price Index'!$B$5:$B$22,0),1))-1,MATCH(VALUE("20"&amp;RIGHT(CM5,2)),'Reliability Price Index'!$C4:$JB4,0)+1),
0)</f>
        <v>1.124085240972972</v>
      </c>
      <c r="CN13" s="132">
        <f ca="1">IFERROR(
OFFSET('Reliability Price Index'!$A$1,CELL("row",INDEX('Reliability Price Index'!$B$5:$JB$22,MATCH(CN4,'Reliability Price Index'!$B$5:$B$22,0),1))-1,MATCH(VALUE("20"&amp;RIGHT(CN5,2)),'Reliability Price Index'!$C4:$JB4,0)+1),
0)</f>
        <v>1.1238516721141143</v>
      </c>
      <c r="CO13" s="132">
        <f ca="1">IFERROR(
OFFSET('Reliability Price Index'!$A$1,CELL("row",INDEX('Reliability Price Index'!$B$5:$JB$22,MATCH(CO4,'Reliability Price Index'!$B$5:$B$22,0),1))-1,MATCH(VALUE("20"&amp;RIGHT(CO5,2)),'Reliability Price Index'!$C4:$JB4,0)+1),
0)</f>
        <v>1.129600583403287</v>
      </c>
      <c r="CP13" s="132">
        <f ca="1">IFERROR(
OFFSET('Reliability Price Index'!$A$1,CELL("row",INDEX('Reliability Price Index'!$B$5:$JB$22,MATCH(CP4,'Reliability Price Index'!$B$5:$B$22,0),1))-1,MATCH(VALUE("20"&amp;RIGHT(CP5,2)),'Reliability Price Index'!$C4:$JB4,0)+1),
0)</f>
        <v>1.1077131026931175</v>
      </c>
      <c r="CQ13" s="132">
        <f ca="1">IFERROR(
OFFSET('Reliability Price Index'!$A$1,CELL("row",INDEX('Reliability Price Index'!$B$5:$JB$22,MATCH(CQ4,'Reliability Price Index'!$B$5:$B$22,0),1))-1,MATCH(VALUE("20"&amp;RIGHT(CQ5,2)),'Reliability Price Index'!$C4:$JB4,0)+1),
0)</f>
        <v>1.1027935378370699</v>
      </c>
      <c r="CR13" s="132">
        <f ca="1">IFERROR(
OFFSET('Reliability Price Index'!$A$1,CELL("row",INDEX('Reliability Price Index'!$B$5:$JB$22,MATCH(CR4,'Reliability Price Index'!$B$5:$B$22,0),1))-1,MATCH(VALUE("20"&amp;RIGHT(CR5,2)),'Reliability Price Index'!$C4:$JB4,0)+1),
0)</f>
        <v>1.1221096625239995</v>
      </c>
      <c r="CS13" s="132">
        <f ca="1">IFERROR(
OFFSET('Reliability Price Index'!$A$1,CELL("row",INDEX('Reliability Price Index'!$B$5:$JB$22,MATCH(CS4,'Reliability Price Index'!$B$5:$B$22,0),1))-1,MATCH(VALUE("20"&amp;RIGHT(CS5,2)),'Reliability Price Index'!$C4:$JB4,0)+1),
0)</f>
        <v>1.201831020436678</v>
      </c>
      <c r="CT13" s="132">
        <f ca="1">IFERROR(
OFFSET('Reliability Price Index'!$A$1,CELL("row",INDEX('Reliability Price Index'!$B$5:$JB$22,MATCH(CT4,'Reliability Price Index'!$B$5:$B$22,0),1))-1,MATCH(VALUE("20"&amp;RIGHT(CT5,2)),'Reliability Price Index'!$C4:$JB4,0)+1),
0)</f>
        <v>1.2720845246692436</v>
      </c>
      <c r="CU13" s="132">
        <f ca="1">IFERROR(
OFFSET('Reliability Price Index'!$A$1,CELL("row",INDEX('Reliability Price Index'!$B$5:$JB$22,MATCH(CU4,'Reliability Price Index'!$B$5:$B$22,0),1))-1,MATCH(VALUE("20"&amp;RIGHT(CU5,2)),'Reliability Price Index'!$C4:$JB4,0)+1),
0)</f>
        <v>1.349414979029586</v>
      </c>
      <c r="CV13" s="132">
        <f ca="1">IFERROR(
OFFSET('Reliability Price Index'!$A$1,CELL("row",INDEX('Reliability Price Index'!$B$5:$JB$22,MATCH(CV4,'Reliability Price Index'!$B$5:$B$22,0),1))-1,MATCH(VALUE("20"&amp;RIGHT(CV5,2)),'Reliability Price Index'!$C4:$JB4,0)+1),
0)</f>
        <v>1.3821457236014882</v>
      </c>
      <c r="CW13" s="132">
        <f ca="1">IFERROR(
OFFSET('Reliability Price Index'!$A$1,CELL("row",INDEX('Reliability Price Index'!$B$5:$JB$22,MATCH(CW4,'Reliability Price Index'!$B$5:$B$22,0),1))-1,MATCH(VALUE("20"&amp;RIGHT(CW5,2)),'Reliability Price Index'!$C4:$JB4,0)+1),
0)</f>
        <v>1.4072148328640508</v>
      </c>
      <c r="CX13" s="132">
        <f ca="1">IFERROR(
OFFSET('Reliability Price Index'!$A$1,CELL("row",INDEX('Reliability Price Index'!$B$5:$JB$22,MATCH(CX4,'Reliability Price Index'!$B$5:$B$22,0),1))-1,MATCH(VALUE("20"&amp;RIGHT(CX5,2)),'Reliability Price Index'!$C4:$JB4,0)+1),
0)</f>
        <v>1.4659633901792344</v>
      </c>
      <c r="CY13" s="132">
        <f ca="1">IFERROR(
OFFSET('Reliability Price Index'!$A$1,CELL("row",INDEX('Reliability Price Index'!$B$5:$JB$22,MATCH(CY4,'Reliability Price Index'!$B$5:$B$22,0),1))-1,MATCH(VALUE("20"&amp;RIGHT(CY5,2)),'Reliability Price Index'!$C4:$JB4,0)+1),
0)</f>
        <v>1.4636742553351183</v>
      </c>
      <c r="CZ13" s="132">
        <f ca="1">IFERROR(
OFFSET('Reliability Price Index'!$A$1,CELL("row",INDEX('Reliability Price Index'!$B$5:$JB$22,MATCH(CZ4,'Reliability Price Index'!$B$5:$B$22,0),1))-1,MATCH(VALUE("20"&amp;RIGHT(CZ5,2)),'Reliability Price Index'!$C4:$JB4,0)+1),
0)</f>
        <v>1.3615286641901641</v>
      </c>
      <c r="DA13" s="132">
        <f ca="1">IFERROR(
OFFSET('Reliability Price Index'!$A$1,CELL("row",INDEX('Reliability Price Index'!$B$5:$JB$22,MATCH(DA4,'Reliability Price Index'!$B$5:$B$22,0),1))-1,MATCH(VALUE("20"&amp;RIGHT(DA5,2)),'Reliability Price Index'!$C4:$JB4,0)+1),
0)</f>
        <v>1.4349786864835912</v>
      </c>
      <c r="DB13" s="132">
        <f ca="1">IFERROR(
OFFSET('Reliability Price Index'!$A$1,CELL("row",INDEX('Reliability Price Index'!$B$5:$JB$22,MATCH(DB4,'Reliability Price Index'!$B$5:$B$22,0),1))-1,MATCH(VALUE("20"&amp;RIGHT(DB5,2)),'Reliability Price Index'!$C4:$JB4,0)+1),
0)</f>
        <v>1.4241994922572534</v>
      </c>
      <c r="DC13" s="132">
        <f ca="1">IFERROR(
OFFSET('Reliability Price Index'!$A$1,CELL("row",INDEX('Reliability Price Index'!$B$5:$JB$22,MATCH(DC4,'Reliability Price Index'!$B$5:$B$22,0),1))-1,MATCH(VALUE("20"&amp;RIGHT(DC5,2)),'Reliability Price Index'!$C4:$JB4,0)+1),
0)</f>
        <v>1.4838443657103071</v>
      </c>
      <c r="DD13" s="132">
        <f ca="1">IFERROR(
OFFSET('Reliability Price Index'!$A$1,CELL("row",INDEX('Reliability Price Index'!$B$5:$JB$22,MATCH(DD4,'Reliability Price Index'!$B$5:$B$22,0),1))-1,MATCH(VALUE("20"&amp;RIGHT(DD5,2)),'Reliability Price Index'!$C4:$JB4,0)+1),
0)</f>
        <v>1.5079340587326786</v>
      </c>
      <c r="DE13" s="132">
        <f ca="1">IFERROR(
OFFSET('Reliability Price Index'!$A$1,CELL("row",INDEX('Reliability Price Index'!$B$5:$JB$22,MATCH(DE4,'Reliability Price Index'!$B$5:$B$22,0),1))-1,MATCH(VALUE("20"&amp;RIGHT(DE5,2)),'Reliability Price Index'!$C4:$JB4,0)+1),
0)</f>
        <v>1.5205696057325049</v>
      </c>
      <c r="DF13" s="132">
        <f ca="1">IFERROR(
OFFSET('Reliability Price Index'!$A$1,CELL("row",INDEX('Reliability Price Index'!$B$5:$JB$22,MATCH(DF4,'Reliability Price Index'!$B$5:$B$22,0),1))-1,MATCH(VALUE("20"&amp;RIGHT(DF5,2)),'Reliability Price Index'!$C4:$JB4,0)+1),
0)</f>
        <v>1.4552424792291061</v>
      </c>
      <c r="DG13" s="132">
        <f ca="1">IFERROR(
OFFSET('Reliability Price Index'!$A$1,CELL("row",INDEX('Reliability Price Index'!$B$5:$JB$22,MATCH(DG4,'Reliability Price Index'!$B$5:$B$22,0),1))-1,MATCH(VALUE("20"&amp;RIGHT(DG5,2)),'Reliability Price Index'!$C4:$JB4,0)+1),
0)</f>
        <v>1.4754722111129657</v>
      </c>
      <c r="DH13" s="132">
        <f ca="1">IFERROR(
OFFSET('Reliability Price Index'!$A$1,CELL("row",INDEX('Reliability Price Index'!$B$5:$JB$22,MATCH(DH4,'Reliability Price Index'!$B$5:$B$22,0),1))-1,MATCH(VALUE("20"&amp;RIGHT(DH5,2)),'Reliability Price Index'!$C4:$JB4,0)+1),
0)</f>
        <v>1.5327887284621073</v>
      </c>
      <c r="DI13" s="132">
        <f ca="1">IFERROR(
OFFSET('Reliability Price Index'!$A$1,CELL("row",INDEX('Reliability Price Index'!$B$5:$JB$22,MATCH(DI4,'Reliability Price Index'!$B$5:$B$22,0),1))-1,MATCH(VALUE("20"&amp;RIGHT(DI5,2)),'Reliability Price Index'!$C4:$JB4,0)+1),
0)</f>
        <v>1.5451909249027092</v>
      </c>
      <c r="DJ13" s="132">
        <f ca="1">IFERROR(
OFFSET('Reliability Price Index'!$A$1,CELL("row",INDEX('Reliability Price Index'!$B$5:$JB$22,MATCH(DJ4,'Reliability Price Index'!$B$5:$B$22,0),1))-1,MATCH(VALUE("20"&amp;RIGHT(DJ5,2)),'Reliability Price Index'!$C4:$JB4,0)+1),
0)</f>
        <v>1.5259364615890492</v>
      </c>
      <c r="DK13" s="132">
        <f ca="1">IFERROR(
OFFSET('Reliability Price Index'!$A$1,CELL("row",INDEX('Reliability Price Index'!$B$5:$JB$22,MATCH(DK4,'Reliability Price Index'!$B$5:$B$22,0),1))-1,MATCH(VALUE("20"&amp;RIGHT(DK5,2)),'Reliability Price Index'!$C4:$JB4,0)+1),
0)</f>
        <v>1.5915832556706728</v>
      </c>
      <c r="DL13" s="132">
        <f ca="1">IFERROR(
OFFSET('Reliability Price Index'!$A$1,CELL("row",INDEX('Reliability Price Index'!$B$5:$JB$22,MATCH(DL4,'Reliability Price Index'!$B$5:$B$22,0),1))-1,MATCH(VALUE("20"&amp;RIGHT(DL5,2)),'Reliability Price Index'!$C4:$JB4,0)+1),
0)</f>
        <v>1.6976336909108465</v>
      </c>
      <c r="DM13" s="132">
        <f ca="1">IFERROR(
OFFSET('Reliability Price Index'!$A$1,CELL("row",INDEX('Reliability Price Index'!$B$5:$JB$22,MATCH(DM4,'Reliability Price Index'!$B$5:$B$22,0),1))-1,MATCH(VALUE("20"&amp;RIGHT(DM5,2)),'Reliability Price Index'!$C4:$JB4,0)+1),
0)</f>
        <v>1.7555762803472477</v>
      </c>
      <c r="DN13" s="132">
        <f ca="1">IFERROR(
OFFSET('Reliability Price Index'!$A$1,CELL("row",INDEX('Reliability Price Index'!$B$5:$JB$22,MATCH(DN4,'Reliability Price Index'!$B$5:$B$22,0),1))-1,MATCH(VALUE("20"&amp;RIGHT(DN5,2)),'Reliability Price Index'!$C4:$JB4,0)+1),
0)</f>
        <v>0.83668189116187386</v>
      </c>
      <c r="DO13" s="132">
        <f ca="1">IFERROR(
OFFSET('Reliability Price Index'!$A$1,CELL("row",INDEX('Reliability Price Index'!$B$5:$JB$22,MATCH(DO4,'Reliability Price Index'!$B$5:$B$22,0),1))-1,MATCH(VALUE("20"&amp;RIGHT(DO5,2)),'Reliability Price Index'!$C4:$JB4,0)+1),
0)</f>
        <v>0.8688054897347145</v>
      </c>
      <c r="DP13" s="132">
        <f ca="1">IFERROR(
OFFSET('Reliability Price Index'!$A$1,CELL("row",INDEX('Reliability Price Index'!$B$5:$JB$22,MATCH(DP4,'Reliability Price Index'!$B$5:$B$22,0),1))-1,MATCH(VALUE("20"&amp;RIGHT(DP5,2)),'Reliability Price Index'!$C4:$JB4,0)+1),
0)</f>
        <v>0.89384334908707985</v>
      </c>
      <c r="DQ13" s="132">
        <f ca="1">IFERROR(
OFFSET('Reliability Price Index'!$A$1,CELL("row",INDEX('Reliability Price Index'!$B$5:$JB$22,MATCH(DQ4,'Reliability Price Index'!$B$5:$B$22,0),1))-1,MATCH(VALUE("20"&amp;RIGHT(DQ5,2)),'Reliability Price Index'!$C4:$JB4,0)+1),
0)</f>
        <v>0.91929453270704642</v>
      </c>
      <c r="DR13" s="132">
        <f ca="1">IFERROR(
OFFSET('Reliability Price Index'!$A$1,CELL("row",INDEX('Reliability Price Index'!$B$5:$JB$22,MATCH(DR4,'Reliability Price Index'!$B$5:$B$22,0),1))-1,MATCH(VALUE("20"&amp;RIGHT(DR5,2)),'Reliability Price Index'!$C4:$JB4,0)+1),
0)</f>
        <v>0.93350333620094306</v>
      </c>
      <c r="DS13" s="132">
        <f ca="1">IFERROR(
OFFSET('Reliability Price Index'!$A$1,CELL("row",INDEX('Reliability Price Index'!$B$5:$JB$22,MATCH(DS4,'Reliability Price Index'!$B$5:$B$22,0),1))-1,MATCH(VALUE("20"&amp;RIGHT(DS5,2)),'Reliability Price Index'!$C4:$JB4,0)+1),
0)</f>
        <v>0.9468915609103139</v>
      </c>
      <c r="DT13" s="132">
        <f ca="1">IFERROR(
OFFSET('Reliability Price Index'!$A$1,CELL("row",INDEX('Reliability Price Index'!$B$5:$JB$22,MATCH(DT4,'Reliability Price Index'!$B$5:$B$22,0),1))-1,MATCH(VALUE("20"&amp;RIGHT(DT5,2)),'Reliability Price Index'!$C4:$JB4,0)+1),
0)</f>
        <v>0.97930199191818734</v>
      </c>
      <c r="DU13" s="132">
        <f ca="1">IFERROR(
OFFSET('Reliability Price Index'!$A$1,CELL("row",INDEX('Reliability Price Index'!$B$5:$JB$22,MATCH(DU4,'Reliability Price Index'!$B$5:$B$22,0),1))-1,MATCH(VALUE("20"&amp;RIGHT(DU5,2)),'Reliability Price Index'!$C4:$JB4,0)+1),
0)</f>
        <v>1.0491606933125377</v>
      </c>
      <c r="DV13" s="132">
        <f ca="1">IFERROR(
OFFSET('Reliability Price Index'!$A$1,CELL("row",INDEX('Reliability Price Index'!$B$5:$JB$22,MATCH(DV4,'Reliability Price Index'!$B$5:$B$22,0),1))-1,MATCH(VALUE("20"&amp;RIGHT(DV5,2)),'Reliability Price Index'!$C4:$JB4,0)+1),
0)</f>
        <v>1.0477677098544198</v>
      </c>
      <c r="DW13" s="132">
        <f ca="1">IFERROR(
OFFSET('Reliability Price Index'!$A$1,CELL("row",INDEX('Reliability Price Index'!$B$5:$JB$22,MATCH(DW4,'Reliability Price Index'!$B$5:$B$22,0),1))-1,MATCH(VALUE("20"&amp;RIGHT(DW5,2)),'Reliability Price Index'!$C4:$JB4,0)+1),
0)</f>
        <v>1.073853033815682</v>
      </c>
      <c r="DX13" s="132">
        <f ca="1">IFERROR(
OFFSET('Reliability Price Index'!$A$1,CELL("row",INDEX('Reliability Price Index'!$B$5:$JB$22,MATCH(DX4,'Reliability Price Index'!$B$5:$B$22,0),1))-1,MATCH(VALUE("20"&amp;RIGHT(DX5,2)),'Reliability Price Index'!$C4:$JB4,0)+1),
0)</f>
        <v>1.0760488868238418</v>
      </c>
      <c r="DY13" s="132">
        <f ca="1">IFERROR(
OFFSET('Reliability Price Index'!$A$1,CELL("row",INDEX('Reliability Price Index'!$B$5:$JB$22,MATCH(DY4,'Reliability Price Index'!$B$5:$B$22,0),1))-1,MATCH(VALUE("20"&amp;RIGHT(DY5,2)),'Reliability Price Index'!$C4:$JB4,0)+1),
0)</f>
        <v>1.0789714199226517</v>
      </c>
      <c r="DZ13" s="132">
        <f ca="1">IFERROR(
OFFSET('Reliability Price Index'!$A$1,CELL("row",INDEX('Reliability Price Index'!$B$5:$JB$22,MATCH(DZ4,'Reliability Price Index'!$B$5:$B$22,0),1))-1,MATCH(VALUE("20"&amp;RIGHT(DZ5,2)),'Reliability Price Index'!$C4:$JB4,0)+1),
0)</f>
        <v>1.1050620952929839</v>
      </c>
      <c r="EA13" s="132">
        <f ca="1">IFERROR(
OFFSET('Reliability Price Index'!$A$1,CELL("row",INDEX('Reliability Price Index'!$B$5:$JB$22,MATCH(EA4,'Reliability Price Index'!$B$5:$B$22,0),1))-1,MATCH(VALUE("20"&amp;RIGHT(EA5,2)),'Reliability Price Index'!$C4:$JB4,0)+1),
0)</f>
        <v>1.1373861674112071</v>
      </c>
      <c r="EB13" s="132">
        <f ca="1">IFERROR(
OFFSET('Reliability Price Index'!$A$1,CELL("row",INDEX('Reliability Price Index'!$B$5:$JB$22,MATCH(EB4,'Reliability Price Index'!$B$5:$B$22,0),1))-1,MATCH(VALUE("20"&amp;RIGHT(EB5,2)),'Reliability Price Index'!$C4:$JB4,0)+1),
0)</f>
        <v>1.1225153294857282</v>
      </c>
      <c r="EC13" s="132">
        <f ca="1">IFERROR(
OFFSET('Reliability Price Index'!$A$1,CELL("row",INDEX('Reliability Price Index'!$B$5:$JB$22,MATCH(EC4,'Reliability Price Index'!$B$5:$B$22,0),1))-1,MATCH(VALUE("20"&amp;RIGHT(EC5,2)),'Reliability Price Index'!$C4:$JB4,0)+1),
0)</f>
        <v>1.1158961247997081</v>
      </c>
      <c r="ED13" s="132">
        <f ca="1">IFERROR(
OFFSET('Reliability Price Index'!$A$1,CELL("row",INDEX('Reliability Price Index'!$B$5:$JB$22,MATCH(ED4,'Reliability Price Index'!$B$5:$B$22,0),1))-1,MATCH(VALUE("20"&amp;RIGHT(ED5,2)),'Reliability Price Index'!$C4:$JB4,0)+1),
0)</f>
        <v>1.1383309173598726</v>
      </c>
      <c r="EE13" s="132">
        <f ca="1">IFERROR(
OFFSET('Reliability Price Index'!$A$1,CELL("row",INDEX('Reliability Price Index'!$B$5:$JB$22,MATCH(EE4,'Reliability Price Index'!$B$5:$B$22,0),1))-1,MATCH(VALUE("20"&amp;RIGHT(EE5,2)),'Reliability Price Index'!$C4:$JB4,0)+1),
0)</f>
        <v>1.2506381669070397</v>
      </c>
      <c r="EF13" s="132">
        <f ca="1">IFERROR(
OFFSET('Reliability Price Index'!$A$1,CELL("row",INDEX('Reliability Price Index'!$B$5:$JB$22,MATCH(EF4,'Reliability Price Index'!$B$5:$B$22,0),1))-1,MATCH(VALUE("20"&amp;RIGHT(EF5,2)),'Reliability Price Index'!$C4:$JB4,0)+1),
0)</f>
        <v>1.3060130006005939</v>
      </c>
      <c r="EG13" s="132">
        <f ca="1">IFERROR(
OFFSET('Reliability Price Index'!$A$1,CELL("row",INDEX('Reliability Price Index'!$B$5:$JB$22,MATCH(EG4,'Reliability Price Index'!$B$5:$B$22,0),1))-1,MATCH(VALUE("20"&amp;RIGHT(EG5,2)),'Reliability Price Index'!$C4:$JB4,0)+1),
0)</f>
        <v>0.88925937866514604</v>
      </c>
      <c r="EH13" s="132">
        <f ca="1">IFERROR(
OFFSET('Reliability Price Index'!$A$1,CELL("row",INDEX('Reliability Price Index'!$B$5:$JB$22,MATCH(EH4,'Reliability Price Index'!$B$5:$B$22,0),1))-1,MATCH(VALUE("20"&amp;RIGHT(EH5,2)),'Reliability Price Index'!$C4:$JB4,0)+1),
0)</f>
        <v>0.91513632692815694</v>
      </c>
      <c r="EI13" s="132">
        <f ca="1">IFERROR(
OFFSET('Reliability Price Index'!$A$1,CELL("row",INDEX('Reliability Price Index'!$B$5:$JB$22,MATCH(EI4,'Reliability Price Index'!$B$5:$B$22,0),1))-1,MATCH(VALUE("20"&amp;RIGHT(EI5,2)),'Reliability Price Index'!$C4:$JB4,0)+1),
0)</f>
        <v>0.96878234576696998</v>
      </c>
      <c r="EJ13" s="132">
        <f ca="1">IFERROR(
OFFSET('Reliability Price Index'!$A$1,CELL("row",INDEX('Reliability Price Index'!$B$5:$JB$22,MATCH(EJ4,'Reliability Price Index'!$B$5:$B$22,0),1))-1,MATCH(VALUE("20"&amp;RIGHT(EJ5,2)),'Reliability Price Index'!$C4:$JB4,0)+1),
0)</f>
        <v>0.92996545713188972</v>
      </c>
      <c r="EK13" s="132">
        <f ca="1">IFERROR(
OFFSET('Reliability Price Index'!$A$1,CELL("row",INDEX('Reliability Price Index'!$B$5:$JB$22,MATCH(EK4,'Reliability Price Index'!$B$5:$B$22,0),1))-1,MATCH(VALUE("20"&amp;RIGHT(EK5,2)),'Reliability Price Index'!$C4:$JB4,0)+1),
0)</f>
        <v>0.95635911681970687</v>
      </c>
      <c r="EL13" s="132">
        <f ca="1">IFERROR(
OFFSET('Reliability Price Index'!$A$1,CELL("row",INDEX('Reliability Price Index'!$B$5:$JB$22,MATCH(EL4,'Reliability Price Index'!$B$5:$B$22,0),1))-1,MATCH(VALUE("20"&amp;RIGHT(EL5,2)),'Reliability Price Index'!$C4:$JB4,0)+1),
0)</f>
        <v>0.98816756505730163</v>
      </c>
      <c r="EM13" s="132">
        <f ca="1">IFERROR(
OFFSET('Reliability Price Index'!$A$1,CELL("row",INDEX('Reliability Price Index'!$B$5:$JB$22,MATCH(EM4,'Reliability Price Index'!$B$5:$B$22,0),1))-1,MATCH(VALUE("20"&amp;RIGHT(EM5,2)),'Reliability Price Index'!$C4:$JB4,0)+1),
0)</f>
        <v>0.96982983947186008</v>
      </c>
      <c r="EN13" s="132">
        <f ca="1">IFERROR(
OFFSET('Reliability Price Index'!$A$1,CELL("row",INDEX('Reliability Price Index'!$B$5:$JB$22,MATCH(EN4,'Reliability Price Index'!$B$5:$B$22,0),1))-1,MATCH(VALUE("20"&amp;RIGHT(EN5,2)),'Reliability Price Index'!$C4:$JB4,0)+1),
0)</f>
        <v>0.94645177472944997</v>
      </c>
      <c r="EO13" s="132">
        <f ca="1">IFERROR(
OFFSET('Reliability Price Index'!$A$1,CELL("row",INDEX('Reliability Price Index'!$B$5:$JB$22,MATCH(EO4,'Reliability Price Index'!$B$5:$B$22,0),1))-1,MATCH(VALUE("20"&amp;RIGHT(EO5,2)),'Reliability Price Index'!$C4:$JB4,0)+1),
0)</f>
        <v>0.92875037025240958</v>
      </c>
      <c r="EP13" s="132">
        <f ca="1">IFERROR(
OFFSET('Reliability Price Index'!$A$1,CELL("row",INDEX('Reliability Price Index'!$B$5:$JB$22,MATCH(EP4,'Reliability Price Index'!$B$5:$B$22,0),1))-1,MATCH(VALUE("20"&amp;RIGHT(EP5,2)),'Reliability Price Index'!$C4:$JB4,0)+1),
0)</f>
        <v>0.93690353210324329</v>
      </c>
      <c r="EQ13" s="132">
        <f ca="1">IFERROR(
OFFSET('Reliability Price Index'!$A$1,CELL("row",INDEX('Reliability Price Index'!$B$5:$JB$22,MATCH(EQ4,'Reliability Price Index'!$B$5:$B$22,0),1))-1,MATCH(VALUE("20"&amp;RIGHT(EQ5,2)),'Reliability Price Index'!$C4:$JB4,0)+1),
0)</f>
        <v>0.91665174788331749</v>
      </c>
      <c r="ER13" s="132">
        <f ca="1">IFERROR(
OFFSET('Reliability Price Index'!$A$1,CELL("row",INDEX('Reliability Price Index'!$B$5:$JB$22,MATCH(ER4,'Reliability Price Index'!$B$5:$B$22,0),1))-1,MATCH(VALUE("20"&amp;RIGHT(ER5,2)),'Reliability Price Index'!$C4:$JB4,0)+1),
0)</f>
        <v>0.92347649769738172</v>
      </c>
      <c r="ES13" s="132">
        <f ca="1">IFERROR(
OFFSET('Reliability Price Index'!$A$1,CELL("row",INDEX('Reliability Price Index'!$B$5:$JB$22,MATCH(ES4,'Reliability Price Index'!$B$5:$B$22,0),1))-1,MATCH(VALUE("20"&amp;RIGHT(ES5,2)),'Reliability Price Index'!$C4:$JB4,0)+1),
0)</f>
        <v>0.91712656134424275</v>
      </c>
      <c r="ET13" s="132">
        <f ca="1">IFERROR(
OFFSET('Reliability Price Index'!$A$1,CELL("row",INDEX('Reliability Price Index'!$B$5:$JB$22,MATCH(ET4,'Reliability Price Index'!$B$5:$B$22,0),1))-1,MATCH(VALUE("20"&amp;RIGHT(ET5,2)),'Reliability Price Index'!$C4:$JB4,0)+1),
0)</f>
        <v>0.91240878799442127</v>
      </c>
      <c r="EU13" s="132">
        <f ca="1">IFERROR(
OFFSET('Reliability Price Index'!$A$1,CELL("row",INDEX('Reliability Price Index'!$B$5:$JB$22,MATCH(EU4,'Reliability Price Index'!$B$5:$B$22,0),1))-1,MATCH(VALUE("20"&amp;RIGHT(EU5,2)),'Reliability Price Index'!$C4:$JB4,0)+1),
0)</f>
        <v>0.84174430651524057</v>
      </c>
      <c r="EV13" s="132">
        <f ca="1">IFERROR(
OFFSET('Reliability Price Index'!$A$1,CELL("row",INDEX('Reliability Price Index'!$B$5:$JB$22,MATCH(EV4,'Reliability Price Index'!$B$5:$B$22,0),1))-1,MATCH(VALUE("20"&amp;RIGHT(EV5,2)),'Reliability Price Index'!$C4:$JB4,0)+1),
0)</f>
        <v>0.86386880392220011</v>
      </c>
      <c r="EW13" s="132">
        <f ca="1">IFERROR(
OFFSET('Reliability Price Index'!$A$1,CELL("row",INDEX('Reliability Price Index'!$B$5:$JB$22,MATCH(EW4,'Reliability Price Index'!$B$5:$B$22,0),1))-1,MATCH(VALUE("20"&amp;RIGHT(EW5,2)),'Reliability Price Index'!$C4:$JB4,0)+1),
0)</f>
        <v>0.92141102211836567</v>
      </c>
      <c r="EX13" s="132">
        <f ca="1">IFERROR(
OFFSET('Reliability Price Index'!$A$1,CELL("row",INDEX('Reliability Price Index'!$B$5:$JB$22,MATCH(EX4,'Reliability Price Index'!$B$5:$B$22,0),1))-1,MATCH(VALUE("20"&amp;RIGHT(EX5,2)),'Reliability Price Index'!$C4:$JB4,0)+1),
0)</f>
        <v>1.018284176671149</v>
      </c>
      <c r="EY13" s="132">
        <f ca="1">IFERROR(
OFFSET('Reliability Price Index'!$A$1,CELL("row",INDEX('Reliability Price Index'!$B$5:$JB$22,MATCH(EY4,'Reliability Price Index'!$B$5:$B$22,0),1))-1,MATCH(VALUE("20"&amp;RIGHT(EY5,2)),'Reliability Price Index'!$C4:$JB4,0)+1),
0)</f>
        <v>1.0316136946716596</v>
      </c>
      <c r="EZ13" s="132">
        <f ca="1">IFERROR(
OFFSET('Reliability Price Index'!$A$1,CELL("row",INDEX('Reliability Price Index'!$B$5:$JB$22,MATCH(EZ4,'Reliability Price Index'!$B$5:$B$22,0),1))-1,MATCH(VALUE("20"&amp;RIGHT(EZ5,2)),'Reliability Price Index'!$C4:$JB4,0)+1),
0)</f>
        <v>0.9104437233511038</v>
      </c>
      <c r="FA13" s="132">
        <f ca="1">IFERROR(
OFFSET('Reliability Price Index'!$A$1,CELL("row",INDEX('Reliability Price Index'!$B$5:$JB$22,MATCH(FA4,'Reliability Price Index'!$B$5:$B$22,0),1))-1,MATCH(VALUE("20"&amp;RIGHT(FA5,2)),'Reliability Price Index'!$C4:$JB4,0)+1),
0)</f>
        <v>0.93399901673302743</v>
      </c>
      <c r="FB13" s="132">
        <f ca="1">IFERROR(
OFFSET('Reliability Price Index'!$A$1,CELL("row",INDEX('Reliability Price Index'!$B$5:$JB$22,MATCH(FB4,'Reliability Price Index'!$B$5:$B$22,0),1))-1,MATCH(VALUE("20"&amp;RIGHT(FB5,2)),'Reliability Price Index'!$C4:$JB4,0)+1),
0)</f>
        <v>0.9698086745785407</v>
      </c>
      <c r="FC13" s="132">
        <f ca="1">IFERROR(
OFFSET('Reliability Price Index'!$A$1,CELL("row",INDEX('Reliability Price Index'!$B$5:$JB$22,MATCH(FC4,'Reliability Price Index'!$B$5:$B$22,0),1))-1,MATCH(VALUE("20"&amp;RIGHT(FC5,2)),'Reliability Price Index'!$C4:$JB4,0)+1),
0)</f>
        <v>0.9475742619537787</v>
      </c>
      <c r="FD13" s="132">
        <f ca="1">IFERROR(
OFFSET('Reliability Price Index'!$A$1,CELL("row",INDEX('Reliability Price Index'!$B$5:$JB$22,MATCH(FD4,'Reliability Price Index'!$B$5:$B$22,0),1))-1,MATCH(VALUE("20"&amp;RIGHT(FD5,2)),'Reliability Price Index'!$C4:$JB4,0)+1),
0)</f>
        <v>0.98683689417470388</v>
      </c>
      <c r="FE13" s="132">
        <f ca="1">IFERROR(
OFFSET('Reliability Price Index'!$A$1,CELL("row",INDEX('Reliability Price Index'!$B$5:$JB$22,MATCH(FE4,'Reliability Price Index'!$B$5:$B$22,0),1))-1,MATCH(VALUE("20"&amp;RIGHT(FE5,2)),'Reliability Price Index'!$C4:$JB4,0)+1),
0)</f>
        <v>0.98644603053493507</v>
      </c>
      <c r="FF13" s="132">
        <f ca="1">IFERROR(
OFFSET('Reliability Price Index'!$A$1,CELL("row",INDEX('Reliability Price Index'!$B$5:$JB$22,MATCH(FF4,'Reliability Price Index'!$B$5:$B$22,0),1))-1,MATCH(VALUE("20"&amp;RIGHT(FF5,2)),'Reliability Price Index'!$C4:$JB4,0)+1),
0)</f>
        <v>1.0123799078279438</v>
      </c>
      <c r="FG13" s="132">
        <f ca="1">IFERROR(
OFFSET('Reliability Price Index'!$A$1,CELL("row",INDEX('Reliability Price Index'!$B$5:$JB$22,MATCH(FG4,'Reliability Price Index'!$B$5:$B$22,0),1))-1,MATCH(VALUE("20"&amp;RIGHT(FG5,2)),'Reliability Price Index'!$C4:$JB4,0)+1),
0)</f>
        <v>1.0031022581097515</v>
      </c>
      <c r="FH13" s="132">
        <f ca="1">IFERROR(
OFFSET('Reliability Price Index'!$A$1,CELL("row",INDEX('Reliability Price Index'!$B$5:$JB$22,MATCH(FH4,'Reliability Price Index'!$B$5:$B$22,0),1))-1,MATCH(VALUE("20"&amp;RIGHT(FH5,2)),'Reliability Price Index'!$C4:$JB4,0)+1),
0)</f>
        <v>0.9919962864423908</v>
      </c>
      <c r="FI13" s="132">
        <f ca="1">IFERROR(
OFFSET('Reliability Price Index'!$A$1,CELL("row",INDEX('Reliability Price Index'!$B$5:$JB$22,MATCH(FI4,'Reliability Price Index'!$B$5:$B$22,0),1))-1,MATCH(VALUE("20"&amp;RIGHT(FI5,2)),'Reliability Price Index'!$C4:$JB4,0)+1),
0)</f>
        <v>1.0304302908884881</v>
      </c>
      <c r="FJ13" s="132">
        <f ca="1">IFERROR(
OFFSET('Reliability Price Index'!$A$1,CELL("row",INDEX('Reliability Price Index'!$B$5:$JB$22,MATCH(FJ4,'Reliability Price Index'!$B$5:$B$22,0),1))-1,MATCH(VALUE("20"&amp;RIGHT(FJ5,2)),'Reliability Price Index'!$C4:$JB4,0)+1),
0)</f>
        <v>1.0036852026600755</v>
      </c>
      <c r="FK13" s="132">
        <f ca="1">IFERROR(
OFFSET('Reliability Price Index'!$A$1,CELL("row",INDEX('Reliability Price Index'!$B$5:$JB$22,MATCH(FK4,'Reliability Price Index'!$B$5:$B$22,0),1))-1,MATCH(VALUE("20"&amp;RIGHT(FK5,2)),'Reliability Price Index'!$C4:$JB4,0)+1),
0)</f>
        <v>1.0014085861572468</v>
      </c>
      <c r="FL13" s="132">
        <f ca="1">IFERROR(
OFFSET('Reliability Price Index'!$A$1,CELL("row",INDEX('Reliability Price Index'!$B$5:$JB$22,MATCH(FL4,'Reliability Price Index'!$B$5:$B$22,0),1))-1,MATCH(VALUE("20"&amp;RIGHT(FL5,2)),'Reliability Price Index'!$C4:$JB4,0)+1),
0)</f>
        <v>1.0025687124199796</v>
      </c>
      <c r="FM13" s="132">
        <f ca="1">IFERROR(
OFFSET('Reliability Price Index'!$A$1,CELL("row",INDEX('Reliability Price Index'!$B$5:$JB$22,MATCH(FM4,'Reliability Price Index'!$B$5:$B$22,0),1))-1,MATCH(VALUE("20"&amp;RIGHT(FM5,2)),'Reliability Price Index'!$C4:$JB4,0)+1),
0)</f>
        <v>1.0069032167151726</v>
      </c>
      <c r="FN13" s="132">
        <f ca="1">IFERROR(
OFFSET('Reliability Price Index'!$A$1,CELL("row",INDEX('Reliability Price Index'!$B$5:$JB$22,MATCH(FN4,'Reliability Price Index'!$B$5:$B$22,0),1))-1,MATCH(VALUE("20"&amp;RIGHT(FN5,2)),'Reliability Price Index'!$C4:$JB4,0)+1),
0)</f>
        <v>0.95390367777029039</v>
      </c>
      <c r="FO13" s="132">
        <f ca="1">IFERROR(
OFFSET('Reliability Price Index'!$A$1,CELL("row",INDEX('Reliability Price Index'!$B$5:$JB$22,MATCH(FO4,'Reliability Price Index'!$B$5:$B$22,0),1))-1,MATCH(VALUE("20"&amp;RIGHT(FO5,2)),'Reliability Price Index'!$C4:$JB4,0)+1),
0)</f>
        <v>0.97758707090617314</v>
      </c>
      <c r="FP13" s="132">
        <f ca="1">IFERROR(
OFFSET('Reliability Price Index'!$A$1,CELL("row",INDEX('Reliability Price Index'!$B$5:$JB$22,MATCH(FP4,'Reliability Price Index'!$B$5:$B$22,0),1))-1,MATCH(VALUE("20"&amp;RIGHT(FP5,2)),'Reliability Price Index'!$C4:$JB4,0)+1),
0)</f>
        <v>1.0012502968187742</v>
      </c>
      <c r="FQ13" s="132">
        <f ca="1">IFERROR(
OFFSET('Reliability Price Index'!$A$1,CELL("row",INDEX('Reliability Price Index'!$B$5:$JB$22,MATCH(FQ4,'Reliability Price Index'!$B$5:$B$22,0),1))-1,MATCH(VALUE("20"&amp;RIGHT(FQ5,2)),'Reliability Price Index'!$C4:$JB4,0)+1),
0)</f>
        <v>1.0639396725616614</v>
      </c>
      <c r="FR13" s="132">
        <f ca="1">IFERROR(
OFFSET('Reliability Price Index'!$A$1,CELL("row",INDEX('Reliability Price Index'!$B$5:$JB$22,MATCH(FR4,'Reliability Price Index'!$B$5:$B$22,0),1))-1,MATCH(VALUE("20"&amp;RIGHT(FR5,2)),'Reliability Price Index'!$C4:$JB4,0)+1),
0)</f>
        <v>1.1131750400893361</v>
      </c>
      <c r="FS13" s="132">
        <f ca="1">IFERROR(
OFFSET('Reliability Price Index'!$A$1,CELL("row",INDEX('Reliability Price Index'!$B$5:$JB$22,MATCH(FS4,'Reliability Price Index'!$B$5:$B$22,0),1))-1,MATCH(VALUE("20"&amp;RIGHT(FS5,2)),'Reliability Price Index'!$C4:$JB4,0)+1),
0)</f>
        <v>0.83699644176678956</v>
      </c>
      <c r="FT13" s="132">
        <f ca="1">IFERROR(
OFFSET('Reliability Price Index'!$A$1,CELL("row",INDEX('Reliability Price Index'!$B$5:$JB$22,MATCH(FT4,'Reliability Price Index'!$B$5:$B$22,0),1))-1,MATCH(VALUE("20"&amp;RIGHT(FT5,2)),'Reliability Price Index'!$C4:$JB4,0)+1),
0)</f>
        <v>0.88939918737199464</v>
      </c>
      <c r="FU13" s="132">
        <f ca="1">IFERROR(
OFFSET('Reliability Price Index'!$A$1,CELL("row",INDEX('Reliability Price Index'!$B$5:$JB$22,MATCH(FU4,'Reliability Price Index'!$B$5:$B$22,0),1))-1,MATCH(VALUE("20"&amp;RIGHT(FU5,2)),'Reliability Price Index'!$C4:$JB4,0)+1),
0)</f>
        <v>0.91613469080463306</v>
      </c>
      <c r="FV13" s="132">
        <f ca="1">IFERROR(
OFFSET('Reliability Price Index'!$A$1,CELL("row",INDEX('Reliability Price Index'!$B$5:$JB$22,MATCH(FV4,'Reliability Price Index'!$B$5:$B$22,0),1))-1,MATCH(VALUE("20"&amp;RIGHT(FV5,2)),'Reliability Price Index'!$C4:$JB4,0)+1),
0)</f>
        <v>0.90258839098160648</v>
      </c>
      <c r="FW13" s="132">
        <f ca="1">IFERROR(
OFFSET('Reliability Price Index'!$A$1,CELL("row",INDEX('Reliability Price Index'!$B$5:$JB$22,MATCH(FW4,'Reliability Price Index'!$B$5:$B$22,0),1))-1,MATCH(VALUE("20"&amp;RIGHT(FW5,2)),'Reliability Price Index'!$C4:$JB4,0)+1),
0)</f>
        <v>0.92056477654167757</v>
      </c>
      <c r="FX13" s="132">
        <f ca="1">IFERROR(
OFFSET('Reliability Price Index'!$A$1,CELL("row",INDEX('Reliability Price Index'!$B$5:$JB$22,MATCH(FX4,'Reliability Price Index'!$B$5:$B$22,0),1))-1,MATCH(VALUE("20"&amp;RIGHT(FX5,2)),'Reliability Price Index'!$C4:$JB4,0)+1),
0)</f>
        <v>0.91712289344454223</v>
      </c>
      <c r="FY13" s="132">
        <f ca="1">IFERROR(
OFFSET('Reliability Price Index'!$A$1,CELL("row",INDEX('Reliability Price Index'!$B$5:$JB$22,MATCH(FY4,'Reliability Price Index'!$B$5:$B$22,0),1))-1,MATCH(VALUE("20"&amp;RIGHT(FY5,2)),'Reliability Price Index'!$C4:$JB4,0)+1),
0)</f>
        <v>0.92364917133677216</v>
      </c>
      <c r="FZ13" s="132">
        <f ca="1">IFERROR(
OFFSET('Reliability Price Index'!$A$1,CELL("row",INDEX('Reliability Price Index'!$B$5:$JB$22,MATCH(FZ4,'Reliability Price Index'!$B$5:$B$22,0),1))-1,MATCH(VALUE("20"&amp;RIGHT(FZ5,2)),'Reliability Price Index'!$C4:$JB4,0)+1),
0)</f>
        <v>0.94578525377480804</v>
      </c>
      <c r="GA13" s="132">
        <f ca="1">IFERROR(
OFFSET('Reliability Price Index'!$A$1,CELL("row",INDEX('Reliability Price Index'!$B$5:$JB$22,MATCH(GA4,'Reliability Price Index'!$B$5:$B$22,0),1))-1,MATCH(VALUE("20"&amp;RIGHT(GA5,2)),'Reliability Price Index'!$C4:$JB4,0)+1),
0)</f>
        <v>0.93319034979736337</v>
      </c>
      <c r="GB13" s="132">
        <f ca="1">IFERROR(
OFFSET('Reliability Price Index'!$A$1,CELL("row",INDEX('Reliability Price Index'!$B$5:$JB$22,MATCH(GB4,'Reliability Price Index'!$B$5:$B$22,0),1))-1,MATCH(VALUE("20"&amp;RIGHT(GB5,2)),'Reliability Price Index'!$C4:$JB4,0)+1),
0)</f>
        <v>0.90992637810092414</v>
      </c>
      <c r="GC13" s="132">
        <f ca="1">IFERROR(
OFFSET('Reliability Price Index'!$A$1,CELL("row",INDEX('Reliability Price Index'!$B$5:$JB$22,MATCH(GC4,'Reliability Price Index'!$B$5:$B$22,0),1))-1,MATCH(VALUE("20"&amp;RIGHT(GC5,2)),'Reliability Price Index'!$C4:$JB4,0)+1),
0)</f>
        <v>0.91347935232226474</v>
      </c>
      <c r="GD13" s="132">
        <f ca="1">IFERROR(
OFFSET('Reliability Price Index'!$A$1,CELL("row",INDEX('Reliability Price Index'!$B$5:$JB$22,MATCH(GD4,'Reliability Price Index'!$B$5:$B$22,0),1))-1,MATCH(VALUE("20"&amp;RIGHT(GD5,2)),'Reliability Price Index'!$C4:$JB4,0)+1),
0)</f>
        <v>0.8945935839851733</v>
      </c>
      <c r="GE13" s="132">
        <f ca="1">IFERROR(
OFFSET('Reliability Price Index'!$A$1,CELL("row",INDEX('Reliability Price Index'!$B$5:$JB$22,MATCH(GE4,'Reliability Price Index'!$B$5:$B$22,0),1))-1,MATCH(VALUE("20"&amp;RIGHT(GE5,2)),'Reliability Price Index'!$C4:$JB4,0)+1),
0)</f>
        <v>0.89433055312823584</v>
      </c>
      <c r="GF13" s="132">
        <f ca="1">IFERROR(
OFFSET('Reliability Price Index'!$A$1,CELL("row",INDEX('Reliability Price Index'!$B$5:$JB$22,MATCH(GF4,'Reliability Price Index'!$B$5:$B$22,0),1))-1,MATCH(VALUE("20"&amp;RIGHT(GF5,2)),'Reliability Price Index'!$C4:$JB4,0)+1),
0)</f>
        <v>0.89277635017869728</v>
      </c>
      <c r="GG13" s="132">
        <f ca="1">IFERROR(
OFFSET('Reliability Price Index'!$A$1,CELL("row",INDEX('Reliability Price Index'!$B$5:$JB$22,MATCH(GG4,'Reliability Price Index'!$B$5:$B$22,0),1))-1,MATCH(VALUE("20"&amp;RIGHT(GG5,2)),'Reliability Price Index'!$C4:$JB4,0)+1),
0)</f>
        <v>0.88482690993491986</v>
      </c>
      <c r="GH13" s="132">
        <f ca="1">IFERROR(
OFFSET('Reliability Price Index'!$A$1,CELL("row",INDEX('Reliability Price Index'!$B$5:$JB$22,MATCH(GH4,'Reliability Price Index'!$B$5:$B$22,0),1))-1,MATCH(VALUE("20"&amp;RIGHT(GH5,2)),'Reliability Price Index'!$C4:$JB4,0)+1),
0)</f>
        <v>0.86535387946658426</v>
      </c>
      <c r="GI13" s="132">
        <f ca="1">IFERROR(
OFFSET('Reliability Price Index'!$A$1,CELL("row",INDEX('Reliability Price Index'!$B$5:$JB$22,MATCH(GI4,'Reliability Price Index'!$B$5:$B$22,0),1))-1,MATCH(VALUE("20"&amp;RIGHT(GI5,2)),'Reliability Price Index'!$C4:$JB4,0)+1),
0)</f>
        <v>0.90233734925784759</v>
      </c>
      <c r="GJ13" s="132">
        <f ca="1">IFERROR(
OFFSET('Reliability Price Index'!$A$1,CELL("row",INDEX('Reliability Price Index'!$B$5:$JB$22,MATCH(GJ4,'Reliability Price Index'!$B$5:$B$22,0),1))-1,MATCH(VALUE("20"&amp;RIGHT(GJ5,2)),'Reliability Price Index'!$C4:$JB4,0)+1),
0)</f>
        <v>0.96589202704335853</v>
      </c>
      <c r="GK13" s="132">
        <f ca="1">IFERROR(
OFFSET('Reliability Price Index'!$A$1,CELL("row",INDEX('Reliability Price Index'!$B$5:$JB$22,MATCH(GK4,'Reliability Price Index'!$B$5:$B$22,0),1))-1,MATCH(VALUE("20"&amp;RIGHT(GK5,2)),'Reliability Price Index'!$C4:$JB4,0)+1),
0)</f>
        <v>0.99058028823988342</v>
      </c>
      <c r="GL13" s="132">
        <f ca="1">IFERROR(
OFFSET('Reliability Price Index'!$A$1,CELL("row",INDEX('Reliability Price Index'!$B$5:$JB$22,MATCH(GL4,'Reliability Price Index'!$B$5:$B$22,0),1))-1,MATCH(VALUE("20"&amp;RIGHT(GL5,2)),'Reliability Price Index'!$C4:$JB4,0)+1),
0)</f>
        <v>0.636423610793176</v>
      </c>
      <c r="GM13" s="132">
        <f ca="1">IFERROR(
OFFSET('Reliability Price Index'!$A$1,CELL("row",INDEX('Reliability Price Index'!$B$5:$JB$22,MATCH(GM4,'Reliability Price Index'!$B$5:$B$22,0),1))-1,MATCH(VALUE("20"&amp;RIGHT(GM5,2)),'Reliability Price Index'!$C4:$JB4,0)+1),
0)</f>
        <v>0.64784049537844302</v>
      </c>
      <c r="GN13" s="132">
        <f ca="1">IFERROR(
OFFSET('Reliability Price Index'!$A$1,CELL("row",INDEX('Reliability Price Index'!$B$5:$JB$22,MATCH(GN4,'Reliability Price Index'!$B$5:$B$22,0),1))-1,MATCH(VALUE("20"&amp;RIGHT(GN5,2)),'Reliability Price Index'!$C4:$JB4,0)+1),
0)</f>
        <v>0.7029375663440971</v>
      </c>
      <c r="GO13" s="132">
        <f ca="1">IFERROR(
OFFSET('Reliability Price Index'!$A$1,CELL("row",INDEX('Reliability Price Index'!$B$5:$JB$22,MATCH(GO4,'Reliability Price Index'!$B$5:$B$22,0),1))-1,MATCH(VALUE("20"&amp;RIGHT(GO5,2)),'Reliability Price Index'!$C4:$JB4,0)+1),
0)</f>
        <v>0.67954997019401531</v>
      </c>
      <c r="GP13" s="132">
        <f ca="1">IFERROR(
OFFSET('Reliability Price Index'!$A$1,CELL("row",INDEX('Reliability Price Index'!$B$5:$JB$22,MATCH(GP4,'Reliability Price Index'!$B$5:$B$22,0),1))-1,MATCH(VALUE("20"&amp;RIGHT(GP5,2)),'Reliability Price Index'!$C4:$JB4,0)+1),
0)</f>
        <v>0.71312125590429787</v>
      </c>
      <c r="GQ13" s="132">
        <f ca="1">IFERROR(
OFFSET('Reliability Price Index'!$A$1,CELL("row",INDEX('Reliability Price Index'!$B$5:$JB$22,MATCH(GQ4,'Reliability Price Index'!$B$5:$B$22,0),1))-1,MATCH(VALUE("20"&amp;RIGHT(GQ5,2)),'Reliability Price Index'!$C4:$JB4,0)+1),
0)</f>
        <v>0.70358302012382201</v>
      </c>
      <c r="GR13" s="132">
        <f ca="1">IFERROR(
OFFSET('Reliability Price Index'!$A$1,CELL("row",INDEX('Reliability Price Index'!$B$5:$JB$22,MATCH(GR4,'Reliability Price Index'!$B$5:$B$22,0),1))-1,MATCH(VALUE("20"&amp;RIGHT(GR5,2)),'Reliability Price Index'!$C4:$JB4,0)+1),
0)</f>
        <v>0.69374802347327036</v>
      </c>
      <c r="GS13" s="132">
        <f ca="1">IFERROR(
OFFSET('Reliability Price Index'!$A$1,CELL("row",INDEX('Reliability Price Index'!$B$5:$JB$22,MATCH(GS4,'Reliability Price Index'!$B$5:$B$22,0),1))-1,MATCH(VALUE("20"&amp;RIGHT(GS5,2)),'Reliability Price Index'!$C4:$JB4,0)+1),
0)</f>
        <v>0.69267430379916961</v>
      </c>
      <c r="GT13" s="132">
        <f ca="1">IFERROR(
OFFSET('Reliability Price Index'!$A$1,CELL("row",INDEX('Reliability Price Index'!$B$5:$JB$22,MATCH(GT4,'Reliability Price Index'!$B$5:$B$22,0),1))-1,MATCH(VALUE("20"&amp;RIGHT(GT5,2)),'Reliability Price Index'!$C4:$JB4,0)+1),
0)</f>
        <v>0.70080508756716253</v>
      </c>
      <c r="GU13" s="132">
        <f ca="1">IFERROR(
OFFSET('Reliability Price Index'!$A$1,CELL("row",INDEX('Reliability Price Index'!$B$5:$JB$22,MATCH(GU4,'Reliability Price Index'!$B$5:$B$22,0),1))-1,MATCH(VALUE("20"&amp;RIGHT(GU5,2)),'Reliability Price Index'!$C4:$JB4,0)+1),
0)</f>
        <v>0.71540935149860641</v>
      </c>
      <c r="GV13" s="132">
        <f ca="1">IFERROR(
OFFSET('Reliability Price Index'!$A$1,CELL("row",INDEX('Reliability Price Index'!$B$5:$JB$22,MATCH(GV4,'Reliability Price Index'!$B$5:$B$22,0),1))-1,MATCH(VALUE("20"&amp;RIGHT(GV5,2)),'Reliability Price Index'!$C4:$JB4,0)+1),
0)</f>
        <v>0.70863975508172328</v>
      </c>
      <c r="GW13" s="132">
        <f ca="1">IFERROR(
OFFSET('Reliability Price Index'!$A$1,CELL("row",INDEX('Reliability Price Index'!$B$5:$JB$22,MATCH(GW4,'Reliability Price Index'!$B$5:$B$22,0),1))-1,MATCH(VALUE("20"&amp;RIGHT(GW5,2)),'Reliability Price Index'!$C4:$JB4,0)+1),
0)</f>
        <v>0.70670021450541853</v>
      </c>
      <c r="GX13" s="132">
        <f ca="1">IFERROR(
OFFSET('Reliability Price Index'!$A$1,CELL("row",INDEX('Reliability Price Index'!$B$5:$JB$22,MATCH(GX4,'Reliability Price Index'!$B$5:$B$22,0),1))-1,MATCH(VALUE("20"&amp;RIGHT(GX5,2)),'Reliability Price Index'!$C4:$JB4,0)+1),
0)</f>
        <v>0.70536349859169656</v>
      </c>
      <c r="GY13" s="132">
        <f ca="1">IFERROR(
OFFSET('Reliability Price Index'!$A$1,CELL("row",INDEX('Reliability Price Index'!$B$5:$JB$22,MATCH(GY4,'Reliability Price Index'!$B$5:$B$22,0),1))-1,MATCH(VALUE("20"&amp;RIGHT(GY5,2)),'Reliability Price Index'!$C4:$JB4,0)+1),
0)</f>
        <v>0.69919693990244136</v>
      </c>
      <c r="GZ13" s="132">
        <f ca="1">IFERROR(
OFFSET('Reliability Price Index'!$A$1,CELL("row",INDEX('Reliability Price Index'!$B$5:$JB$22,MATCH(GZ4,'Reliability Price Index'!$B$5:$B$22,0),1))-1,MATCH(VALUE("20"&amp;RIGHT(GZ5,2)),'Reliability Price Index'!$C4:$JB4,0)+1),
0)</f>
        <v>0.65238991123385548</v>
      </c>
      <c r="HA13" s="132">
        <f ca="1">IFERROR(
OFFSET('Reliability Price Index'!$A$1,CELL("row",INDEX('Reliability Price Index'!$B$5:$JB$22,MATCH(HA4,'Reliability Price Index'!$B$5:$B$22,0),1))-1,MATCH(VALUE("20"&amp;RIGHT(HA5,2)),'Reliability Price Index'!$C4:$JB4,0)+1),
0)</f>
        <v>0.66037415859468263</v>
      </c>
      <c r="HB13" s="132">
        <f ca="1">IFERROR(
OFFSET('Reliability Price Index'!$A$1,CELL("row",INDEX('Reliability Price Index'!$B$5:$JB$22,MATCH(HB4,'Reliability Price Index'!$B$5:$B$22,0),1))-1,MATCH(VALUE("20"&amp;RIGHT(HB5,2)),'Reliability Price Index'!$C4:$JB4,0)+1),
0)</f>
        <v>0.68145008225180059</v>
      </c>
      <c r="HC13" s="132">
        <f ca="1">IFERROR(
OFFSET('Reliability Price Index'!$A$1,CELL("row",INDEX('Reliability Price Index'!$B$5:$JB$22,MATCH(HC4,'Reliability Price Index'!$B$5:$B$22,0),1))-1,MATCH(VALUE("20"&amp;RIGHT(HC5,2)),'Reliability Price Index'!$C4:$JB4,0)+1),
0)</f>
        <v>0.72117364007269613</v>
      </c>
      <c r="HD13" s="132">
        <f ca="1">IFERROR(
OFFSET('Reliability Price Index'!$A$1,CELL("row",INDEX('Reliability Price Index'!$B$5:$JB$22,MATCH(HD4,'Reliability Price Index'!$B$5:$B$22,0),1))-1,MATCH(VALUE("20"&amp;RIGHT(HD5,2)),'Reliability Price Index'!$C4:$JB4,0)+1),
0)</f>
        <v>0.73342376611170701</v>
      </c>
      <c r="HE13" s="132">
        <f ca="1">IFERROR(
OFFSET('Reliability Price Index'!$A$1,CELL("row",INDEX('Reliability Price Index'!$B$5:$JB$22,MATCH(HE4,'Reliability Price Index'!$B$5:$B$22,0),1))-1,MATCH(VALUE("20"&amp;RIGHT(HE5,2)),'Reliability Price Index'!$C4:$JB4,0)+1),
0)</f>
        <v>0.84622703234218388</v>
      </c>
      <c r="HF13" s="132">
        <f ca="1">IFERROR(
OFFSET('Reliability Price Index'!$A$1,CELL("row",INDEX('Reliability Price Index'!$B$5:$JB$22,MATCH(HF4,'Reliability Price Index'!$B$5:$B$22,0),1))-1,MATCH(VALUE("20"&amp;RIGHT(HF5,2)),'Reliability Price Index'!$C4:$JB4,0)+1),
0)</f>
        <v>0.85199176982088154</v>
      </c>
      <c r="HG13" s="132">
        <f ca="1">IFERROR(
OFFSET('Reliability Price Index'!$A$1,CELL("row",INDEX('Reliability Price Index'!$B$5:$JB$22,MATCH(HG4,'Reliability Price Index'!$B$5:$B$22,0),1))-1,MATCH(VALUE("20"&amp;RIGHT(HG5,2)),'Reliability Price Index'!$C4:$JB4,0)+1),
0)</f>
        <v>0.79766269582566662</v>
      </c>
      <c r="HH13" s="132">
        <f ca="1">IFERROR(
OFFSET('Reliability Price Index'!$A$1,CELL("row",INDEX('Reliability Price Index'!$B$5:$JB$22,MATCH(HH4,'Reliability Price Index'!$B$5:$B$22,0),1))-1,MATCH(VALUE("20"&amp;RIGHT(HH5,2)),'Reliability Price Index'!$C4:$JB4,0)+1),
0)</f>
        <v>0.91955988276917866</v>
      </c>
      <c r="HI13" s="132">
        <f ca="1">IFERROR(
OFFSET('Reliability Price Index'!$A$1,CELL("row",INDEX('Reliability Price Index'!$B$5:$JB$22,MATCH(HI4,'Reliability Price Index'!$B$5:$B$22,0),1))-1,MATCH(VALUE("20"&amp;RIGHT(HI5,2)),'Reliability Price Index'!$C4:$JB4,0)+1),
0)</f>
        <v>0.91509090194295084</v>
      </c>
      <c r="HJ13" s="132">
        <f ca="1">IFERROR(
OFFSET('Reliability Price Index'!$A$1,CELL("row",INDEX('Reliability Price Index'!$B$5:$JB$22,MATCH(HJ4,'Reliability Price Index'!$B$5:$B$22,0),1))-1,MATCH(VALUE("20"&amp;RIGHT(HJ5,2)),'Reliability Price Index'!$C4:$JB4,0)+1),
0)</f>
        <v>0.89676931123658188</v>
      </c>
      <c r="HK13" s="132">
        <f ca="1">IFERROR(
OFFSET('Reliability Price Index'!$A$1,CELL("row",INDEX('Reliability Price Index'!$B$5:$JB$22,MATCH(HK4,'Reliability Price Index'!$B$5:$B$22,0),1))-1,MATCH(VALUE("20"&amp;RIGHT(HK5,2)),'Reliability Price Index'!$C4:$JB4,0)+1),
0)</f>
        <v>0.89704977538822595</v>
      </c>
      <c r="HL13" s="132">
        <f ca="1">IFERROR(
OFFSET('Reliability Price Index'!$A$1,CELL("row",INDEX('Reliability Price Index'!$B$5:$JB$22,MATCH(HL4,'Reliability Price Index'!$B$5:$B$22,0),1))-1,MATCH(VALUE("20"&amp;RIGHT(HL5,2)),'Reliability Price Index'!$C4:$JB4,0)+1),
0)</f>
        <v>0.90033552586830135</v>
      </c>
      <c r="HM13" s="132">
        <f ca="1">IFERROR(
OFFSET('Reliability Price Index'!$A$1,CELL("row",INDEX('Reliability Price Index'!$B$5:$JB$22,MATCH(HM4,'Reliability Price Index'!$B$5:$B$22,0),1))-1,MATCH(VALUE("20"&amp;RIGHT(HM5,2)),'Reliability Price Index'!$C4:$JB4,0)+1),
0)</f>
        <v>0.88242387291292934</v>
      </c>
      <c r="HN13" s="132">
        <f ca="1">IFERROR(
OFFSET('Reliability Price Index'!$A$1,CELL("row",INDEX('Reliability Price Index'!$B$5:$JB$22,MATCH(HN4,'Reliability Price Index'!$B$5:$B$22,0),1))-1,MATCH(VALUE("20"&amp;RIGHT(HN5,2)),'Reliability Price Index'!$C4:$JB4,0)+1),
0)</f>
        <v>0.92271981240728596</v>
      </c>
      <c r="HO13" s="132">
        <f ca="1">IFERROR(
OFFSET('Reliability Price Index'!$A$1,CELL("row",INDEX('Reliability Price Index'!$B$5:$JB$22,MATCH(HO4,'Reliability Price Index'!$B$5:$B$22,0),1))-1,MATCH(VALUE("20"&amp;RIGHT(HO5,2)),'Reliability Price Index'!$C4:$JB4,0)+1),
0)</f>
        <v>0.94433014889017541</v>
      </c>
      <c r="HP13" s="132">
        <f ca="1">IFERROR(
OFFSET('Reliability Price Index'!$A$1,CELL("row",INDEX('Reliability Price Index'!$B$5:$JB$22,MATCH(HP4,'Reliability Price Index'!$B$5:$B$22,0),1))-1,MATCH(VALUE("20"&amp;RIGHT(HP5,2)),'Reliability Price Index'!$C4:$JB4,0)+1),
0)</f>
        <v>0.93245719271766248</v>
      </c>
      <c r="HQ13" s="132">
        <f ca="1">IFERROR(
OFFSET('Reliability Price Index'!$A$1,CELL("row",INDEX('Reliability Price Index'!$B$5:$JB$22,MATCH(HQ4,'Reliability Price Index'!$B$5:$B$22,0),1))-1,MATCH(VALUE("20"&amp;RIGHT(HQ5,2)),'Reliability Price Index'!$C4:$JB4,0)+1),
0)</f>
        <v>0.97535780703991892</v>
      </c>
      <c r="HR13" s="132">
        <f ca="1">IFERROR(
OFFSET('Reliability Price Index'!$A$1,CELL("row",INDEX('Reliability Price Index'!$B$5:$JB$22,MATCH(HR4,'Reliability Price Index'!$B$5:$B$22,0),1))-1,MATCH(VALUE("20"&amp;RIGHT(HR5,2)),'Reliability Price Index'!$C4:$JB4,0)+1),
0)</f>
        <v>0.99157164199431724</v>
      </c>
      <c r="HS13" s="132">
        <f ca="1">IFERROR(
OFFSET('Reliability Price Index'!$A$1,CELL("row",INDEX('Reliability Price Index'!$B$5:$JB$22,MATCH(HS4,'Reliability Price Index'!$B$5:$B$22,0),1))-1,MATCH(VALUE("20"&amp;RIGHT(HS5,2)),'Reliability Price Index'!$C4:$JB4,0)+1),
0)</f>
        <v>1.0083413336633675</v>
      </c>
      <c r="HT13" s="132">
        <f ca="1">IFERROR(
OFFSET('Reliability Price Index'!$A$1,CELL("row",INDEX('Reliability Price Index'!$B$5:$JB$22,MATCH(HT4,'Reliability Price Index'!$B$5:$B$22,0),1))-1,MATCH(VALUE("20"&amp;RIGHT(HT5,2)),'Reliability Price Index'!$C4:$JB4,0)+1),
0)</f>
        <v>1.0155601528158427</v>
      </c>
      <c r="HU13" s="132">
        <f ca="1">IFERROR(
OFFSET('Reliability Price Index'!$A$1,CELL("row",INDEX('Reliability Price Index'!$B$5:$JB$22,MATCH(HU4,'Reliability Price Index'!$B$5:$B$22,0),1))-1,MATCH(VALUE("20"&amp;RIGHT(HU5,2)),'Reliability Price Index'!$C4:$JB4,0)+1),
0)</f>
        <v>1.0685173398326937</v>
      </c>
      <c r="HV13" s="132">
        <f ca="1">IFERROR(
OFFSET('Reliability Price Index'!$A$1,CELL("row",INDEX('Reliability Price Index'!$B$5:$JB$22,MATCH(HV4,'Reliability Price Index'!$B$5:$B$22,0),1))-1,MATCH(VALUE("20"&amp;RIGHT(HV5,2)),'Reliability Price Index'!$C4:$JB4,0)+1),
0)</f>
        <v>1.1518139664213016</v>
      </c>
      <c r="HW13" s="132">
        <f ca="1">IFERROR(
OFFSET('Reliability Price Index'!$A$1,CELL("row",INDEX('Reliability Price Index'!$B$5:$JB$22,MATCH(HW4,'Reliability Price Index'!$B$5:$B$22,0),1))-1,MATCH(VALUE("20"&amp;RIGHT(HW5,2)),'Reliability Price Index'!$C4:$JB4,0)+1),
0)</f>
        <v>1.1923545058931384</v>
      </c>
      <c r="HX13" s="132">
        <f ca="1">IFERROR(
OFFSET('Reliability Price Index'!$A$1,CELL("row",INDEX('Reliability Price Index'!$B$5:$JB$22,MATCH(HX4,'Reliability Price Index'!$B$5:$B$22,0),1))-1,MATCH(VALUE("20"&amp;RIGHT(HX5,2)),'Reliability Price Index'!$C4:$JB4,0)+1),
0)</f>
        <v>0.70147302351536622</v>
      </c>
      <c r="HY13" s="132">
        <f ca="1">IFERROR(
OFFSET('Reliability Price Index'!$A$1,CELL("row",INDEX('Reliability Price Index'!$B$5:$JB$22,MATCH(HY4,'Reliability Price Index'!$B$5:$B$22,0),1))-1,MATCH(VALUE("20"&amp;RIGHT(HY5,2)),'Reliability Price Index'!$C4:$JB4,0)+1),
0)</f>
        <v>0.71804651810129827</v>
      </c>
      <c r="HZ13" s="132">
        <f ca="1">IFERROR(
OFFSET('Reliability Price Index'!$A$1,CELL("row",INDEX('Reliability Price Index'!$B$5:$JB$22,MATCH(HZ4,'Reliability Price Index'!$B$5:$B$22,0),1))-1,MATCH(VALUE("20"&amp;RIGHT(HZ5,2)),'Reliability Price Index'!$C4:$JB4,0)+1),
0)</f>
        <v>0.72008723251157603</v>
      </c>
      <c r="IA13" s="132">
        <f ca="1">IFERROR(
OFFSET('Reliability Price Index'!$A$1,CELL("row",INDEX('Reliability Price Index'!$B$5:$JB$22,MATCH(IA4,'Reliability Price Index'!$B$5:$B$22,0),1))-1,MATCH(VALUE("20"&amp;RIGHT(IA5,2)),'Reliability Price Index'!$C4:$JB4,0)+1),
0)</f>
        <v>0.74748899741326347</v>
      </c>
      <c r="IB13" s="132">
        <f ca="1">IFERROR(
OFFSET('Reliability Price Index'!$A$1,CELL("row",INDEX('Reliability Price Index'!$B$5:$JB$22,MATCH(IB4,'Reliability Price Index'!$B$5:$B$22,0),1))-1,MATCH(VALUE("20"&amp;RIGHT(IB5,2)),'Reliability Price Index'!$C4:$JB4,0)+1),
0)</f>
        <v>0.77875327621295076</v>
      </c>
      <c r="IC13" s="132">
        <f ca="1">IFERROR(
OFFSET('Reliability Price Index'!$A$1,CELL("row",INDEX('Reliability Price Index'!$B$5:$JB$22,MATCH(IC4,'Reliability Price Index'!$B$5:$B$22,0),1))-1,MATCH(VALUE("20"&amp;RIGHT(IC5,2)),'Reliability Price Index'!$C4:$JB4,0)+1),
0)</f>
        <v>0.78469725262797063</v>
      </c>
      <c r="ID13" s="132">
        <f ca="1">IFERROR(
OFFSET('Reliability Price Index'!$A$1,CELL("row",INDEX('Reliability Price Index'!$B$5:$JB$22,MATCH(ID4,'Reliability Price Index'!$B$5:$B$22,0),1))-1,MATCH(VALUE("20"&amp;RIGHT(ID5,2)),'Reliability Price Index'!$C4:$JB4,0)+1),
0)</f>
        <v>0.80039833100187419</v>
      </c>
      <c r="IE13" s="132">
        <f ca="1">IFERROR(
OFFSET('Reliability Price Index'!$A$1,CELL("row",INDEX('Reliability Price Index'!$B$5:$JB$22,MATCH(IE4,'Reliability Price Index'!$B$5:$B$22,0),1))-1,MATCH(VALUE("20"&amp;RIGHT(IE5,2)),'Reliability Price Index'!$C4:$JB4,0)+1),
0)</f>
        <v>0.78616416008328049</v>
      </c>
      <c r="IF13" s="132">
        <f ca="1">IFERROR(
OFFSET('Reliability Price Index'!$A$1,CELL("row",INDEX('Reliability Price Index'!$B$5:$JB$22,MATCH(IF4,'Reliability Price Index'!$B$5:$B$22,0),1))-1,MATCH(VALUE("20"&amp;RIGHT(IF5,2)),'Reliability Price Index'!$C4:$JB4,0)+1),
0)</f>
        <v>0.79232030657456387</v>
      </c>
      <c r="IG13" s="132">
        <f ca="1">IFERROR(
OFFSET('Reliability Price Index'!$A$1,CELL("row",INDEX('Reliability Price Index'!$B$5:$JB$22,MATCH(IG4,'Reliability Price Index'!$B$5:$B$22,0),1))-1,MATCH(VALUE("20"&amp;RIGHT(IG5,2)),'Reliability Price Index'!$C4:$JB4,0)+1),
0)</f>
        <v>0.79093766536547039</v>
      </c>
      <c r="IH13" s="132">
        <f ca="1">IFERROR(
OFFSET('Reliability Price Index'!$A$1,CELL("row",INDEX('Reliability Price Index'!$B$5:$JB$22,MATCH(IH4,'Reliability Price Index'!$B$5:$B$22,0),1))-1,MATCH(VALUE("20"&amp;RIGHT(IH5,2)),'Reliability Price Index'!$C4:$JB4,0)+1),
0)</f>
        <v>0.82737244891484152</v>
      </c>
      <c r="II13" s="132">
        <f ca="1">IFERROR(
OFFSET('Reliability Price Index'!$A$1,CELL("row",INDEX('Reliability Price Index'!$B$5:$JB$22,MATCH(II4,'Reliability Price Index'!$B$5:$B$22,0),1))-1,MATCH(VALUE("20"&amp;RIGHT(II5,2)),'Reliability Price Index'!$C4:$JB4,0)+1),
0)</f>
        <v>0.81618584243382841</v>
      </c>
      <c r="IJ13" s="132">
        <f ca="1">IFERROR(
OFFSET('Reliability Price Index'!$A$1,CELL("row",INDEX('Reliability Price Index'!$B$5:$JB$22,MATCH(IJ4,'Reliability Price Index'!$B$5:$B$22,0),1))-1,MATCH(VALUE("20"&amp;RIGHT(IJ5,2)),'Reliability Price Index'!$C4:$JB4,0)+1),
0)</f>
        <v>0.80232365692774621</v>
      </c>
      <c r="IK13" s="132">
        <f ca="1">IFERROR(
OFFSET('Reliability Price Index'!$A$1,CELL("row",INDEX('Reliability Price Index'!$B$5:$JB$22,MATCH(IK4,'Reliability Price Index'!$B$5:$B$22,0),1))-1,MATCH(VALUE("20"&amp;RIGHT(IK5,2)),'Reliability Price Index'!$C4:$JB4,0)+1),
0)</f>
        <v>0.80247013043207183</v>
      </c>
      <c r="IL13" s="132">
        <f ca="1">IFERROR(
OFFSET('Reliability Price Index'!$A$1,CELL("row",INDEX('Reliability Price Index'!$B$5:$JB$22,MATCH(IL4,'Reliability Price Index'!$B$5:$B$22,0),1))-1,MATCH(VALUE("20"&amp;RIGHT(IL5,2)),'Reliability Price Index'!$C4:$JB4,0)+1),
0)</f>
        <v>0.76044369234491382</v>
      </c>
      <c r="IM13" s="132">
        <f ca="1">IFERROR(
OFFSET('Reliability Price Index'!$A$1,CELL("row",INDEX('Reliability Price Index'!$B$5:$JB$22,MATCH(IM4,'Reliability Price Index'!$B$5:$B$22,0),1))-1,MATCH(VALUE("20"&amp;RIGHT(IM5,2)),'Reliability Price Index'!$C4:$JB4,0)+1),
0)</f>
        <v>0.77711510174846465</v>
      </c>
      <c r="IN13" s="132">
        <f ca="1">IFERROR(
OFFSET('Reliability Price Index'!$A$1,CELL("row",INDEX('Reliability Price Index'!$B$5:$JB$22,MATCH(IN4,'Reliability Price Index'!$B$5:$B$22,0),1))-1,MATCH(VALUE("20"&amp;RIGHT(IN5,2)),'Reliability Price Index'!$C4:$JB4,0)+1),
0)</f>
        <v>0.81456881742090415</v>
      </c>
      <c r="IO13" s="132">
        <f ca="1">IFERROR(
OFFSET('Reliability Price Index'!$A$1,CELL("row",INDEX('Reliability Price Index'!$B$5:$JB$22,MATCH(IO4,'Reliability Price Index'!$B$5:$B$22,0),1))-1,MATCH(VALUE("20"&amp;RIGHT(IO5,2)),'Reliability Price Index'!$C4:$JB4,0)+1),
0)</f>
        <v>0.87806191019013113</v>
      </c>
      <c r="IP13" s="132">
        <f ca="1">IFERROR(
OFFSET('Reliability Price Index'!$A$1,CELL("row",INDEX('Reliability Price Index'!$B$5:$JB$22,MATCH(IP4,'Reliability Price Index'!$B$5:$B$22,0),1))-1,MATCH(VALUE("20"&amp;RIGHT(IP5,2)),'Reliability Price Index'!$C4:$JB4,0)+1),
0)</f>
        <v>0.89561072060927693</v>
      </c>
    </row>
    <row r="14" spans="1:250" s="8" customFormat="1">
      <c r="A14" s="63" t="s">
        <v>209</v>
      </c>
      <c r="B14" s="8" t="s">
        <v>12</v>
      </c>
      <c r="C14" s="8" t="s">
        <v>10</v>
      </c>
      <c r="D14" s="13">
        <f>'Consolidated RIN data'!D18</f>
        <v>38538.624900945339</v>
      </c>
      <c r="E14" s="13">
        <f>'Consolidated RIN data'!E18</f>
        <v>40555.568802439702</v>
      </c>
      <c r="F14" s="13">
        <f>'Consolidated RIN data'!F18</f>
        <v>44812.702581299112</v>
      </c>
      <c r="G14" s="13">
        <f>'Consolidated RIN data'!G18</f>
        <v>46821.896889849857</v>
      </c>
      <c r="H14" s="13">
        <f>'Consolidated RIN data'!H18</f>
        <v>55266.38145396336</v>
      </c>
      <c r="I14" s="13">
        <f>'Consolidated RIN data'!I18</f>
        <v>63737.765832817691</v>
      </c>
      <c r="J14" s="13">
        <f>'Consolidated RIN data'!J18</f>
        <v>70608.373543978189</v>
      </c>
      <c r="K14" s="13">
        <f>'Consolidated RIN data'!K18</f>
        <v>77834.327675292603</v>
      </c>
      <c r="L14" s="13">
        <f>'Consolidated RIN data'!L18</f>
        <v>88864.580625233939</v>
      </c>
      <c r="M14" s="13">
        <f>'Consolidated RIN data'!M18</f>
        <v>87478.560790742617</v>
      </c>
      <c r="N14" s="13">
        <f>'Consolidated RIN data'!N18</f>
        <v>53863.03124485162</v>
      </c>
      <c r="O14" s="13">
        <f>'Consolidated RIN data'!O18</f>
        <v>59534.83597</v>
      </c>
      <c r="P14" s="13">
        <f>'Consolidated RIN data'!P18</f>
        <v>73427.525549999918</v>
      </c>
      <c r="Q14" s="13">
        <f>'Consolidated RIN data'!Q18</f>
        <v>72452.57836</v>
      </c>
      <c r="R14" s="13">
        <f>'Consolidated RIN data'!R18</f>
        <v>70362.884409999999</v>
      </c>
      <c r="S14" s="13">
        <f>'Consolidated RIN data'!S18</f>
        <v>67400.828999999998</v>
      </c>
      <c r="T14" s="13">
        <f>'Consolidated RIN data'!T18</f>
        <v>72745.281977441002</v>
      </c>
      <c r="U14" s="13">
        <f>'Consolidated RIN data'!U18</f>
        <v>71601.562000000005</v>
      </c>
      <c r="V14" s="13">
        <f>'Consolidated RIN data'!V18</f>
        <v>72306.497999999992</v>
      </c>
      <c r="W14" s="13">
        <f>'Consolidated RIN data'!W18</f>
        <v>359429.30472414079</v>
      </c>
      <c r="X14" s="13">
        <f>'Consolidated RIN data'!X18</f>
        <v>319120.88969815226</v>
      </c>
      <c r="Y14" s="13">
        <f>'Consolidated RIN data'!Y18</f>
        <v>470681.79458618019</v>
      </c>
      <c r="Z14" s="13">
        <f>'Consolidated RIN data'!Z18</f>
        <v>443700.63762656797</v>
      </c>
      <c r="AA14" s="13">
        <f>'Consolidated RIN data'!AA18</f>
        <v>516405.564077263</v>
      </c>
      <c r="AB14" s="13">
        <f>'Consolidated RIN data'!AB18</f>
        <v>513411.94451769302</v>
      </c>
      <c r="AC14" s="13">
        <f>'Consolidated RIN data'!AC18</f>
        <v>583745.18660643895</v>
      </c>
      <c r="AD14" s="13">
        <f>'Consolidated RIN data'!AD18</f>
        <v>475807.76904051506</v>
      </c>
      <c r="AE14" s="13">
        <f>'Consolidated RIN data'!AE18</f>
        <v>543068.58082207991</v>
      </c>
      <c r="AF14" s="13">
        <f>'Consolidated RIN data'!AF18</f>
        <v>652527.45930349501</v>
      </c>
      <c r="AG14" s="13">
        <f>'Consolidated RIN data'!AG18</f>
        <v>590738.86946726509</v>
      </c>
      <c r="AH14" s="13">
        <f>'Consolidated RIN data'!AH18</f>
        <v>533275.74492261</v>
      </c>
      <c r="AI14" s="13">
        <f>'Consolidated RIN data'!AI18</f>
        <v>467980.26400000002</v>
      </c>
      <c r="AJ14" s="13">
        <f>'Consolidated RIN data'!AJ18</f>
        <v>454424.70699999999</v>
      </c>
      <c r="AK14" s="13">
        <f>'Consolidated RIN data'!AK18</f>
        <v>409575.52962899994</v>
      </c>
      <c r="AL14" s="13">
        <f>'Consolidated RIN data'!AL18</f>
        <v>390387.88951999997</v>
      </c>
      <c r="AM14" s="13">
        <f>'Consolidated RIN data'!AM18</f>
        <v>350415.24088999996</v>
      </c>
      <c r="AN14" s="13">
        <f>'Consolidated RIN data'!AN18</f>
        <v>400260.28111826995</v>
      </c>
      <c r="AO14" s="13">
        <f>'Consolidated RIN data'!AO18</f>
        <v>431934.05419</v>
      </c>
      <c r="AP14" s="13">
        <f>'Consolidated RIN data'!AP18</f>
        <v>37898.188999999998</v>
      </c>
      <c r="AQ14" s="13">
        <f>'Consolidated RIN data'!AQ18</f>
        <v>40582.080999999998</v>
      </c>
      <c r="AR14" s="13">
        <f>'Consolidated RIN data'!AR18</f>
        <v>41333.470999999998</v>
      </c>
      <c r="AS14" s="13">
        <f>'Consolidated RIN data'!AS18</f>
        <v>50008.286836201994</v>
      </c>
      <c r="AT14" s="13">
        <f>'Consolidated RIN data'!AT18</f>
        <v>54297.417209442443</v>
      </c>
      <c r="AU14" s="13">
        <f>'Consolidated RIN data'!AU18</f>
        <v>54486.114272112434</v>
      </c>
      <c r="AV14" s="13">
        <f>'Consolidated RIN data'!AV18</f>
        <v>67739.510590000005</v>
      </c>
      <c r="AW14" s="13">
        <f>'Consolidated RIN data'!AW18</f>
        <v>68089.082299999995</v>
      </c>
      <c r="AX14" s="13">
        <f>'Consolidated RIN data'!AX18</f>
        <v>73439.955393108001</v>
      </c>
      <c r="AY14" s="13">
        <f>'Consolidated RIN data'!AY18</f>
        <v>71997.882248406604</v>
      </c>
      <c r="AZ14" s="13">
        <f>'Consolidated RIN data'!AZ18</f>
        <v>73454.018770187686</v>
      </c>
      <c r="BA14" s="13">
        <f>'Consolidated RIN data'!BA18</f>
        <v>73056.219669490965</v>
      </c>
      <c r="BB14" s="13">
        <f>'Consolidated RIN data'!BB18</f>
        <v>67694.236446691008</v>
      </c>
      <c r="BC14" s="13">
        <f>'Consolidated RIN data'!BC18</f>
        <v>75670.104999999996</v>
      </c>
      <c r="BD14" s="13">
        <f>'Consolidated RIN data'!BD18</f>
        <v>74131.675000000003</v>
      </c>
      <c r="BE14" s="13">
        <f>'Consolidated RIN data'!BE18</f>
        <v>67493.260999999999</v>
      </c>
      <c r="BF14" s="13">
        <f>'Consolidated RIN data'!BF18</f>
        <v>71238.019</v>
      </c>
      <c r="BG14" s="13">
        <f>'Consolidated RIN data'!BG18</f>
        <v>78551.197</v>
      </c>
      <c r="BH14" s="13">
        <f>'Consolidated RIN data'!BH18</f>
        <v>87295.32</v>
      </c>
      <c r="BI14" s="13">
        <f>'Consolidated RIN data'!BI18</f>
        <v>173158.03593754568</v>
      </c>
      <c r="BJ14" s="13">
        <f>'Consolidated RIN data'!BJ18</f>
        <v>192755.56936652676</v>
      </c>
      <c r="BK14" s="13">
        <f>'Consolidated RIN data'!BK18</f>
        <v>243136.64983130607</v>
      </c>
      <c r="BL14" s="13">
        <f>'Consolidated RIN data'!BL18</f>
        <v>229075.96469774732</v>
      </c>
      <c r="BM14" s="13">
        <f>'Consolidated RIN data'!BM18</f>
        <v>228043.59112183328</v>
      </c>
      <c r="BN14" s="13">
        <f>'Consolidated RIN data'!BN18</f>
        <v>244517.09980579483</v>
      </c>
      <c r="BO14" s="13">
        <f>'Consolidated RIN data'!BO18</f>
        <v>276189.14942971256</v>
      </c>
      <c r="BP14" s="13">
        <f>'Consolidated RIN data'!BP18</f>
        <v>248232.2275998212</v>
      </c>
      <c r="BQ14" s="13">
        <f>'Consolidated RIN data'!BQ18</f>
        <v>295997.52023237501</v>
      </c>
      <c r="BR14" s="13">
        <f>'Consolidated RIN data'!BR18</f>
        <v>300530.03952954285</v>
      </c>
      <c r="BS14" s="13">
        <f>'Consolidated RIN data'!BS18</f>
        <v>316821.14712986699</v>
      </c>
      <c r="BT14" s="13">
        <f>'Consolidated RIN data'!BT18</f>
        <v>290656.54168067907</v>
      </c>
      <c r="BU14" s="13">
        <f>'Consolidated RIN data'!BU18</f>
        <v>278512.48718438001</v>
      </c>
      <c r="BV14" s="13">
        <f>'Consolidated RIN data'!BV18</f>
        <v>291794.86913370003</v>
      </c>
      <c r="BW14" s="13">
        <f>'Consolidated RIN data'!BW18</f>
        <v>259970.16376625502</v>
      </c>
      <c r="BX14" s="13">
        <f>'Consolidated RIN data'!BX18</f>
        <v>272205.97344527702</v>
      </c>
      <c r="BY14" s="13">
        <f>'Consolidated RIN data'!BY18</f>
        <v>276174.46400000004</v>
      </c>
      <c r="BZ14" s="13">
        <f>'Consolidated RIN data'!BZ18</f>
        <v>289330.07500000001</v>
      </c>
      <c r="CA14" s="13">
        <f>'Consolidated RIN data'!CA18</f>
        <v>304176.95007200004</v>
      </c>
      <c r="CB14" s="13">
        <f>'Consolidated RIN data'!CB18</f>
        <v>203430.09417253817</v>
      </c>
      <c r="CC14" s="13">
        <f>'Consolidated RIN data'!CC18</f>
        <v>245085.52175011268</v>
      </c>
      <c r="CD14" s="13">
        <f>'Consolidated RIN data'!CD18</f>
        <v>270786.67810961168</v>
      </c>
      <c r="CE14" s="13">
        <f>'Consolidated RIN data'!CE18</f>
        <v>289293.06264344032</v>
      </c>
      <c r="CF14" s="13">
        <f>'Consolidated RIN data'!CF18</f>
        <v>290823.1193110157</v>
      </c>
      <c r="CG14" s="13">
        <f>'Consolidated RIN data'!CG18</f>
        <v>332430.89486645564</v>
      </c>
      <c r="CH14" s="13">
        <f>'Consolidated RIN data'!CH18</f>
        <v>370283.76816004416</v>
      </c>
      <c r="CI14" s="13">
        <f>'Consolidated RIN data'!CI18</f>
        <v>407311.95354971429</v>
      </c>
      <c r="CJ14" s="13">
        <f>'Consolidated RIN data'!CJ18</f>
        <v>390233.18903118349</v>
      </c>
      <c r="CK14" s="13">
        <f>'Consolidated RIN data'!CK18</f>
        <v>421671.38971983059</v>
      </c>
      <c r="CL14" s="13">
        <f>'Consolidated RIN data'!CL18</f>
        <v>385683.09634885768</v>
      </c>
      <c r="CM14" s="13">
        <f>'Consolidated RIN data'!CM18</f>
        <v>383795.11304166587</v>
      </c>
      <c r="CN14" s="13">
        <f>'Consolidated RIN data'!CN18</f>
        <v>398546.59066905046</v>
      </c>
      <c r="CO14" s="13">
        <f>'Consolidated RIN data'!CO18</f>
        <v>385080.41533664323</v>
      </c>
      <c r="CP14" s="13">
        <f>'Consolidated RIN data'!CP18</f>
        <v>378940.35891394783</v>
      </c>
      <c r="CQ14" s="13">
        <f>'Consolidated RIN data'!CQ18</f>
        <v>393617.06127341988</v>
      </c>
      <c r="CR14" s="13">
        <f>'Consolidated RIN data'!CR18</f>
        <v>421320.59853540134</v>
      </c>
      <c r="CS14" s="13">
        <f>'Consolidated RIN data'!CS18</f>
        <v>472530.05605020316</v>
      </c>
      <c r="CT14" s="13">
        <f>'Consolidated RIN data'!CT18</f>
        <v>555999.58100000001</v>
      </c>
      <c r="CU14" s="13">
        <f>'Consolidated RIN data'!CU18</f>
        <v>328450.67550056189</v>
      </c>
      <c r="CV14" s="13">
        <f>'Consolidated RIN data'!CV18</f>
        <v>314117.44065262156</v>
      </c>
      <c r="CW14" s="13">
        <f>'Consolidated RIN data'!CW18</f>
        <v>351956.67112656735</v>
      </c>
      <c r="CX14" s="13">
        <f>'Consolidated RIN data'!CX18</f>
        <v>352440.60055190895</v>
      </c>
      <c r="CY14" s="13">
        <f>'Consolidated RIN data'!CY18</f>
        <v>358645.9145298634</v>
      </c>
      <c r="CZ14" s="13">
        <f>'Consolidated RIN data'!CZ18</f>
        <v>438502.57794558583</v>
      </c>
      <c r="DA14" s="13">
        <f>'Consolidated RIN data'!DA18</f>
        <v>473552.57786512509</v>
      </c>
      <c r="DB14" s="13">
        <f>'Consolidated RIN data'!DB18</f>
        <v>396894.09990378871</v>
      </c>
      <c r="DC14" s="13">
        <f>'Consolidated RIN data'!DC18</f>
        <v>412448.34124129853</v>
      </c>
      <c r="DD14" s="13">
        <f>'Consolidated RIN data'!DD18</f>
        <v>459958.66147334105</v>
      </c>
      <c r="DE14" s="13">
        <f>'Consolidated RIN data'!DE18</f>
        <v>451043.84626636445</v>
      </c>
      <c r="DF14" s="13">
        <f>'Consolidated RIN data'!DF18</f>
        <v>411267.77110382047</v>
      </c>
      <c r="DG14" s="13">
        <f>'Consolidated RIN data'!DG18</f>
        <v>420845.88526630681</v>
      </c>
      <c r="DH14" s="13">
        <f>'Consolidated RIN data'!DH18</f>
        <v>439391.46162860288</v>
      </c>
      <c r="DI14" s="13">
        <f>'Consolidated RIN data'!DI18</f>
        <v>471635.74230853829</v>
      </c>
      <c r="DJ14" s="13">
        <f>'Consolidated RIN data'!DJ18</f>
        <v>380506.14847691084</v>
      </c>
      <c r="DK14" s="13">
        <f>'Consolidated RIN data'!DK18</f>
        <v>393230.28806637088</v>
      </c>
      <c r="DL14" s="13">
        <f>'Consolidated RIN data'!DL18</f>
        <v>462236.97687472816</v>
      </c>
      <c r="DM14" s="13">
        <f>'Consolidated RIN data'!DM18</f>
        <v>601679.47499999998</v>
      </c>
      <c r="DN14" s="99">
        <f>'Consolidated RIN data'!DN18</f>
        <v>259512.70302584241</v>
      </c>
      <c r="DO14" s="99">
        <f>'Consolidated RIN data'!DO18</f>
        <v>321110.07103787101</v>
      </c>
      <c r="DP14" s="99">
        <f>'Consolidated RIN data'!DP18</f>
        <v>382924.51082332933</v>
      </c>
      <c r="DQ14" s="99">
        <f>'Consolidated RIN data'!DQ18</f>
        <v>366150.11695537466</v>
      </c>
      <c r="DR14" s="99">
        <f>'Consolidated RIN data'!DR18</f>
        <v>408797.33885724482</v>
      </c>
      <c r="DS14" s="99">
        <f>'Consolidated RIN data'!DS18</f>
        <v>428987.86973761133</v>
      </c>
      <c r="DT14" s="99">
        <f>'Consolidated RIN data'!DT18</f>
        <v>545508.47029752296</v>
      </c>
      <c r="DU14" s="99">
        <f>'Consolidated RIN data'!DU18</f>
        <v>498609.56726852618</v>
      </c>
      <c r="DV14" s="13">
        <f>'Consolidated RIN data'!DV18</f>
        <v>491882.736138804</v>
      </c>
      <c r="DW14" s="13">
        <f>'Consolidated RIN data'!DW18</f>
        <v>442683.02080096811</v>
      </c>
      <c r="DX14" s="13">
        <f>'Consolidated RIN data'!DX18</f>
        <v>365550.70929830207</v>
      </c>
      <c r="DY14" s="13">
        <f>'Consolidated RIN data'!DY18</f>
        <v>358375.09771504457</v>
      </c>
      <c r="DZ14" s="13">
        <f>'Consolidated RIN data'!DZ18</f>
        <v>380873.63399999996</v>
      </c>
      <c r="EA14" s="13">
        <f>'Consolidated RIN data'!EA18</f>
        <v>442180.00900000002</v>
      </c>
      <c r="EB14" s="13">
        <f>'Consolidated RIN data'!EB18</f>
        <v>433718.74859242054</v>
      </c>
      <c r="EC14" s="13">
        <f>'Consolidated RIN data'!EC18</f>
        <v>426805.01934201783</v>
      </c>
      <c r="ED14" s="13">
        <f>'Consolidated RIN data'!ED18</f>
        <v>413459.31562842143</v>
      </c>
      <c r="EE14" s="13">
        <f>'Consolidated RIN data'!EE18</f>
        <v>463140.13455149881</v>
      </c>
      <c r="EF14" s="13">
        <f>'Consolidated RIN data'!EF18</f>
        <v>538493.30279788771</v>
      </c>
      <c r="EG14" s="13">
        <f>'Consolidated RIN data'!EG18</f>
        <v>46756.092287101899</v>
      </c>
      <c r="EH14" s="13">
        <f>'Consolidated RIN data'!EH18</f>
        <v>51252.352222211397</v>
      </c>
      <c r="EI14" s="13">
        <f>'Consolidated RIN data'!EI18</f>
        <v>43220.358648427202</v>
      </c>
      <c r="EJ14" s="13">
        <f>'Consolidated RIN data'!EJ18</f>
        <v>48349.725749867001</v>
      </c>
      <c r="EK14" s="13">
        <f>'Consolidated RIN data'!EK18</f>
        <v>58605.575110382997</v>
      </c>
      <c r="EL14" s="13">
        <f>'Consolidated RIN data'!EL18</f>
        <v>66223.988115314729</v>
      </c>
      <c r="EM14" s="13">
        <f>'Consolidated RIN data'!EM18</f>
        <v>82861.176102655692</v>
      </c>
      <c r="EN14" s="13">
        <f>'Consolidated RIN data'!EN18</f>
        <v>83295.789556688193</v>
      </c>
      <c r="EO14" s="13">
        <f>'Consolidated RIN data'!EO18</f>
        <v>81839.89075075349</v>
      </c>
      <c r="EP14" s="13">
        <f>'Consolidated RIN data'!EP18</f>
        <v>83810.675510022906</v>
      </c>
      <c r="EQ14" s="13">
        <f>'Consolidated RIN data'!EQ18</f>
        <v>89922.443806029289</v>
      </c>
      <c r="ER14" s="13">
        <f>'Consolidated RIN data'!ER18</f>
        <v>95124.824283925991</v>
      </c>
      <c r="ES14" s="13">
        <f>'Consolidated RIN data'!ES18</f>
        <v>90354.527270000006</v>
      </c>
      <c r="ET14" s="13">
        <f>'Consolidated RIN data'!ET18</f>
        <v>92437.99136</v>
      </c>
      <c r="EU14" s="13">
        <f>'Consolidated RIN data'!EU18</f>
        <v>83587.755040000004</v>
      </c>
      <c r="EV14" s="13">
        <f>'Consolidated RIN data'!EV18</f>
        <v>75656.824590000004</v>
      </c>
      <c r="EW14" s="13">
        <f>'Consolidated RIN data'!EW18</f>
        <v>74664.096995365093</v>
      </c>
      <c r="EX14" s="13">
        <f>'Consolidated RIN data'!EX18</f>
        <v>82877.291930000007</v>
      </c>
      <c r="EY14" s="13">
        <f>'Consolidated RIN data'!EY18</f>
        <v>88592.699200000003</v>
      </c>
      <c r="EZ14" s="13">
        <f>'Consolidated RIN data'!EZ18</f>
        <v>134374.549</v>
      </c>
      <c r="FA14" s="13">
        <f>'Consolidated RIN data'!FA18</f>
        <v>124619.18799999999</v>
      </c>
      <c r="FB14" s="13">
        <f>'Consolidated RIN data'!FB18</f>
        <v>131719.929</v>
      </c>
      <c r="FC14" s="13">
        <f>'Consolidated RIN data'!FC18</f>
        <v>149199.54840999999</v>
      </c>
      <c r="FD14" s="13">
        <f>'Consolidated RIN data'!FD18</f>
        <v>152376.32739999998</v>
      </c>
      <c r="FE14" s="13">
        <f>'Consolidated RIN data'!FE18</f>
        <v>158210.78294999999</v>
      </c>
      <c r="FF14" s="13">
        <f>'Consolidated RIN data'!FF18</f>
        <v>193863.29666137332</v>
      </c>
      <c r="FG14" s="13">
        <f>'Consolidated RIN data'!FG18</f>
        <v>211476.52206592911</v>
      </c>
      <c r="FH14" s="13">
        <f>'Consolidated RIN data'!FH18</f>
        <v>204553.83417000002</v>
      </c>
      <c r="FI14" s="13">
        <f>'Consolidated RIN data'!FI18</f>
        <v>218764.51264158211</v>
      </c>
      <c r="FJ14" s="13">
        <f>'Consolidated RIN data'!FJ18</f>
        <v>193867.98746270817</v>
      </c>
      <c r="FK14" s="13">
        <f>'Consolidated RIN data'!FK18</f>
        <v>211012.4831935305</v>
      </c>
      <c r="FL14" s="13">
        <f>'Consolidated RIN data'!FL18</f>
        <v>221767.02495278599</v>
      </c>
      <c r="FM14" s="13">
        <f>'Consolidated RIN data'!FM18</f>
        <v>221423.82199999999</v>
      </c>
      <c r="FN14" s="13">
        <f>'Consolidated RIN data'!FN18</f>
        <v>214972.49</v>
      </c>
      <c r="FO14" s="13">
        <f>'Consolidated RIN data'!FO18</f>
        <v>218274.83</v>
      </c>
      <c r="FP14" s="13">
        <f>'Consolidated RIN data'!FP18</f>
        <v>230371.899</v>
      </c>
      <c r="FQ14" s="13">
        <f>'Consolidated RIN data'!FQ18</f>
        <v>267794.68599999999</v>
      </c>
      <c r="FR14" s="13">
        <f>'Consolidated RIN data'!FR18</f>
        <v>288642.98499999999</v>
      </c>
      <c r="FS14" s="13">
        <f>'Consolidated RIN data'!FS18</f>
        <v>116302.749904419</v>
      </c>
      <c r="FT14" s="13">
        <f>'Consolidated RIN data'!FT18</f>
        <v>112914.640378019</v>
      </c>
      <c r="FU14" s="13">
        <f>'Consolidated RIN data'!FU18</f>
        <v>130933.87803296199</v>
      </c>
      <c r="FV14" s="13">
        <f>'Consolidated RIN data'!FV18</f>
        <v>149173.38508183201</v>
      </c>
      <c r="FW14" s="13">
        <f>'Consolidated RIN data'!FW18</f>
        <v>152669.628414626</v>
      </c>
      <c r="FX14" s="13">
        <f>'Consolidated RIN data'!FX18</f>
        <v>197231.65958920601</v>
      </c>
      <c r="FY14" s="13">
        <f>'Consolidated RIN data'!FY18</f>
        <v>210494.32048673902</v>
      </c>
      <c r="FZ14" s="13">
        <f>'Consolidated RIN data'!FZ18</f>
        <v>228733.33101324001</v>
      </c>
      <c r="GA14" s="13">
        <f>'Consolidated RIN data'!GA18</f>
        <v>233849.701</v>
      </c>
      <c r="GB14" s="13">
        <f>'Consolidated RIN data'!GB18</f>
        <v>248377.486889666</v>
      </c>
      <c r="GC14" s="13">
        <f>'Consolidated RIN data'!GC18</f>
        <v>211867.16309531001</v>
      </c>
      <c r="GD14" s="13">
        <f>'Consolidated RIN data'!GD18</f>
        <v>248667.39895521599</v>
      </c>
      <c r="GE14" s="13">
        <f>'Consolidated RIN data'!GE18</f>
        <v>249010.83125999998</v>
      </c>
      <c r="GF14" s="13">
        <f>'Consolidated RIN data'!GF18</f>
        <v>261706.81672</v>
      </c>
      <c r="GG14" s="13">
        <f>'Consolidated RIN data'!GG18</f>
        <v>237845.67388999998</v>
      </c>
      <c r="GH14" s="13">
        <f>'Consolidated RIN data'!GH18</f>
        <v>245707.57653999998</v>
      </c>
      <c r="GI14" s="13">
        <f>'Consolidated RIN data'!GI18</f>
        <v>268338.46308999998</v>
      </c>
      <c r="GJ14" s="13">
        <f>'Consolidated RIN data'!GJ18</f>
        <v>323639.36823000002</v>
      </c>
      <c r="GK14" s="13">
        <f>'Consolidated RIN data'!GK18</f>
        <v>342877.83051</v>
      </c>
      <c r="GL14" s="13">
        <f>'Consolidated RIN data'!GL18</f>
        <v>91512.370999999999</v>
      </c>
      <c r="GM14" s="13">
        <f>'Consolidated RIN data'!GM18</f>
        <v>111659.02499999999</v>
      </c>
      <c r="GN14" s="13">
        <f>'Consolidated RIN data'!GN18</f>
        <v>126954.183</v>
      </c>
      <c r="GO14" s="13">
        <f>'Consolidated RIN data'!GO18</f>
        <v>147045.14508703563</v>
      </c>
      <c r="GP14" s="13">
        <f>'Consolidated RIN data'!GP18</f>
        <v>148249.28921411152</v>
      </c>
      <c r="GQ14" s="13">
        <f>'Consolidated RIN data'!GQ18</f>
        <v>156451.11528364252</v>
      </c>
      <c r="GR14" s="13">
        <f>'Consolidated RIN data'!GR18</f>
        <v>173292.1959652995</v>
      </c>
      <c r="GS14" s="13">
        <f>'Consolidated RIN data'!GS18</f>
        <v>188964.70734896982</v>
      </c>
      <c r="GT14" s="13">
        <f>'Consolidated RIN data'!GT18</f>
        <v>198623.89726916008</v>
      </c>
      <c r="GU14" s="13">
        <f>'Consolidated RIN data'!GU18</f>
        <v>216635.19392531231</v>
      </c>
      <c r="GV14" s="13">
        <f>'Consolidated RIN data'!GV18</f>
        <v>236404.80011396008</v>
      </c>
      <c r="GW14" s="13">
        <f>'Consolidated RIN data'!GW18</f>
        <v>210858.53991651192</v>
      </c>
      <c r="GX14" s="13">
        <f>'Consolidated RIN data'!GX18</f>
        <v>196660.56693628177</v>
      </c>
      <c r="GY14" s="13">
        <f>'Consolidated RIN data'!GY18</f>
        <v>206835.57642502751</v>
      </c>
      <c r="GZ14" s="13">
        <f>'Consolidated RIN data'!GZ18</f>
        <v>219275.6828572416</v>
      </c>
      <c r="HA14" s="13">
        <f>'Consolidated RIN data'!HA18</f>
        <v>224571.33601183223</v>
      </c>
      <c r="HB14" s="13">
        <f>'Consolidated RIN data'!HB18</f>
        <v>225890.69836118459</v>
      </c>
      <c r="HC14" s="13">
        <f>'Consolidated RIN data'!HC18</f>
        <v>224787.58597182031</v>
      </c>
      <c r="HD14" s="13">
        <f>'Consolidated RIN data'!HD18</f>
        <v>275064.35212133679</v>
      </c>
      <c r="HE14" s="13">
        <f>'Consolidated RIN data'!HE18</f>
        <v>52868.241597880879</v>
      </c>
      <c r="HF14" s="13">
        <f>'Consolidated RIN data'!HF18</f>
        <v>55158.453297771957</v>
      </c>
      <c r="HG14" s="13">
        <f>'Consolidated RIN data'!HG18</f>
        <v>57916.222773413683</v>
      </c>
      <c r="HH14" s="13">
        <f>'Consolidated RIN data'!HH18</f>
        <v>67194.460550882941</v>
      </c>
      <c r="HI14" s="13">
        <f>'Consolidated RIN data'!HI18</f>
        <v>81545.096734338353</v>
      </c>
      <c r="HJ14" s="13">
        <f>'Consolidated RIN data'!HJ18</f>
        <v>81632.886673280795</v>
      </c>
      <c r="HK14" s="13">
        <f>'Consolidated RIN data'!HK18</f>
        <v>93877.759666273836</v>
      </c>
      <c r="HL14" s="13">
        <f>'Consolidated RIN data'!HL18</f>
        <v>74956.74567742864</v>
      </c>
      <c r="HM14" s="13">
        <f>'Consolidated RIN data'!HM18</f>
        <v>78193.911082667124</v>
      </c>
      <c r="HN14" s="13">
        <f>'Consolidated RIN data'!HN18</f>
        <v>65602.40088127373</v>
      </c>
      <c r="HO14" s="13">
        <f>'Consolidated RIN data'!HO18</f>
        <v>72920.104480320268</v>
      </c>
      <c r="HP14" s="13">
        <f>'Consolidated RIN data'!HP18</f>
        <v>98348.727444605931</v>
      </c>
      <c r="HQ14" s="13">
        <f>'Consolidated RIN data'!HQ18</f>
        <v>97037.359690964702</v>
      </c>
      <c r="HR14" s="13">
        <f>'Consolidated RIN data'!HR18</f>
        <v>91107.370435041899</v>
      </c>
      <c r="HS14" s="13">
        <f>'Consolidated RIN data'!HS18</f>
        <v>98523.05692312849</v>
      </c>
      <c r="HT14" s="13">
        <f>'Consolidated RIN data'!HT18</f>
        <v>104019.5961810842</v>
      </c>
      <c r="HU14" s="13">
        <f>'Consolidated RIN data'!HU18</f>
        <v>105315.0092425849</v>
      </c>
      <c r="HV14" s="13">
        <f>'Consolidated RIN data'!HV18</f>
        <v>101167.18778318381</v>
      </c>
      <c r="HW14" s="13">
        <f>'Consolidated RIN data'!HW18</f>
        <v>110454.48292861221</v>
      </c>
      <c r="HX14" s="13">
        <f>'Consolidated RIN data'!HX18</f>
        <v>83237</v>
      </c>
      <c r="HY14" s="13">
        <f>'Consolidated RIN data'!HY18</f>
        <v>81473</v>
      </c>
      <c r="HZ14" s="13">
        <f>'Consolidated RIN data'!HZ18</f>
        <v>85413.886309046997</v>
      </c>
      <c r="IA14" s="13">
        <f>'Consolidated RIN data'!IA18</f>
        <v>89047.922493129998</v>
      </c>
      <c r="IB14" s="13">
        <f>'Consolidated RIN data'!IB18</f>
        <v>96130.066559793398</v>
      </c>
      <c r="IC14" s="13">
        <f>'Consolidated RIN data'!IC18</f>
        <v>121992.755514909</v>
      </c>
      <c r="ID14" s="13">
        <f>'Consolidated RIN data'!ID18</f>
        <v>126519.882999029</v>
      </c>
      <c r="IE14" s="13">
        <f>'Consolidated RIN data'!IE18</f>
        <v>116175.49106407601</v>
      </c>
      <c r="IF14" s="13">
        <f>'Consolidated RIN data'!IF18</f>
        <v>121867.70902049799</v>
      </c>
      <c r="IG14" s="13">
        <f>'Consolidated RIN data'!IG18</f>
        <v>117721.494565381</v>
      </c>
      <c r="IH14" s="13">
        <f>'Consolidated RIN data'!IH18</f>
        <v>138427.94329502599</v>
      </c>
      <c r="II14" s="13">
        <f>'Consolidated RIN data'!II18</f>
        <v>133029.9760621</v>
      </c>
      <c r="IJ14" s="13">
        <f>'Consolidated RIN data'!IJ18</f>
        <v>108241.73211165801</v>
      </c>
      <c r="IK14" s="13">
        <f>'Consolidated RIN data'!IK18</f>
        <v>110815.785</v>
      </c>
      <c r="IL14" s="13">
        <f>'Consolidated RIN data'!IL18</f>
        <v>118042.307</v>
      </c>
      <c r="IM14" s="13">
        <f>'Consolidated RIN data'!IM18</f>
        <v>118292.577</v>
      </c>
      <c r="IN14" s="13">
        <f>'Consolidated RIN data'!IN18</f>
        <v>124679.376</v>
      </c>
      <c r="IO14" s="13">
        <f>'Consolidated RIN data'!IO18</f>
        <v>130395.417</v>
      </c>
      <c r="IP14" s="13">
        <f>'Consolidated RIN data'!IP18</f>
        <v>145839.32619999998</v>
      </c>
    </row>
    <row r="15" spans="1:250" s="5" customFormat="1">
      <c r="B15" s="18" t="s">
        <v>13</v>
      </c>
      <c r="C15" s="5" t="s">
        <v>14</v>
      </c>
      <c r="D15" s="350">
        <f t="array" ref="D15:V15">TRANSPOSE('Opex Price Index'!$V$6:$V$24)</f>
        <v>1</v>
      </c>
      <c r="E15" s="350">
        <v>1.0452706061118502</v>
      </c>
      <c r="F15" s="350">
        <v>1.0868513886863425</v>
      </c>
      <c r="G15" s="350">
        <v>1.1312938389976723</v>
      </c>
      <c r="H15" s="350">
        <v>1.1567726142472725</v>
      </c>
      <c r="I15" s="350">
        <v>1.1995563047985374</v>
      </c>
      <c r="J15" s="350">
        <v>1.2385017561810374</v>
      </c>
      <c r="K15" s="350">
        <v>1.2784871711292933</v>
      </c>
      <c r="L15" s="350">
        <v>1.31342981598297</v>
      </c>
      <c r="M15" s="350">
        <v>1.3426915893028719</v>
      </c>
      <c r="N15" s="350">
        <v>1.3656987165194989</v>
      </c>
      <c r="O15" s="350">
        <v>1.3915711944071918</v>
      </c>
      <c r="P15" s="350">
        <v>1.4221280831529757</v>
      </c>
      <c r="Q15" s="350">
        <v>1.4566653831374401</v>
      </c>
      <c r="R15" s="350">
        <v>1.4854493464845773</v>
      </c>
      <c r="S15" s="350">
        <v>1.5051094987398133</v>
      </c>
      <c r="T15" s="350">
        <v>1.5388261781330224</v>
      </c>
      <c r="U15" s="350">
        <v>1.5955345396014755</v>
      </c>
      <c r="V15" s="350">
        <v>1.6575361313744801</v>
      </c>
      <c r="W15" s="239">
        <f t="shared" ref="W15" si="171">D15</f>
        <v>1</v>
      </c>
      <c r="X15" s="239">
        <f t="shared" ref="X15" si="172">E15</f>
        <v>1.0452706061118502</v>
      </c>
      <c r="Y15" s="239">
        <f t="shared" ref="Y15" si="173">F15</f>
        <v>1.0868513886863425</v>
      </c>
      <c r="Z15" s="239">
        <f t="shared" ref="Z15" si="174">G15</f>
        <v>1.1312938389976723</v>
      </c>
      <c r="AA15" s="239">
        <f t="shared" ref="AA15" si="175">H15</f>
        <v>1.1567726142472725</v>
      </c>
      <c r="AB15" s="239">
        <f t="shared" ref="AB15" si="176">I15</f>
        <v>1.1995563047985374</v>
      </c>
      <c r="AC15" s="239">
        <f t="shared" ref="AC15" si="177">J15</f>
        <v>1.2385017561810374</v>
      </c>
      <c r="AD15" s="239">
        <f t="shared" ref="AD15" si="178">K15</f>
        <v>1.2784871711292933</v>
      </c>
      <c r="AE15" s="239">
        <f t="shared" ref="AE15" si="179">L15</f>
        <v>1.31342981598297</v>
      </c>
      <c r="AF15" s="239">
        <f t="shared" ref="AF15" si="180">M15</f>
        <v>1.3426915893028719</v>
      </c>
      <c r="AG15" s="239">
        <f t="shared" ref="AG15" si="181">N15</f>
        <v>1.3656987165194989</v>
      </c>
      <c r="AH15" s="239">
        <f t="shared" ref="AH15" si="182">O15</f>
        <v>1.3915711944071918</v>
      </c>
      <c r="AI15" s="239">
        <f t="shared" ref="AI15" si="183">P15</f>
        <v>1.4221280831529757</v>
      </c>
      <c r="AJ15" s="239">
        <f t="shared" ref="AJ15" si="184">Q15</f>
        <v>1.4566653831374401</v>
      </c>
      <c r="AK15" s="239">
        <f>R15</f>
        <v>1.4854493464845773</v>
      </c>
      <c r="AL15" s="239">
        <f>S15</f>
        <v>1.5051094987398133</v>
      </c>
      <c r="AM15" s="239">
        <f>T15</f>
        <v>1.5388261781330224</v>
      </c>
      <c r="AN15" s="239">
        <f>U15</f>
        <v>1.5955345396014755</v>
      </c>
      <c r="AO15" s="239">
        <f>V15</f>
        <v>1.6575361313744801</v>
      </c>
      <c r="AP15" s="239">
        <f t="array" ref="AP15:BD15">TRANSPOSE('Opex Price Index'!$Y$6:$Y$20)</f>
        <v>1.0258476465181641</v>
      </c>
      <c r="AQ15" s="239">
        <v>1.0650547188806361</v>
      </c>
      <c r="AR15" s="239">
        <v>1.1122878618798167</v>
      </c>
      <c r="AS15" s="239">
        <v>1.1400308454887336</v>
      </c>
      <c r="AT15" s="239">
        <v>1.178546598199947</v>
      </c>
      <c r="AU15" s="239">
        <v>1.2206323874885738</v>
      </c>
      <c r="AV15" s="239">
        <v>1.2580479670432216</v>
      </c>
      <c r="AW15" s="239">
        <v>1.2966368788866152</v>
      </c>
      <c r="AX15" s="239">
        <v>1.3299716632564171</v>
      </c>
      <c r="AY15" s="239">
        <v>1.3538343217460784</v>
      </c>
      <c r="AZ15" s="239">
        <v>1.3778751883264413</v>
      </c>
      <c r="BA15" s="239">
        <v>1.4051674292861043</v>
      </c>
      <c r="BB15" s="239">
        <v>1.4413653508395858</v>
      </c>
      <c r="BC15" s="239">
        <v>1.4719176204705369</v>
      </c>
      <c r="BD15" s="239">
        <v>1.495454244929719</v>
      </c>
      <c r="BE15" s="239">
        <f>S15</f>
        <v>1.5051094987398133</v>
      </c>
      <c r="BF15" s="239">
        <f>T15</f>
        <v>1.5388261781330224</v>
      </c>
      <c r="BG15" s="239">
        <f>U15</f>
        <v>1.5955345396014755</v>
      </c>
      <c r="BH15" s="239">
        <f>V15</f>
        <v>1.6575361313744801</v>
      </c>
      <c r="BI15" s="239">
        <f t="shared" ref="BI15" si="185">W15</f>
        <v>1</v>
      </c>
      <c r="BJ15" s="239">
        <f t="shared" ref="BJ15" si="186">X15</f>
        <v>1.0452706061118502</v>
      </c>
      <c r="BK15" s="239">
        <f t="shared" ref="BK15" si="187">Y15</f>
        <v>1.0868513886863425</v>
      </c>
      <c r="BL15" s="239">
        <f t="shared" ref="BL15" si="188">Z15</f>
        <v>1.1312938389976723</v>
      </c>
      <c r="BM15" s="239">
        <f t="shared" ref="BM15" si="189">AA15</f>
        <v>1.1567726142472725</v>
      </c>
      <c r="BN15" s="239">
        <f t="shared" ref="BN15" si="190">AB15</f>
        <v>1.1995563047985374</v>
      </c>
      <c r="BO15" s="239">
        <f t="shared" ref="BO15" si="191">AC15</f>
        <v>1.2385017561810374</v>
      </c>
      <c r="BP15" s="239">
        <f t="shared" ref="BP15" si="192">AD15</f>
        <v>1.2784871711292933</v>
      </c>
      <c r="BQ15" s="239">
        <f t="shared" ref="BQ15" si="193">AE15</f>
        <v>1.31342981598297</v>
      </c>
      <c r="BR15" s="239">
        <f t="shared" ref="BR15" si="194">AF15</f>
        <v>1.3426915893028719</v>
      </c>
      <c r="BS15" s="239">
        <f t="shared" ref="BS15" si="195">AG15</f>
        <v>1.3656987165194989</v>
      </c>
      <c r="BT15" s="239">
        <f t="shared" ref="BT15" si="196">AH15</f>
        <v>1.3915711944071918</v>
      </c>
      <c r="BU15" s="239">
        <f t="shared" ref="BU15" si="197">AI15</f>
        <v>1.4221280831529757</v>
      </c>
      <c r="BV15" s="239">
        <f t="shared" ref="BV15" si="198">AJ15</f>
        <v>1.4566653831374401</v>
      </c>
      <c r="BW15" s="239">
        <f>AK15</f>
        <v>1.4854493464845773</v>
      </c>
      <c r="BX15" s="239">
        <f>AL15</f>
        <v>1.5051094987398133</v>
      </c>
      <c r="BY15" s="239">
        <f>AM15</f>
        <v>1.5388261781330224</v>
      </c>
      <c r="BZ15" s="239">
        <f>AN15</f>
        <v>1.5955345396014755</v>
      </c>
      <c r="CA15" s="239">
        <f>AO15</f>
        <v>1.6575361313744801</v>
      </c>
      <c r="CB15" s="239">
        <f t="shared" ref="CB15" si="199">BI15</f>
        <v>1</v>
      </c>
      <c r="CC15" s="239">
        <f t="shared" ref="CC15" si="200">BJ15</f>
        <v>1.0452706061118502</v>
      </c>
      <c r="CD15" s="239">
        <f t="shared" ref="CD15" si="201">BK15</f>
        <v>1.0868513886863425</v>
      </c>
      <c r="CE15" s="239">
        <f t="shared" ref="CE15" si="202">BL15</f>
        <v>1.1312938389976723</v>
      </c>
      <c r="CF15" s="239">
        <f t="shared" ref="CF15" si="203">BM15</f>
        <v>1.1567726142472725</v>
      </c>
      <c r="CG15" s="239">
        <f t="shared" ref="CG15" si="204">BN15</f>
        <v>1.1995563047985374</v>
      </c>
      <c r="CH15" s="239">
        <f t="shared" ref="CH15" si="205">BO15</f>
        <v>1.2385017561810374</v>
      </c>
      <c r="CI15" s="239">
        <f t="shared" ref="CI15" si="206">BP15</f>
        <v>1.2784871711292933</v>
      </c>
      <c r="CJ15" s="239">
        <f t="shared" ref="CJ15" si="207">BQ15</f>
        <v>1.31342981598297</v>
      </c>
      <c r="CK15" s="239">
        <f t="shared" ref="CK15" si="208">BR15</f>
        <v>1.3426915893028719</v>
      </c>
      <c r="CL15" s="239">
        <f t="shared" ref="CL15" si="209">BS15</f>
        <v>1.3656987165194989</v>
      </c>
      <c r="CM15" s="239">
        <f t="shared" ref="CM15" si="210">BT15</f>
        <v>1.3915711944071918</v>
      </c>
      <c r="CN15" s="239">
        <f t="shared" ref="CN15" si="211">BU15</f>
        <v>1.4221280831529757</v>
      </c>
      <c r="CO15" s="239">
        <f t="shared" ref="CO15" si="212">BV15</f>
        <v>1.4566653831374401</v>
      </c>
      <c r="CP15" s="239">
        <f>BW15</f>
        <v>1.4854493464845773</v>
      </c>
      <c r="CQ15" s="239">
        <f>BX15</f>
        <v>1.5051094987398133</v>
      </c>
      <c r="CR15" s="239">
        <f>BY15</f>
        <v>1.5388261781330224</v>
      </c>
      <c r="CS15" s="239">
        <f>BZ15</f>
        <v>1.5955345396014755</v>
      </c>
      <c r="CT15" s="239">
        <f>CA15</f>
        <v>1.6575361313744801</v>
      </c>
      <c r="CU15" s="239">
        <f t="shared" ref="CU15" si="213">CB15</f>
        <v>1</v>
      </c>
      <c r="CV15" s="239">
        <f t="shared" ref="CV15" si="214">CC15</f>
        <v>1.0452706061118502</v>
      </c>
      <c r="CW15" s="239">
        <f t="shared" ref="CW15" si="215">CD15</f>
        <v>1.0868513886863425</v>
      </c>
      <c r="CX15" s="239">
        <f t="shared" ref="CX15" si="216">CE15</f>
        <v>1.1312938389976723</v>
      </c>
      <c r="CY15" s="239">
        <f t="shared" ref="CY15" si="217">CF15</f>
        <v>1.1567726142472725</v>
      </c>
      <c r="CZ15" s="239">
        <f t="shared" ref="CZ15" si="218">CG15</f>
        <v>1.1995563047985374</v>
      </c>
      <c r="DA15" s="239">
        <f t="shared" ref="DA15" si="219">CH15</f>
        <v>1.2385017561810374</v>
      </c>
      <c r="DB15" s="239">
        <f t="shared" ref="DB15" si="220">CI15</f>
        <v>1.2784871711292933</v>
      </c>
      <c r="DC15" s="239">
        <f t="shared" ref="DC15" si="221">CJ15</f>
        <v>1.31342981598297</v>
      </c>
      <c r="DD15" s="239">
        <f t="shared" ref="DD15" si="222">CK15</f>
        <v>1.3426915893028719</v>
      </c>
      <c r="DE15" s="239">
        <f t="shared" ref="DE15" si="223">CL15</f>
        <v>1.3656987165194989</v>
      </c>
      <c r="DF15" s="239">
        <f t="shared" ref="DF15" si="224">CM15</f>
        <v>1.3915711944071918</v>
      </c>
      <c r="DG15" s="239">
        <f t="shared" ref="DG15" si="225">CN15</f>
        <v>1.4221280831529757</v>
      </c>
      <c r="DH15" s="239">
        <f t="shared" ref="DH15" si="226">CO15</f>
        <v>1.4566653831374401</v>
      </c>
      <c r="DI15" s="239">
        <f>CP15</f>
        <v>1.4854493464845773</v>
      </c>
      <c r="DJ15" s="239">
        <f>CQ15</f>
        <v>1.5051094987398133</v>
      </c>
      <c r="DK15" s="239">
        <f>CR15</f>
        <v>1.5388261781330224</v>
      </c>
      <c r="DL15" s="239">
        <f>CS15</f>
        <v>1.5955345396014755</v>
      </c>
      <c r="DM15" s="239">
        <f>CT15</f>
        <v>1.6575361313744801</v>
      </c>
      <c r="DN15" s="239">
        <f t="shared" ref="DN15" si="227">CU15</f>
        <v>1</v>
      </c>
      <c r="DO15" s="239">
        <f t="shared" ref="DO15" si="228">CV15</f>
        <v>1.0452706061118502</v>
      </c>
      <c r="DP15" s="239">
        <f t="shared" ref="DP15" si="229">CW15</f>
        <v>1.0868513886863425</v>
      </c>
      <c r="DQ15" s="239">
        <f t="shared" ref="DQ15" si="230">CX15</f>
        <v>1.1312938389976723</v>
      </c>
      <c r="DR15" s="239">
        <f t="shared" ref="DR15" si="231">CY15</f>
        <v>1.1567726142472725</v>
      </c>
      <c r="DS15" s="239">
        <f t="shared" ref="DS15" si="232">CZ15</f>
        <v>1.1995563047985374</v>
      </c>
      <c r="DT15" s="239">
        <f t="shared" ref="DT15" si="233">DA15</f>
        <v>1.2385017561810374</v>
      </c>
      <c r="DU15" s="239">
        <f t="shared" ref="DU15" si="234">DB15</f>
        <v>1.2784871711292933</v>
      </c>
      <c r="DV15" s="239">
        <f t="shared" ref="DV15" si="235">DC15</f>
        <v>1.31342981598297</v>
      </c>
      <c r="DW15" s="239">
        <f t="shared" ref="DW15" si="236">DD15</f>
        <v>1.3426915893028719</v>
      </c>
      <c r="DX15" s="239">
        <f t="shared" ref="DX15" si="237">DE15</f>
        <v>1.3656987165194989</v>
      </c>
      <c r="DY15" s="239">
        <f t="shared" ref="DY15" si="238">DF15</f>
        <v>1.3915711944071918</v>
      </c>
      <c r="DZ15" s="239">
        <f t="shared" ref="DZ15" si="239">DG15</f>
        <v>1.4221280831529757</v>
      </c>
      <c r="EA15" s="239">
        <f t="shared" ref="EA15" si="240">DH15</f>
        <v>1.4566653831374401</v>
      </c>
      <c r="EB15" s="239">
        <f>DI15</f>
        <v>1.4854493464845773</v>
      </c>
      <c r="EC15" s="239">
        <f>DJ15</f>
        <v>1.5051094987398133</v>
      </c>
      <c r="ED15" s="239">
        <f>DK15</f>
        <v>1.5388261781330224</v>
      </c>
      <c r="EE15" s="239">
        <f>DL15</f>
        <v>1.5955345396014755</v>
      </c>
      <c r="EF15" s="239">
        <f>DM15</f>
        <v>1.6575361313744801</v>
      </c>
      <c r="EG15" s="239">
        <f t="shared" ref="EG15" si="241">AP15</f>
        <v>1.0258476465181641</v>
      </c>
      <c r="EH15" s="239">
        <f t="shared" ref="EH15" si="242">AQ15</f>
        <v>1.0650547188806361</v>
      </c>
      <c r="EI15" s="239">
        <f t="shared" ref="EI15" si="243">AR15</f>
        <v>1.1122878618798167</v>
      </c>
      <c r="EJ15" s="239">
        <f t="shared" ref="EJ15" si="244">AS15</f>
        <v>1.1400308454887336</v>
      </c>
      <c r="EK15" s="239">
        <f t="shared" ref="EK15" si="245">AT15</f>
        <v>1.178546598199947</v>
      </c>
      <c r="EL15" s="239">
        <f t="shared" ref="EL15" si="246">AU15</f>
        <v>1.2206323874885738</v>
      </c>
      <c r="EM15" s="239">
        <f t="shared" ref="EM15" si="247">AV15</f>
        <v>1.2580479670432216</v>
      </c>
      <c r="EN15" s="239">
        <f t="shared" ref="EN15" si="248">AW15</f>
        <v>1.2966368788866152</v>
      </c>
      <c r="EO15" s="239">
        <f t="shared" ref="EO15" si="249">AX15</f>
        <v>1.3299716632564171</v>
      </c>
      <c r="EP15" s="239">
        <f t="shared" ref="EP15" si="250">AY15</f>
        <v>1.3538343217460784</v>
      </c>
      <c r="EQ15" s="239">
        <f t="shared" ref="EQ15" si="251">AZ15</f>
        <v>1.3778751883264413</v>
      </c>
      <c r="ER15" s="239">
        <f t="shared" ref="ER15" si="252">BA15</f>
        <v>1.4051674292861043</v>
      </c>
      <c r="ES15" s="239">
        <f t="shared" ref="ES15" si="253">BB15</f>
        <v>1.4413653508395858</v>
      </c>
      <c r="ET15" s="239">
        <f t="shared" ref="ET15" si="254">BC15</f>
        <v>1.4719176204705369</v>
      </c>
      <c r="EU15" s="239">
        <f>BD15</f>
        <v>1.495454244929719</v>
      </c>
      <c r="EV15" s="239">
        <f>BE15</f>
        <v>1.5051094987398133</v>
      </c>
      <c r="EW15" s="239">
        <f>BF15</f>
        <v>1.5388261781330224</v>
      </c>
      <c r="EX15" s="239">
        <f>BG15</f>
        <v>1.5955345396014755</v>
      </c>
      <c r="EY15" s="239">
        <f>BH15</f>
        <v>1.6575361313744801</v>
      </c>
      <c r="EZ15" s="239">
        <f t="shared" ref="EZ15" si="255">EG15</f>
        <v>1.0258476465181641</v>
      </c>
      <c r="FA15" s="239">
        <f t="shared" ref="FA15" si="256">EH15</f>
        <v>1.0650547188806361</v>
      </c>
      <c r="FB15" s="239">
        <f t="shared" ref="FB15" si="257">EI15</f>
        <v>1.1122878618798167</v>
      </c>
      <c r="FC15" s="239">
        <f t="shared" ref="FC15" si="258">EJ15</f>
        <v>1.1400308454887336</v>
      </c>
      <c r="FD15" s="239">
        <f t="shared" ref="FD15" si="259">EK15</f>
        <v>1.178546598199947</v>
      </c>
      <c r="FE15" s="239">
        <f t="shared" ref="FE15" si="260">EL15</f>
        <v>1.2206323874885738</v>
      </c>
      <c r="FF15" s="239">
        <f t="shared" ref="FF15" si="261">EM15</f>
        <v>1.2580479670432216</v>
      </c>
      <c r="FG15" s="239">
        <f t="shared" ref="FG15" si="262">EN15</f>
        <v>1.2966368788866152</v>
      </c>
      <c r="FH15" s="239">
        <f t="shared" ref="FH15" si="263">EO15</f>
        <v>1.3299716632564171</v>
      </c>
      <c r="FI15" s="239">
        <f t="shared" ref="FI15" si="264">EP15</f>
        <v>1.3538343217460784</v>
      </c>
      <c r="FJ15" s="239">
        <f t="shared" ref="FJ15" si="265">EQ15</f>
        <v>1.3778751883264413</v>
      </c>
      <c r="FK15" s="239">
        <f t="shared" ref="FK15" si="266">ER15</f>
        <v>1.4051674292861043</v>
      </c>
      <c r="FL15" s="239">
        <f t="shared" ref="FL15" si="267">ES15</f>
        <v>1.4413653508395858</v>
      </c>
      <c r="FM15" s="239">
        <f t="shared" ref="FM15" si="268">ET15</f>
        <v>1.4719176204705369</v>
      </c>
      <c r="FN15" s="239">
        <f>EU15</f>
        <v>1.495454244929719</v>
      </c>
      <c r="FO15" s="239">
        <f>EV15</f>
        <v>1.5051094987398133</v>
      </c>
      <c r="FP15" s="239">
        <f>EW15</f>
        <v>1.5388261781330224</v>
      </c>
      <c r="FQ15" s="239">
        <f>EX15</f>
        <v>1.5955345396014755</v>
      </c>
      <c r="FR15" s="239">
        <f>EY15</f>
        <v>1.6575361313744801</v>
      </c>
      <c r="FS15" s="239">
        <f t="shared" ref="FS15" si="269">DN15</f>
        <v>1</v>
      </c>
      <c r="FT15" s="239">
        <f t="shared" ref="FT15" si="270">DO15</f>
        <v>1.0452706061118502</v>
      </c>
      <c r="FU15" s="239">
        <f t="shared" ref="FU15" si="271">DP15</f>
        <v>1.0868513886863425</v>
      </c>
      <c r="FV15" s="239">
        <f t="shared" ref="FV15" si="272">DQ15</f>
        <v>1.1312938389976723</v>
      </c>
      <c r="FW15" s="239">
        <f t="shared" ref="FW15" si="273">DR15</f>
        <v>1.1567726142472725</v>
      </c>
      <c r="FX15" s="239">
        <f t="shared" ref="FX15" si="274">DS15</f>
        <v>1.1995563047985374</v>
      </c>
      <c r="FY15" s="239">
        <f t="shared" ref="FY15" si="275">DT15</f>
        <v>1.2385017561810374</v>
      </c>
      <c r="FZ15" s="239">
        <f t="shared" ref="FZ15" si="276">DU15</f>
        <v>1.2784871711292933</v>
      </c>
      <c r="GA15" s="239">
        <f t="shared" ref="GA15" si="277">DV15</f>
        <v>1.31342981598297</v>
      </c>
      <c r="GB15" s="239">
        <f t="shared" ref="GB15" si="278">DW15</f>
        <v>1.3426915893028719</v>
      </c>
      <c r="GC15" s="239">
        <f t="shared" ref="GC15" si="279">DX15</f>
        <v>1.3656987165194989</v>
      </c>
      <c r="GD15" s="239">
        <f t="shared" ref="GD15" si="280">DY15</f>
        <v>1.3915711944071918</v>
      </c>
      <c r="GE15" s="239">
        <f t="shared" ref="GE15" si="281">DZ15</f>
        <v>1.4221280831529757</v>
      </c>
      <c r="GF15" s="239">
        <f t="shared" ref="GF15" si="282">EA15</f>
        <v>1.4566653831374401</v>
      </c>
      <c r="GG15" s="239">
        <f>EB15</f>
        <v>1.4854493464845773</v>
      </c>
      <c r="GH15" s="239">
        <f>EC15</f>
        <v>1.5051094987398133</v>
      </c>
      <c r="GI15" s="239">
        <f>ED15</f>
        <v>1.5388261781330224</v>
      </c>
      <c r="GJ15" s="239">
        <f>EE15</f>
        <v>1.5955345396014755</v>
      </c>
      <c r="GK15" s="239">
        <f>EF15</f>
        <v>1.6575361313744801</v>
      </c>
      <c r="GL15" s="239">
        <f t="shared" ref="GL15" si="283">EZ15</f>
        <v>1.0258476465181641</v>
      </c>
      <c r="GM15" s="239">
        <f t="shared" ref="GM15" si="284">FA15</f>
        <v>1.0650547188806361</v>
      </c>
      <c r="GN15" s="239">
        <f t="shared" ref="GN15" si="285">FB15</f>
        <v>1.1122878618798167</v>
      </c>
      <c r="GO15" s="239">
        <f t="shared" ref="GO15" si="286">FC15</f>
        <v>1.1400308454887336</v>
      </c>
      <c r="GP15" s="239">
        <f t="shared" ref="GP15" si="287">FD15</f>
        <v>1.178546598199947</v>
      </c>
      <c r="GQ15" s="239">
        <f t="shared" ref="GQ15" si="288">FE15</f>
        <v>1.2206323874885738</v>
      </c>
      <c r="GR15" s="239">
        <f t="shared" ref="GR15" si="289">FF15</f>
        <v>1.2580479670432216</v>
      </c>
      <c r="GS15" s="239">
        <f t="shared" ref="GS15" si="290">FG15</f>
        <v>1.2966368788866152</v>
      </c>
      <c r="GT15" s="239">
        <f t="shared" ref="GT15" si="291">FH15</f>
        <v>1.3299716632564171</v>
      </c>
      <c r="GU15" s="239">
        <f t="shared" ref="GU15" si="292">FI15</f>
        <v>1.3538343217460784</v>
      </c>
      <c r="GV15" s="239">
        <f t="shared" ref="GV15" si="293">FJ15</f>
        <v>1.3778751883264413</v>
      </c>
      <c r="GW15" s="239">
        <f t="shared" ref="GW15" si="294">FK15</f>
        <v>1.4051674292861043</v>
      </c>
      <c r="GX15" s="239">
        <f t="shared" ref="GX15" si="295">FL15</f>
        <v>1.4413653508395858</v>
      </c>
      <c r="GY15" s="239">
        <f t="shared" ref="GY15" si="296">FM15</f>
        <v>1.4719176204705369</v>
      </c>
      <c r="GZ15" s="239">
        <f>FN15</f>
        <v>1.495454244929719</v>
      </c>
      <c r="HA15" s="239">
        <f>FO15</f>
        <v>1.5051094987398133</v>
      </c>
      <c r="HB15" s="239">
        <f>FP15</f>
        <v>1.5388261781330224</v>
      </c>
      <c r="HC15" s="239">
        <f>FQ15</f>
        <v>1.5955345396014755</v>
      </c>
      <c r="HD15" s="239">
        <f>FR15</f>
        <v>1.6575361313744801</v>
      </c>
      <c r="HE15" s="239">
        <f t="shared" ref="HE15" si="297">FS15</f>
        <v>1</v>
      </c>
      <c r="HF15" s="239">
        <f t="shared" ref="HF15" si="298">FT15</f>
        <v>1.0452706061118502</v>
      </c>
      <c r="HG15" s="239">
        <f t="shared" ref="HG15" si="299">FU15</f>
        <v>1.0868513886863425</v>
      </c>
      <c r="HH15" s="239">
        <f t="shared" ref="HH15" si="300">FV15</f>
        <v>1.1312938389976723</v>
      </c>
      <c r="HI15" s="239">
        <f t="shared" ref="HI15" si="301">FW15</f>
        <v>1.1567726142472725</v>
      </c>
      <c r="HJ15" s="239">
        <f t="shared" ref="HJ15" si="302">FX15</f>
        <v>1.1995563047985374</v>
      </c>
      <c r="HK15" s="239">
        <f t="shared" ref="HK15" si="303">FY15</f>
        <v>1.2385017561810374</v>
      </c>
      <c r="HL15" s="239">
        <f t="shared" ref="HL15" si="304">FZ15</f>
        <v>1.2784871711292933</v>
      </c>
      <c r="HM15" s="239">
        <f t="shared" ref="HM15" si="305">GA15</f>
        <v>1.31342981598297</v>
      </c>
      <c r="HN15" s="239">
        <f t="shared" ref="HN15" si="306">GB15</f>
        <v>1.3426915893028719</v>
      </c>
      <c r="HO15" s="239">
        <f t="shared" ref="HO15" si="307">GC15</f>
        <v>1.3656987165194989</v>
      </c>
      <c r="HP15" s="239">
        <f t="shared" ref="HP15" si="308">GD15</f>
        <v>1.3915711944071918</v>
      </c>
      <c r="HQ15" s="239">
        <f t="shared" ref="HQ15" si="309">GE15</f>
        <v>1.4221280831529757</v>
      </c>
      <c r="HR15" s="239">
        <f t="shared" ref="HR15" si="310">GF15</f>
        <v>1.4566653831374401</v>
      </c>
      <c r="HS15" s="239">
        <f>GG15</f>
        <v>1.4854493464845773</v>
      </c>
      <c r="HT15" s="239">
        <f>GH15</f>
        <v>1.5051094987398133</v>
      </c>
      <c r="HU15" s="239">
        <f>GI15</f>
        <v>1.5388261781330224</v>
      </c>
      <c r="HV15" s="239">
        <f>GJ15</f>
        <v>1.5955345396014755</v>
      </c>
      <c r="HW15" s="239">
        <f>GK15</f>
        <v>1.6575361313744801</v>
      </c>
      <c r="HX15" s="239">
        <f t="shared" ref="HX15" si="311">GL15</f>
        <v>1.0258476465181641</v>
      </c>
      <c r="HY15" s="239">
        <f t="shared" ref="HY15" si="312">GM15</f>
        <v>1.0650547188806361</v>
      </c>
      <c r="HZ15" s="239">
        <f t="shared" ref="HZ15" si="313">GN15</f>
        <v>1.1122878618798167</v>
      </c>
      <c r="IA15" s="239">
        <f t="shared" ref="IA15" si="314">GO15</f>
        <v>1.1400308454887336</v>
      </c>
      <c r="IB15" s="239">
        <f t="shared" ref="IB15" si="315">GP15</f>
        <v>1.178546598199947</v>
      </c>
      <c r="IC15" s="239">
        <f t="shared" ref="IC15" si="316">GQ15</f>
        <v>1.2206323874885738</v>
      </c>
      <c r="ID15" s="239">
        <f t="shared" ref="ID15" si="317">GR15</f>
        <v>1.2580479670432216</v>
      </c>
      <c r="IE15" s="239">
        <f t="shared" ref="IE15" si="318">GS15</f>
        <v>1.2966368788866152</v>
      </c>
      <c r="IF15" s="239">
        <f t="shared" ref="IF15" si="319">GT15</f>
        <v>1.3299716632564171</v>
      </c>
      <c r="IG15" s="239">
        <f t="shared" ref="IG15" si="320">GU15</f>
        <v>1.3538343217460784</v>
      </c>
      <c r="IH15" s="239">
        <f t="shared" ref="IH15" si="321">GV15</f>
        <v>1.3778751883264413</v>
      </c>
      <c r="II15" s="239">
        <f t="shared" ref="II15" si="322">GW15</f>
        <v>1.4051674292861043</v>
      </c>
      <c r="IJ15" s="239">
        <f t="shared" ref="IJ15" si="323">GX15</f>
        <v>1.4413653508395858</v>
      </c>
      <c r="IK15" s="239">
        <f t="shared" ref="IK15" si="324">GY15</f>
        <v>1.4719176204705369</v>
      </c>
      <c r="IL15" s="239">
        <f>GZ15</f>
        <v>1.495454244929719</v>
      </c>
      <c r="IM15" s="239">
        <f>HA15</f>
        <v>1.5051094987398133</v>
      </c>
      <c r="IN15" s="239">
        <f>HB15</f>
        <v>1.5388261781330224</v>
      </c>
      <c r="IO15" s="239">
        <f>HC15</f>
        <v>1.5955345396014755</v>
      </c>
      <c r="IP15" s="239">
        <f>HD15</f>
        <v>1.6575361313744801</v>
      </c>
    </row>
    <row r="16" spans="1:250" s="8" customFormat="1">
      <c r="A16" s="64" t="s">
        <v>210</v>
      </c>
      <c r="B16" s="8" t="s">
        <v>15</v>
      </c>
      <c r="C16" s="8" t="s">
        <v>16</v>
      </c>
      <c r="D16" s="13">
        <f t="array" ref="D16">SUMPRODUCT('Consolidated RIN data'!D19:D32,'Consolidated RIN data'!D34:D47)</f>
        <v>66203.602500522</v>
      </c>
      <c r="E16" s="13">
        <f t="array" ref="E16">SUMPRODUCT('Consolidated RIN data'!E19:E32,'Consolidated RIN data'!E34:E47)</f>
        <v>66177.852500522</v>
      </c>
      <c r="F16" s="13">
        <f t="array" ref="F16">SUMPRODUCT('Consolidated RIN data'!F19:F32,'Consolidated RIN data'!F34:F47)</f>
        <v>66140.172500522007</v>
      </c>
      <c r="G16" s="13">
        <f t="array" ref="G16">SUMPRODUCT('Consolidated RIN data'!G19:G32,'Consolidated RIN data'!G34:G47)</f>
        <v>66120.522500521998</v>
      </c>
      <c r="H16" s="13">
        <f t="array" ref="H16">SUMPRODUCT('Consolidated RIN data'!H19:H32,'Consolidated RIN data'!H34:H47)</f>
        <v>66125.002500521994</v>
      </c>
      <c r="I16" s="13">
        <f t="array" ref="I16">SUMPRODUCT('Consolidated RIN data'!I19:I32,'Consolidated RIN data'!I34:I47)</f>
        <v>66140.172500522007</v>
      </c>
      <c r="J16" s="13">
        <f t="array" ref="J16">SUMPRODUCT('Consolidated RIN data'!J19:J32,'Consolidated RIN data'!J34:J47)</f>
        <v>72928.604626689994</v>
      </c>
      <c r="K16" s="13">
        <f t="array" ref="K16">SUMPRODUCT('Consolidated RIN data'!K19:K32,'Consolidated RIN data'!K34:K47)</f>
        <v>72885.364626689989</v>
      </c>
      <c r="L16" s="13">
        <f t="array" ref="L16">SUMPRODUCT('Consolidated RIN data'!L19:L32,'Consolidated RIN data'!L34:L47)</f>
        <v>72829.904255975489</v>
      </c>
      <c r="M16" s="13">
        <f t="array" ref="M16">SUMPRODUCT('Consolidated RIN data'!M19:M32,'Consolidated RIN data'!M34:M47)</f>
        <v>72639.497089172539</v>
      </c>
      <c r="N16" s="13">
        <f t="array" ref="N16">SUMPRODUCT('Consolidated RIN data'!N19:N32,'Consolidated RIN data'!N34:N47)</f>
        <v>73027.983987337007</v>
      </c>
      <c r="O16" s="13">
        <f t="array" ref="O16">SUMPRODUCT('Consolidated RIN data'!O19:O32,'Consolidated RIN data'!O34:O47)</f>
        <v>70861.449000000008</v>
      </c>
      <c r="P16" s="13">
        <f t="array" ref="P16">SUMPRODUCT('Consolidated RIN data'!P19:P32,'Consolidated RIN data'!P34:P47)</f>
        <v>70965.979141144067</v>
      </c>
      <c r="Q16" s="13">
        <f t="array" ref="Q16">SUMPRODUCT('Consolidated RIN data'!Q19:Q32,'Consolidated RIN data'!Q34:Q47)</f>
        <v>70975.732474627948</v>
      </c>
      <c r="R16" s="13">
        <f t="array" ref="R16">SUMPRODUCT('Consolidated RIN data'!R19:R32,'Consolidated RIN data'!R34:R47)</f>
        <v>76321.925016450303</v>
      </c>
      <c r="S16" s="13">
        <f t="array" ref="S16">SUMPRODUCT('Consolidated RIN data'!S19:S32,'Consolidated RIN data'!S34:S47)</f>
        <v>77721.351142040803</v>
      </c>
      <c r="T16" s="13">
        <f t="array" ref="T16">SUMPRODUCT('Consolidated RIN data'!T19:T32,'Consolidated RIN data'!T34:T47)</f>
        <v>83018.880592100002</v>
      </c>
      <c r="U16" s="13">
        <f t="array" ref="U16">SUMPRODUCT('Consolidated RIN data'!U19:U32,'Consolidated RIN data'!U34:U47)</f>
        <v>83983.126000000004</v>
      </c>
      <c r="V16" s="13">
        <f t="array" ref="V16">SUMPRODUCT('Consolidated RIN data'!V19:V32,'Consolidated RIN data'!V34:V47)</f>
        <v>84641.388500000001</v>
      </c>
      <c r="W16" s="13">
        <f t="array" ref="W16">SUMPRODUCT('Consolidated RIN data'!W19:W32,'Consolidated RIN data'!W34:W47)</f>
        <v>369147.85844608</v>
      </c>
      <c r="X16" s="13">
        <f t="array" ref="X16">SUMPRODUCT('Consolidated RIN data'!X19:X32,'Consolidated RIN data'!X34:X47)</f>
        <v>352096.69283686002</v>
      </c>
      <c r="Y16" s="13">
        <f t="array" ref="Y16">SUMPRODUCT('Consolidated RIN data'!Y19:Y32,'Consolidated RIN data'!Y34:Y47)</f>
        <v>352262.42849614</v>
      </c>
      <c r="Z16" s="13">
        <f t="array" ref="Z16">SUMPRODUCT('Consolidated RIN data'!Z19:Z32,'Consolidated RIN data'!Z34:Z47)</f>
        <v>356293.73830512003</v>
      </c>
      <c r="AA16" s="13">
        <f t="array" ref="AA16">SUMPRODUCT('Consolidated RIN data'!AA19:AA32,'Consolidated RIN data'!AA34:AA47)</f>
        <v>360395.12858699996</v>
      </c>
      <c r="AB16" s="13">
        <f t="array" ref="AB16">SUMPRODUCT('Consolidated RIN data'!AB19:AB32,'Consolidated RIN data'!AB34:AB47)</f>
        <v>367332.34136914002</v>
      </c>
      <c r="AC16" s="13">
        <f t="array" ref="AC16">SUMPRODUCT('Consolidated RIN data'!AC19:AC32,'Consolidated RIN data'!AC34:AC47)</f>
        <v>369906.82511918002</v>
      </c>
      <c r="AD16" s="13">
        <f t="array" ref="AD16">SUMPRODUCT('Consolidated RIN data'!AD19:AD32,'Consolidated RIN data'!AD34:AD47)</f>
        <v>373615.4582692</v>
      </c>
      <c r="AE16" s="13">
        <f t="array" ref="AE16">SUMPRODUCT('Consolidated RIN data'!AE19:AE32,'Consolidated RIN data'!AE34:AE47)</f>
        <v>360867.13134105998</v>
      </c>
      <c r="AF16" s="13">
        <f t="array" ref="AF16">SUMPRODUCT('Consolidated RIN data'!AF19:AF32,'Consolidated RIN data'!AF34:AF47)</f>
        <v>374971.00489172898</v>
      </c>
      <c r="AG16" s="13">
        <f t="array" ref="AG16">SUMPRODUCT('Consolidated RIN data'!AG19:AG32,'Consolidated RIN data'!AG34:AG47)</f>
        <v>370176.04873398266</v>
      </c>
      <c r="AH16" s="13">
        <f t="array" ref="AH16">SUMPRODUCT('Consolidated RIN data'!AH19:AH32,'Consolidated RIN data'!AH34:AH47)</f>
        <v>378559.77803357469</v>
      </c>
      <c r="AI16" s="13">
        <f t="array" ref="AI16">SUMPRODUCT('Consolidated RIN data'!AI19:AI32,'Consolidated RIN data'!AI34:AI47)</f>
        <v>365305.66399999999</v>
      </c>
      <c r="AJ16" s="13">
        <f t="array" ref="AJ16">SUMPRODUCT('Consolidated RIN data'!AJ19:AJ32,'Consolidated RIN data'!AJ34:AJ47)</f>
        <v>367711.783</v>
      </c>
      <c r="AK16" s="13">
        <f t="array" ref="AK16">SUMPRODUCT('Consolidated RIN data'!AK19:AK32,'Consolidated RIN data'!AK34:AK47)</f>
        <v>359650.80343999999</v>
      </c>
      <c r="AL16" s="13">
        <f t="array" ref="AL16">SUMPRODUCT('Consolidated RIN data'!AL19:AL32,'Consolidated RIN data'!AL34:AL47)</f>
        <v>360345.67268000002</v>
      </c>
      <c r="AM16" s="13">
        <f t="array" ref="AM16">SUMPRODUCT('Consolidated RIN data'!AM19:AM32,'Consolidated RIN data'!AM34:AM47)</f>
        <v>357976.46763999999</v>
      </c>
      <c r="AN16" s="13">
        <f t="array" ref="AN16">SUMPRODUCT('Consolidated RIN data'!AN19:AN32,'Consolidated RIN data'!AN34:AN47)</f>
        <v>361382.58182999992</v>
      </c>
      <c r="AO16" s="13">
        <f t="array" ref="AO16">SUMPRODUCT('Consolidated RIN data'!AO19:AO32,'Consolidated RIN data'!AO34:AO47)</f>
        <v>364016.71918000001</v>
      </c>
      <c r="AP16" s="13">
        <f t="array" ref="AP16">SUMPRODUCT('Consolidated RIN data'!AP19:AP32,'Consolidated RIN data'!AP34:AP47)</f>
        <v>9444.0851721039999</v>
      </c>
      <c r="AQ16" s="13">
        <f t="array" ref="AQ16">SUMPRODUCT('Consolidated RIN data'!AQ19:AQ32,'Consolidated RIN data'!AQ34:AQ47)</f>
        <v>9574.8742107479993</v>
      </c>
      <c r="AR16" s="13">
        <f t="array" ref="AR16">SUMPRODUCT('Consolidated RIN data'!AR19:AR32,'Consolidated RIN data'!AR34:AR47)</f>
        <v>9160.6784443380002</v>
      </c>
      <c r="AS16" s="13">
        <f t="array" ref="AS16">SUMPRODUCT('Consolidated RIN data'!AS19:AS32,'Consolidated RIN data'!AS34:AS47)</f>
        <v>9156.3871544839985</v>
      </c>
      <c r="AT16" s="13">
        <f t="array" ref="AT16">SUMPRODUCT('Consolidated RIN data'!AT19:AT32,'Consolidated RIN data'!AT34:AT47)</f>
        <v>9128.3728503000002</v>
      </c>
      <c r="AU16" s="13">
        <f t="array" ref="AU16">SUMPRODUCT('Consolidated RIN data'!AU19:AU32,'Consolidated RIN data'!AU34:AU47)</f>
        <v>9296</v>
      </c>
      <c r="AV16" s="13">
        <f t="array" ref="AV16">SUMPRODUCT('Consolidated RIN data'!AV19:AV32,'Consolidated RIN data'!AV34:AV47)</f>
        <v>9305</v>
      </c>
      <c r="AW16" s="13">
        <f t="array" ref="AW16">SUMPRODUCT('Consolidated RIN data'!AW19:AW32,'Consolidated RIN data'!AW34:AW47)</f>
        <v>9305.6</v>
      </c>
      <c r="AX16" s="13">
        <f t="array" ref="AX16">SUMPRODUCT('Consolidated RIN data'!AX19:AX32,'Consolidated RIN data'!AX34:AX47)</f>
        <v>9526.140324</v>
      </c>
      <c r="AY16" s="13">
        <f t="array" ref="AY16">SUMPRODUCT('Consolidated RIN data'!AY19:AY32,'Consolidated RIN data'!AY34:AY47)</f>
        <v>9549.6080569999995</v>
      </c>
      <c r="AZ16" s="13">
        <f t="array" ref="AZ16">SUMPRODUCT('Consolidated RIN data'!AZ19:AZ32,'Consolidated RIN data'!AZ34:AZ47)</f>
        <v>9524.7999999999993</v>
      </c>
      <c r="BA16" s="13">
        <f t="array" ref="BA16">SUMPRODUCT('Consolidated RIN data'!BA19:BA32,'Consolidated RIN data'!BA34:BA47)</f>
        <v>9529.5679999999993</v>
      </c>
      <c r="BB16" s="13">
        <f t="array" ref="BB16">SUMPRODUCT('Consolidated RIN data'!BB19:BB32,'Consolidated RIN data'!BB34:BB47)</f>
        <v>9406.5040939999999</v>
      </c>
      <c r="BC16" s="13">
        <f t="array" ref="BC16">SUMPRODUCT('Consolidated RIN data'!BC19:BC32,'Consolidated RIN data'!BC34:BC47)</f>
        <v>9404.6229999999996</v>
      </c>
      <c r="BD16" s="13">
        <f t="array" ref="BD16">SUMPRODUCT('Consolidated RIN data'!BD19:BD32,'Consolidated RIN data'!BD34:BD47)</f>
        <v>9361</v>
      </c>
      <c r="BE16" s="13">
        <f t="array" ref="BE16">SUMPRODUCT('Consolidated RIN data'!BE19:BE32,'Consolidated RIN data'!BE34:BE47)</f>
        <v>9357.3767310000003</v>
      </c>
      <c r="BF16" s="13">
        <f t="array" ref="BF16">SUMPRODUCT('Consolidated RIN data'!BF19:BF32,'Consolidated RIN data'!BF34:BF47)</f>
        <v>9378.5499999999993</v>
      </c>
      <c r="BG16" s="13">
        <f t="array" ref="BG16">SUMPRODUCT('Consolidated RIN data'!BG19:BG32,'Consolidated RIN data'!BG34:BG47)</f>
        <v>9374.9</v>
      </c>
      <c r="BH16" s="13">
        <f t="array" ref="BH16">SUMPRODUCT('Consolidated RIN data'!BH19:BH32,'Consolidated RIN data'!BH34:BH47)</f>
        <v>9278.2999999999993</v>
      </c>
      <c r="BI16" s="13">
        <f t="array" ref="BI16">SUMPRODUCT('Consolidated RIN data'!BI19:BI32,'Consolidated RIN data'!BI34:BI47)</f>
        <v>316950.13121253118</v>
      </c>
      <c r="BJ16" s="13">
        <f t="array" ref="BJ16">SUMPRODUCT('Consolidated RIN data'!BJ19:BJ32,'Consolidated RIN data'!BJ34:BJ47)</f>
        <v>319459.1140015414</v>
      </c>
      <c r="BK16" s="13">
        <f t="array" ref="BK16">SUMPRODUCT('Consolidated RIN data'!BK19:BK32,'Consolidated RIN data'!BK34:BK47)</f>
        <v>324649.31528926158</v>
      </c>
      <c r="BL16" s="13">
        <f t="array" ref="BL16">SUMPRODUCT('Consolidated RIN data'!BL19:BL32,'Consolidated RIN data'!BL34:BL47)</f>
        <v>325867.53905744571</v>
      </c>
      <c r="BM16" s="13">
        <f t="array" ref="BM16">SUMPRODUCT('Consolidated RIN data'!BM19:BM32,'Consolidated RIN data'!BM34:BM47)</f>
        <v>326640.49043254583</v>
      </c>
      <c r="BN16" s="13">
        <f t="array" ref="BN16">SUMPRODUCT('Consolidated RIN data'!BN19:BN32,'Consolidated RIN data'!BN34:BN47)</f>
        <v>326666.95617246971</v>
      </c>
      <c r="BO16" s="13">
        <f t="array" ref="BO16">SUMPRODUCT('Consolidated RIN data'!BO19:BO32,'Consolidated RIN data'!BO34:BO47)</f>
        <v>330135.50671677588</v>
      </c>
      <c r="BP16" s="13">
        <f t="array" ref="BP16">SUMPRODUCT('Consolidated RIN data'!BP19:BP32,'Consolidated RIN data'!BP34:BP47)</f>
        <v>335803.49363495602</v>
      </c>
      <c r="BQ16" s="13">
        <f t="array" ref="BQ16">SUMPRODUCT('Consolidated RIN data'!BQ19:BQ32,'Consolidated RIN data'!BQ34:BQ47)</f>
        <v>329985.89739952516</v>
      </c>
      <c r="BR16" s="13">
        <f t="array" ref="BR16">SUMPRODUCT('Consolidated RIN data'!BR19:BR32,'Consolidated RIN data'!BR34:BR47)</f>
        <v>335943.9371378973</v>
      </c>
      <c r="BS16" s="13">
        <f t="array" ref="BS16">SUMPRODUCT('Consolidated RIN data'!BS19:BS32,'Consolidated RIN data'!BS34:BS47)</f>
        <v>334763.47342818696</v>
      </c>
      <c r="BT16" s="13">
        <f t="array" ref="BT16">SUMPRODUCT('Consolidated RIN data'!BT19:BT32,'Consolidated RIN data'!BT34:BT47)</f>
        <v>334850.65241280221</v>
      </c>
      <c r="BU16" s="13">
        <f t="array" ref="BU16">SUMPRODUCT('Consolidated RIN data'!BU19:BU32,'Consolidated RIN data'!BU34:BU47)</f>
        <v>323743.54589031701</v>
      </c>
      <c r="BV16" s="13">
        <f t="array" ref="BV16">SUMPRODUCT('Consolidated RIN data'!BV19:BV32,'Consolidated RIN data'!BV34:BV47)</f>
        <v>324203.01183926483</v>
      </c>
      <c r="BW16" s="13">
        <f t="array" ref="BW16">SUMPRODUCT('Consolidated RIN data'!BW19:BW32,'Consolidated RIN data'!BW34:BW47)</f>
        <v>322033.4893264008</v>
      </c>
      <c r="BX16" s="13">
        <f t="array" ref="BX16">SUMPRODUCT('Consolidated RIN data'!BX19:BX32,'Consolidated RIN data'!BX34:BX47)</f>
        <v>312699.03329443664</v>
      </c>
      <c r="BY16" s="13">
        <f t="array" ref="BY16">SUMPRODUCT('Consolidated RIN data'!BY19:BY32,'Consolidated RIN data'!BY34:BY47)</f>
        <v>312259.00002200005</v>
      </c>
      <c r="BZ16" s="13">
        <f t="array" ref="BZ16">SUMPRODUCT('Consolidated RIN data'!BZ19:BZ32,'Consolidated RIN data'!BZ34:BZ47)</f>
        <v>312006.15682500001</v>
      </c>
      <c r="CA16" s="13">
        <f t="array" ref="CA16">SUMPRODUCT('Consolidated RIN data'!CA19:CA32,'Consolidated RIN data'!CA34:CA47)</f>
        <v>311982.70899999997</v>
      </c>
      <c r="CB16" s="13">
        <f t="array" ref="CB16">SUMPRODUCT('Consolidated RIN data'!CB19:CB32,'Consolidated RIN data'!CB34:CB47)</f>
        <v>265407.80851646001</v>
      </c>
      <c r="CC16" s="13">
        <f t="array" ref="CC16">SUMPRODUCT('Consolidated RIN data'!CC19:CC32,'Consolidated RIN data'!CC34:CC47)</f>
        <v>273606.55501770001</v>
      </c>
      <c r="CD16" s="13">
        <f t="array" ref="CD16">SUMPRODUCT('Consolidated RIN data'!CD19:CD32,'Consolidated RIN data'!CD34:CD47)</f>
        <v>273689.02836360002</v>
      </c>
      <c r="CE16" s="13">
        <f t="array" ref="CE16">SUMPRODUCT('Consolidated RIN data'!CE19:CE32,'Consolidated RIN data'!CE34:CE47)</f>
        <v>278522.45364617999</v>
      </c>
      <c r="CF16" s="13">
        <f t="array" ref="CF16">SUMPRODUCT('Consolidated RIN data'!CF19:CF32,'Consolidated RIN data'!CF34:CF47)</f>
        <v>283738.56963564997</v>
      </c>
      <c r="CG16" s="13">
        <f t="array" ref="CG16">SUMPRODUCT('Consolidated RIN data'!CG19:CG32,'Consolidated RIN data'!CG34:CG47)</f>
        <v>288283.46044515003</v>
      </c>
      <c r="CH16" s="13">
        <f t="array" ref="CH16">SUMPRODUCT('Consolidated RIN data'!CH19:CH32,'Consolidated RIN data'!CH34:CH47)</f>
        <v>297246.96290161996</v>
      </c>
      <c r="CI16" s="13">
        <f t="array" ref="CI16">SUMPRODUCT('Consolidated RIN data'!CI19:CI32,'Consolidated RIN data'!CI34:CI47)</f>
        <v>297933.15697412001</v>
      </c>
      <c r="CJ16" s="13">
        <f t="array" ref="CJ16">SUMPRODUCT('Consolidated RIN data'!CJ19:CJ32,'Consolidated RIN data'!CJ34:CJ47)</f>
        <v>302240.15698292688</v>
      </c>
      <c r="CK16" s="13">
        <f t="array" ref="CK16">SUMPRODUCT('Consolidated RIN data'!CK19:CK32,'Consolidated RIN data'!CK34:CK47)</f>
        <v>299412.88663999998</v>
      </c>
      <c r="CL16" s="13">
        <f t="array" ref="CL16">SUMPRODUCT('Consolidated RIN data'!CL19:CL32,'Consolidated RIN data'!CL34:CL47)</f>
        <v>301747.17290799296</v>
      </c>
      <c r="CM16" s="13">
        <f t="array" ref="CM16">SUMPRODUCT('Consolidated RIN data'!CM19:CM32,'Consolidated RIN data'!CM34:CM47)</f>
        <v>306432.85455156001</v>
      </c>
      <c r="CN16" s="13">
        <f t="array" ref="CN16">SUMPRODUCT('Consolidated RIN data'!CN19:CN32,'Consolidated RIN data'!CN34:CN47)</f>
        <v>305665.23599999998</v>
      </c>
      <c r="CO16" s="13">
        <f t="array" ref="CO16">SUMPRODUCT('Consolidated RIN data'!CO19:CO32,'Consolidated RIN data'!CO34:CO47)</f>
        <v>304156.26</v>
      </c>
      <c r="CP16" s="13">
        <f t="array" ref="CP16">SUMPRODUCT('Consolidated RIN data'!CP19:CP32,'Consolidated RIN data'!CP34:CP47)</f>
        <v>308833.935</v>
      </c>
      <c r="CQ16" s="13">
        <f t="array" ref="CQ16">SUMPRODUCT('Consolidated RIN data'!CQ19:CQ32,'Consolidated RIN data'!CQ34:CQ47)</f>
        <v>310980.23000000004</v>
      </c>
      <c r="CR16" s="13">
        <f t="array" ref="CR16">SUMPRODUCT('Consolidated RIN data'!CR19:CR32,'Consolidated RIN data'!CR34:CR47)</f>
        <v>317514.23200000002</v>
      </c>
      <c r="CS16" s="13">
        <f t="array" ref="CS16">SUMPRODUCT('Consolidated RIN data'!CS19:CS32,'Consolidated RIN data'!CS34:CS47)</f>
        <v>317132.73699999996</v>
      </c>
      <c r="CT16" s="13">
        <f t="array" ref="CT16">SUMPRODUCT('Consolidated RIN data'!CT19:CT32,'Consolidated RIN data'!CT34:CT47)</f>
        <v>317781.41200000001</v>
      </c>
      <c r="CU16" s="13">
        <f t="array" ref="CU16">SUMPRODUCT('Consolidated RIN data'!CU19:CU32,'Consolidated RIN data'!CU34:CU47)</f>
        <v>503554.02779607894</v>
      </c>
      <c r="CV16" s="13">
        <f t="array" ref="CV16">SUMPRODUCT('Consolidated RIN data'!CV19:CV32,'Consolidated RIN data'!CV34:CV47)</f>
        <v>512796.49808522686</v>
      </c>
      <c r="CW16" s="13">
        <f t="array" ref="CW16">SUMPRODUCT('Consolidated RIN data'!CW19:CW32,'Consolidated RIN data'!CW34:CW47)</f>
        <v>519453.95317260909</v>
      </c>
      <c r="CX16" s="13">
        <f t="array" ref="CX16">SUMPRODUCT('Consolidated RIN data'!CX19:CX32,'Consolidated RIN data'!CX34:CX47)</f>
        <v>532211.13062248204</v>
      </c>
      <c r="CY16" s="13">
        <f t="array" ref="CY16">SUMPRODUCT('Consolidated RIN data'!CY19:CY32,'Consolidated RIN data'!CY34:CY47)</f>
        <v>537644.62355645013</v>
      </c>
      <c r="CZ16" s="13">
        <f t="array" ref="CZ16">SUMPRODUCT('Consolidated RIN data'!CZ19:CZ32,'Consolidated RIN data'!CZ34:CZ47)</f>
        <v>543146.7263070629</v>
      </c>
      <c r="DA16" s="13">
        <f t="array" ref="DA16">SUMPRODUCT('Consolidated RIN data'!DA19:DA32,'Consolidated RIN data'!DA34:DA47)</f>
        <v>551441.83917870815</v>
      </c>
      <c r="DB16" s="13">
        <f t="array" ref="DB16">SUMPRODUCT('Consolidated RIN data'!DB19:DB32,'Consolidated RIN data'!DB34:DB47)</f>
        <v>495895.46209190495</v>
      </c>
      <c r="DC16" s="13">
        <f t="array" ref="DC16">SUMPRODUCT('Consolidated RIN data'!DC19:DC32,'Consolidated RIN data'!DC34:DC47)</f>
        <v>498372.96663400001</v>
      </c>
      <c r="DD16" s="13">
        <f t="array" ref="DD16">SUMPRODUCT('Consolidated RIN data'!DD19:DD32,'Consolidated RIN data'!DD34:DD47)</f>
        <v>506773.19334499998</v>
      </c>
      <c r="DE16" s="13">
        <f t="array" ref="DE16">SUMPRODUCT('Consolidated RIN data'!DE19:DE32,'Consolidated RIN data'!DE34:DE47)</f>
        <v>503400.24252869852</v>
      </c>
      <c r="DF16" s="13">
        <f t="array" ref="DF16">SUMPRODUCT('Consolidated RIN data'!DF19:DF32,'Consolidated RIN data'!DF34:DF47)</f>
        <v>522393.24990099639</v>
      </c>
      <c r="DG16" s="13">
        <f t="array" ref="DG16">SUMPRODUCT('Consolidated RIN data'!DG19:DG32,'Consolidated RIN data'!DG34:DG47)</f>
        <v>529124.67765171698</v>
      </c>
      <c r="DH16" s="13">
        <f t="array" ref="DH16">SUMPRODUCT('Consolidated RIN data'!DH19:DH32,'Consolidated RIN data'!DH34:DH47)</f>
        <v>525061.46159284329</v>
      </c>
      <c r="DI16" s="13">
        <f t="array" ref="DI16">SUMPRODUCT('Consolidated RIN data'!DI19:DI32,'Consolidated RIN data'!DI34:DI47)</f>
        <v>530108.99176</v>
      </c>
      <c r="DJ16" s="13">
        <f t="array" ref="DJ16">SUMPRODUCT('Consolidated RIN data'!DJ19:DJ32,'Consolidated RIN data'!DJ34:DJ47)</f>
        <v>532625.4974600001</v>
      </c>
      <c r="DK16" s="13">
        <f t="array" ref="DK16">SUMPRODUCT('Consolidated RIN data'!DK19:DK32,'Consolidated RIN data'!DK34:DK47)</f>
        <v>535637.83981000003</v>
      </c>
      <c r="DL16" s="13">
        <f t="array" ref="DL16">SUMPRODUCT('Consolidated RIN data'!DL19:DL32,'Consolidated RIN data'!DL34:DL47)</f>
        <v>539100.75939000014</v>
      </c>
      <c r="DM16" s="13">
        <f t="array" ref="DM16">SUMPRODUCT('Consolidated RIN data'!DM19:DM32,'Consolidated RIN data'!DM34:DM47)</f>
        <v>537220.71820999996</v>
      </c>
      <c r="DN16" s="13">
        <f t="array" ref="DN16">SUMPRODUCT('Consolidated RIN data'!DN19:DN32,'Consolidated RIN data'!DN34:DN47)</f>
        <v>649392.6907467097</v>
      </c>
      <c r="DO16" s="13">
        <f t="array" ref="DO16">SUMPRODUCT('Consolidated RIN data'!DO19:DO32,'Consolidated RIN data'!DO34:DO47)</f>
        <v>634809.23100835527</v>
      </c>
      <c r="DP16" s="13">
        <f t="array" ref="DP16">SUMPRODUCT('Consolidated RIN data'!DP19:DP32,'Consolidated RIN data'!DP34:DP47)</f>
        <v>619681.08054016402</v>
      </c>
      <c r="DQ16" s="13">
        <f t="array" ref="DQ16">SUMPRODUCT('Consolidated RIN data'!DQ19:DQ32,'Consolidated RIN data'!DQ34:DQ47)</f>
        <v>622931.0686679075</v>
      </c>
      <c r="DR16" s="13">
        <f t="array" ref="DR16">SUMPRODUCT('Consolidated RIN data'!DR19:DR32,'Consolidated RIN data'!DR34:DR47)</f>
        <v>635895.714135168</v>
      </c>
      <c r="DS16" s="13">
        <f t="array" ref="DS16">SUMPRODUCT('Consolidated RIN data'!DS19:DS32,'Consolidated RIN data'!DS34:DS47)</f>
        <v>634748.24852522789</v>
      </c>
      <c r="DT16" s="13">
        <f t="array" ref="DT16">SUMPRODUCT('Consolidated RIN data'!DT19:DT32,'Consolidated RIN data'!DT34:DT47)</f>
        <v>628223.65302171279</v>
      </c>
      <c r="DU16" s="13">
        <f t="array" ref="DU16">SUMPRODUCT('Consolidated RIN data'!DU19:DU32,'Consolidated RIN data'!DU34:DU47)</f>
        <v>655427.704297552</v>
      </c>
      <c r="DV16" s="13">
        <f t="array" ref="DV16">SUMPRODUCT('Consolidated RIN data'!DV19:DV32,'Consolidated RIN data'!DV34:DV47)</f>
        <v>668250.29569236981</v>
      </c>
      <c r="DW16" s="13">
        <f t="array" ref="DW16">SUMPRODUCT('Consolidated RIN data'!DW19:DW32,'Consolidated RIN data'!DW34:DW47)</f>
        <v>680580.32296697248</v>
      </c>
      <c r="DX16" s="13">
        <f t="array" ref="DX16">SUMPRODUCT('Consolidated RIN data'!DX19:DX32,'Consolidated RIN data'!DX34:DX47)</f>
        <v>692804.08711848594</v>
      </c>
      <c r="DY16" s="13">
        <f t="array" ref="DY16">SUMPRODUCT('Consolidated RIN data'!DY19:DY32,'Consolidated RIN data'!DY34:DY47)</f>
        <v>694920.5382285089</v>
      </c>
      <c r="DZ16" s="13">
        <f t="array" ref="DZ16">SUMPRODUCT('Consolidated RIN data'!DZ19:DZ32,'Consolidated RIN data'!DZ34:DZ47)</f>
        <v>688656.18594456674</v>
      </c>
      <c r="EA16" s="13">
        <f t="array" ref="EA16">SUMPRODUCT('Consolidated RIN data'!EA19:EA32,'Consolidated RIN data'!EA34:EA47)</f>
        <v>692028.66588080488</v>
      </c>
      <c r="EB16" s="13">
        <f t="array" ref="EB16">SUMPRODUCT('Consolidated RIN data'!EB19:EB32,'Consolidated RIN data'!EB34:EB47)</f>
        <v>696122.48904893221</v>
      </c>
      <c r="EC16" s="13">
        <f t="array" ref="EC16">SUMPRODUCT('Consolidated RIN data'!EC19:EC32,'Consolidated RIN data'!EC34:EC47)</f>
        <v>696785.00014991884</v>
      </c>
      <c r="ED16" s="13">
        <f t="array" ref="ED16">SUMPRODUCT('Consolidated RIN data'!ED19:ED32,'Consolidated RIN data'!ED34:ED47)</f>
        <v>696920.57313262066</v>
      </c>
      <c r="EE16" s="13">
        <f t="array" ref="EE16">SUMPRODUCT('Consolidated RIN data'!EE19:EE32,'Consolidated RIN data'!EE34:EE47)</f>
        <v>696945.74494708993</v>
      </c>
      <c r="EF16" s="13">
        <f t="array" ref="EF16">SUMPRODUCT('Consolidated RIN data'!EF19:EF32,'Consolidated RIN data'!EF34:EF47)</f>
        <v>700880.3050322237</v>
      </c>
      <c r="EG16" s="13">
        <f t="array" ref="EG16">SUMPRODUCT('Consolidated RIN data'!EG19:EG32,'Consolidated RIN data'!EG34:EG47)</f>
        <v>45656.573497153135</v>
      </c>
      <c r="EH16" s="13">
        <f t="array" ref="EH16">SUMPRODUCT('Consolidated RIN data'!EH19:EH32,'Consolidated RIN data'!EH34:EH47)</f>
        <v>45783.649410775019</v>
      </c>
      <c r="EI16" s="13">
        <f t="array" ref="EI16">SUMPRODUCT('Consolidated RIN data'!EI19:EI32,'Consolidated RIN data'!EI34:EI47)</f>
        <v>46117.228989973853</v>
      </c>
      <c r="EJ16" s="13">
        <f t="array" ref="EJ16">SUMPRODUCT('Consolidated RIN data'!EJ19:EJ32,'Consolidated RIN data'!EJ34:EJ47)</f>
        <v>47598.501305966907</v>
      </c>
      <c r="EK16" s="13">
        <f t="array" ref="EK16">SUMPRODUCT('Consolidated RIN data'!EK19:EK32,'Consolidated RIN data'!EK34:EK47)</f>
        <v>47741.113243065025</v>
      </c>
      <c r="EL16" s="13">
        <f t="array" ref="EL16">SUMPRODUCT('Consolidated RIN data'!EL19:EL32,'Consolidated RIN data'!EL34:EL47)</f>
        <v>47257.609319000592</v>
      </c>
      <c r="EM16" s="13">
        <f t="array" ref="EM16">SUMPRODUCT('Consolidated RIN data'!EM19:EM32,'Consolidated RIN data'!EM34:EM47)</f>
        <v>47329.801719777046</v>
      </c>
      <c r="EN16" s="13">
        <f t="array" ref="EN16">SUMPRODUCT('Consolidated RIN data'!EN19:EN32,'Consolidated RIN data'!EN34:EN47)</f>
        <v>47625.066106218343</v>
      </c>
      <c r="EO16" s="13">
        <f t="array" ref="EO16">SUMPRODUCT('Consolidated RIN data'!EO19:EO32,'Consolidated RIN data'!EO34:EO47)</f>
        <v>46911.235234127555</v>
      </c>
      <c r="EP16" s="13">
        <f t="array" ref="EP16">SUMPRODUCT('Consolidated RIN data'!EP19:EP32,'Consolidated RIN data'!EP34:EP47)</f>
        <v>47036.969016300645</v>
      </c>
      <c r="EQ16" s="13">
        <f t="array" ref="EQ16">SUMPRODUCT('Consolidated RIN data'!EQ19:EQ32,'Consolidated RIN data'!EQ34:EQ47)</f>
        <v>47278.814498436652</v>
      </c>
      <c r="ER16" s="13">
        <f t="array" ref="ER16">SUMPRODUCT('Consolidated RIN data'!ER19:ER32,'Consolidated RIN data'!ER34:ER47)</f>
        <v>47115.370241662873</v>
      </c>
      <c r="ES16" s="13">
        <f t="array" ref="ES16">SUMPRODUCT('Consolidated RIN data'!ES19:ES32,'Consolidated RIN data'!ES34:ES47)</f>
        <v>51339.597348372612</v>
      </c>
      <c r="ET16" s="13">
        <f t="array" ref="ET16">SUMPRODUCT('Consolidated RIN data'!ET19:ET32,'Consolidated RIN data'!ET34:ET47)</f>
        <v>51505.909860107364</v>
      </c>
      <c r="EU16" s="13">
        <f t="array" ref="EU16">SUMPRODUCT('Consolidated RIN data'!EU19:EU32,'Consolidated RIN data'!EU34:EU47)</f>
        <v>50972.788700000005</v>
      </c>
      <c r="EV16" s="13">
        <f t="array" ref="EV16">SUMPRODUCT('Consolidated RIN data'!EV19:EV32,'Consolidated RIN data'!EV34:EV47)</f>
        <v>51082.526403774362</v>
      </c>
      <c r="EW16" s="13">
        <f t="array" ref="EW16">SUMPRODUCT('Consolidated RIN data'!EW19:EW32,'Consolidated RIN data'!EW34:EW47)</f>
        <v>51031.311670000003</v>
      </c>
      <c r="EX16" s="13">
        <f t="array" ref="EX16">SUMPRODUCT('Consolidated RIN data'!EX19:EX32,'Consolidated RIN data'!EX34:EX47)</f>
        <v>50925.677812398586</v>
      </c>
      <c r="EY16" s="13">
        <f t="array" ref="EY16">SUMPRODUCT('Consolidated RIN data'!EY19:EY32,'Consolidated RIN data'!EY34:EY47)</f>
        <v>50858.273040092434</v>
      </c>
      <c r="EZ16" s="13">
        <f t="array" ref="EZ16">SUMPRODUCT('Consolidated RIN data'!EZ19:EZ32,'Consolidated RIN data'!EZ34:EZ47)</f>
        <v>433040.93615598918</v>
      </c>
      <c r="FA16" s="13">
        <f t="array" ref="FA16">SUMPRODUCT('Consolidated RIN data'!FA19:FA32,'Consolidated RIN data'!FA34:FA47)</f>
        <v>433401.89680865419</v>
      </c>
      <c r="FB16" s="13">
        <f t="array" ref="FB16">SUMPRODUCT('Consolidated RIN data'!FB19:FB32,'Consolidated RIN data'!FB34:FB47)</f>
        <v>434638.89982719999</v>
      </c>
      <c r="FC16" s="13">
        <f t="array" ref="FC16">SUMPRODUCT('Consolidated RIN data'!FC19:FC32,'Consolidated RIN data'!FC34:FC47)</f>
        <v>433216.21978264721</v>
      </c>
      <c r="FD16" s="13">
        <f t="array" ref="FD16">SUMPRODUCT('Consolidated RIN data'!FD19:FD32,'Consolidated RIN data'!FD34:FD47)</f>
        <v>433313.32542137522</v>
      </c>
      <c r="FE16" s="13">
        <f t="array" ref="FE16">SUMPRODUCT('Consolidated RIN data'!FE19:FE32,'Consolidated RIN data'!FE34:FE47)</f>
        <v>434042.16</v>
      </c>
      <c r="FF16" s="13">
        <f t="array" ref="FF16">SUMPRODUCT('Consolidated RIN data'!FF19:FF32,'Consolidated RIN data'!FF34:FF47)</f>
        <v>435577.88</v>
      </c>
      <c r="FG16" s="13">
        <f t="array" ref="FG16">SUMPRODUCT('Consolidated RIN data'!FG19:FG32,'Consolidated RIN data'!FG34:FG47)</f>
        <v>436396.04</v>
      </c>
      <c r="FH16" s="13">
        <f t="array" ref="FH16">SUMPRODUCT('Consolidated RIN data'!FH19:FH32,'Consolidated RIN data'!FH34:FH47)</f>
        <v>434519.73817320005</v>
      </c>
      <c r="FI16" s="13">
        <f t="array" ref="FI16">SUMPRODUCT('Consolidated RIN data'!FI19:FI32,'Consolidated RIN data'!FI34:FI47)</f>
        <v>434596.02557511721</v>
      </c>
      <c r="FJ16" s="13">
        <f t="array" ref="FJ16">SUMPRODUCT('Consolidated RIN data'!FJ19:FJ32,'Consolidated RIN data'!FJ34:FJ47)</f>
        <v>438242.1</v>
      </c>
      <c r="FK16" s="13">
        <f t="array" ref="FK16">SUMPRODUCT('Consolidated RIN data'!FK19:FK32,'Consolidated RIN data'!FK34:FK47)</f>
        <v>440290.00760000001</v>
      </c>
      <c r="FL16" s="13">
        <f t="array" ref="FL16">SUMPRODUCT('Consolidated RIN data'!FL19:FL32,'Consolidated RIN data'!FL34:FL47)</f>
        <v>439513.895624</v>
      </c>
      <c r="FM16" s="13">
        <f t="array" ref="FM16">SUMPRODUCT('Consolidated RIN data'!FM19:FM32,'Consolidated RIN data'!FM34:FM47)</f>
        <v>439863.94200000004</v>
      </c>
      <c r="FN16" s="13">
        <f t="array" ref="FN16">SUMPRODUCT('Consolidated RIN data'!FN19:FN32,'Consolidated RIN data'!FN34:FN47)</f>
        <v>439863.36</v>
      </c>
      <c r="FO16" s="13">
        <f t="array" ref="FO16">SUMPRODUCT('Consolidated RIN data'!FO19:FO32,'Consolidated RIN data'!FO34:FO47)</f>
        <v>440014.24882480002</v>
      </c>
      <c r="FP16" s="13">
        <f t="array" ref="FP16">SUMPRODUCT('Consolidated RIN data'!FP19:FP32,'Consolidated RIN data'!FP34:FP47)</f>
        <v>441494.52</v>
      </c>
      <c r="FQ16" s="13">
        <f t="array" ref="FQ16">SUMPRODUCT('Consolidated RIN data'!FQ19:FQ32,'Consolidated RIN data'!FQ34:FQ47)</f>
        <v>443045.4</v>
      </c>
      <c r="FR16" s="13">
        <f t="array" ref="FR16">SUMPRODUCT('Consolidated RIN data'!FR19:FR32,'Consolidated RIN data'!FR34:FR47)</f>
        <v>442769.52</v>
      </c>
      <c r="FS16" s="13">
        <f t="array" ref="FS16">SUMPRODUCT('Consolidated RIN data'!FS19:FS32,'Consolidated RIN data'!FS34:FS47)</f>
        <v>199463.62080414803</v>
      </c>
      <c r="FT16" s="13">
        <f t="array" ref="FT16">SUMPRODUCT('Consolidated RIN data'!FT19:FT32,'Consolidated RIN data'!FT34:FT47)</f>
        <v>200531.94265839702</v>
      </c>
      <c r="FU16" s="13">
        <f t="array" ref="FU16">SUMPRODUCT('Consolidated RIN data'!FU19:FU32,'Consolidated RIN data'!FU34:FU47)</f>
        <v>201600.26451220381</v>
      </c>
      <c r="FV16" s="13">
        <f t="array" ref="FV16">SUMPRODUCT('Consolidated RIN data'!FV19:FV32,'Consolidated RIN data'!FV34:FV47)</f>
        <v>203545.34608975166</v>
      </c>
      <c r="FW16" s="13">
        <f t="array" ref="FW16">SUMPRODUCT('Consolidated RIN data'!FW19:FW32,'Consolidated RIN data'!FW34:FW47)</f>
        <v>205917.90829487069</v>
      </c>
      <c r="FX16" s="13">
        <f t="array" ref="FX16">SUMPRODUCT('Consolidated RIN data'!FX19:FX32,'Consolidated RIN data'!FX34:FX47)</f>
        <v>202018.93148644234</v>
      </c>
      <c r="FY16" s="13">
        <f t="array" ref="FY16">SUMPRODUCT('Consolidated RIN data'!FY19:FY32,'Consolidated RIN data'!FY34:FY47)</f>
        <v>203075.25844979269</v>
      </c>
      <c r="FZ16" s="13">
        <f t="array" ref="FZ16">SUMPRODUCT('Consolidated RIN data'!FZ19:FZ32,'Consolidated RIN data'!FZ34:FZ47)</f>
        <v>203577.8828584732</v>
      </c>
      <c r="GA16" s="13">
        <f t="array" ref="GA16">SUMPRODUCT('Consolidated RIN data'!GA19:GA32,'Consolidated RIN data'!GA34:GA47)</f>
        <v>202439.02936541344</v>
      </c>
      <c r="GB16" s="13">
        <f t="array" ref="GB16">SUMPRODUCT('Consolidated RIN data'!GB19:GB32,'Consolidated RIN data'!GB34:GB47)</f>
        <v>202158.61399084001</v>
      </c>
      <c r="GC16" s="13">
        <f t="array" ref="GC16">SUMPRODUCT('Consolidated RIN data'!GC19:GC32,'Consolidated RIN data'!GC34:GC47)</f>
        <v>201652.28</v>
      </c>
      <c r="GD16" s="13">
        <f t="array" ref="GD16">SUMPRODUCT('Consolidated RIN data'!GD19:GD32,'Consolidated RIN data'!GD34:GD47)</f>
        <v>203423.83653885999</v>
      </c>
      <c r="GE16" s="13">
        <f t="array" ref="GE16">SUMPRODUCT('Consolidated RIN data'!GE19:GE32,'Consolidated RIN data'!GE34:GE47)</f>
        <v>205100.26026064405</v>
      </c>
      <c r="GF16" s="13">
        <f t="array" ref="GF16">SUMPRODUCT('Consolidated RIN data'!GF19:GF32,'Consolidated RIN data'!GF34:GF47)</f>
        <v>205181.83</v>
      </c>
      <c r="GG16" s="13">
        <f t="array" ref="GG16">SUMPRODUCT('Consolidated RIN data'!GG19:GG32,'Consolidated RIN data'!GG34:GG47)</f>
        <v>206711.58843433426</v>
      </c>
      <c r="GH16" s="13">
        <f t="array" ref="GH16">SUMPRODUCT('Consolidated RIN data'!GH19:GH32,'Consolidated RIN data'!GH34:GH47)</f>
        <v>207365.09</v>
      </c>
      <c r="GI16" s="13">
        <f t="array" ref="GI16">SUMPRODUCT('Consolidated RIN data'!GI19:GI32,'Consolidated RIN data'!GI34:GI47)</f>
        <v>209309.65830563201</v>
      </c>
      <c r="GJ16" s="13">
        <f t="array" ref="GJ16">SUMPRODUCT('Consolidated RIN data'!GJ19:GJ32,'Consolidated RIN data'!GJ34:GJ47)</f>
        <v>208973.62799308964</v>
      </c>
      <c r="GK16" s="13">
        <f t="array" ref="GK16">SUMPRODUCT('Consolidated RIN data'!GK19:GK32,'Consolidated RIN data'!GK34:GK47)</f>
        <v>208162.15000000002</v>
      </c>
      <c r="GL16" s="13">
        <f t="array" ref="GL16">SUMPRODUCT('Consolidated RIN data'!GL19:GL32,'Consolidated RIN data'!GL34:GL47)</f>
        <v>194630.49106672243</v>
      </c>
      <c r="GM16" s="13">
        <f t="array" ref="GM16">SUMPRODUCT('Consolidated RIN data'!GM19:GM32,'Consolidated RIN data'!GM34:GM47)</f>
        <v>195465.24069154978</v>
      </c>
      <c r="GN16" s="13">
        <f t="array" ref="GN16">SUMPRODUCT('Consolidated RIN data'!GN19:GN32,'Consolidated RIN data'!GN34:GN47)</f>
        <v>196360.88792207703</v>
      </c>
      <c r="GO16" s="13">
        <f t="array" ref="GO16">SUMPRODUCT('Consolidated RIN data'!GO19:GO32,'Consolidated RIN data'!GO34:GO47)</f>
        <v>198954.66359498043</v>
      </c>
      <c r="GP16" s="13">
        <f t="array" ref="GP16">SUMPRODUCT('Consolidated RIN data'!GP19:GP32,'Consolidated RIN data'!GP34:GP47)</f>
        <v>201209.69797591248</v>
      </c>
      <c r="GQ16" s="13">
        <f t="array" ref="GQ16">SUMPRODUCT('Consolidated RIN data'!GQ19:GQ32,'Consolidated RIN data'!GQ34:GQ47)</f>
        <v>201330.58359615726</v>
      </c>
      <c r="GR16" s="13">
        <f t="array" ref="GR16">SUMPRODUCT('Consolidated RIN data'!GR19:GR32,'Consolidated RIN data'!GR34:GR47)</f>
        <v>203680.31904203066</v>
      </c>
      <c r="GS16" s="13">
        <f t="array" ref="GS16">SUMPRODUCT('Consolidated RIN data'!GS19:GS32,'Consolidated RIN data'!GS34:GS47)</f>
        <v>201177.00871294446</v>
      </c>
      <c r="GT16" s="13">
        <f t="array" ref="GT16">SUMPRODUCT('Consolidated RIN data'!GT19:GT32,'Consolidated RIN data'!GT34:GT47)</f>
        <v>207765.41387984256</v>
      </c>
      <c r="GU16" s="13">
        <f t="array" ref="GU16">SUMPRODUCT('Consolidated RIN data'!GU19:GU32,'Consolidated RIN data'!GU34:GU47)</f>
        <v>204562.97740523523</v>
      </c>
      <c r="GV16" s="13">
        <f t="array" ref="GV16">SUMPRODUCT('Consolidated RIN data'!GV19:GV32,'Consolidated RIN data'!GV34:GV47)</f>
        <v>209451.9615414959</v>
      </c>
      <c r="GW16" s="13">
        <f t="array" ref="GW16">SUMPRODUCT('Consolidated RIN data'!GW19:GW32,'Consolidated RIN data'!GW34:GW47)</f>
        <v>208764.13017480378</v>
      </c>
      <c r="GX16" s="13">
        <f t="array" ref="GX16">SUMPRODUCT('Consolidated RIN data'!GX19:GX32,'Consolidated RIN data'!GX34:GX47)</f>
        <v>203944.77000000002</v>
      </c>
      <c r="GY16" s="13">
        <f t="array" ref="GY16">SUMPRODUCT('Consolidated RIN data'!GY19:GY32,'Consolidated RIN data'!GY34:GY47)</f>
        <v>202647.46038902181</v>
      </c>
      <c r="GZ16" s="13">
        <f t="array" ref="GZ16">SUMPRODUCT('Consolidated RIN data'!GZ19:GZ32,'Consolidated RIN data'!GZ34:GZ47)</f>
        <v>205517.51235</v>
      </c>
      <c r="HA16" s="13">
        <f t="array" ref="HA16">SUMPRODUCT('Consolidated RIN data'!HA19:HA32,'Consolidated RIN data'!HA34:HA47)</f>
        <v>205499.83700930118</v>
      </c>
      <c r="HB16" s="13">
        <f t="array" ref="HB16">SUMPRODUCT('Consolidated RIN data'!HB19:HB32,'Consolidated RIN data'!HB34:HB47)</f>
        <v>206614.19526887595</v>
      </c>
      <c r="HC16" s="13">
        <f t="array" ref="HC16">SUMPRODUCT('Consolidated RIN data'!HC19:HC32,'Consolidated RIN data'!HC34:HC47)</f>
        <v>206985.33291718422</v>
      </c>
      <c r="HD16" s="13">
        <f t="array" ref="HD16">SUMPRODUCT('Consolidated RIN data'!HD19:HD32,'Consolidated RIN data'!HD34:HD47)</f>
        <v>201729.49109213336</v>
      </c>
      <c r="HE16" s="13">
        <f t="array" ref="HE16">SUMPRODUCT('Consolidated RIN data'!HE19:HE32,'Consolidated RIN data'!HE34:HE47)</f>
        <v>96997.590000000011</v>
      </c>
      <c r="HF16" s="13">
        <f t="array" ref="HF16">SUMPRODUCT('Consolidated RIN data'!HF19:HF32,'Consolidated RIN data'!HF34:HF47)</f>
        <v>96997.590000000011</v>
      </c>
      <c r="HG16" s="13">
        <f t="array" ref="HG16">SUMPRODUCT('Consolidated RIN data'!HG19:HG32,'Consolidated RIN data'!HG34:HG47)</f>
        <v>96997.590000000011</v>
      </c>
      <c r="HH16" s="13">
        <f t="array" ref="HH16">SUMPRODUCT('Consolidated RIN data'!HH19:HH32,'Consolidated RIN data'!HH34:HH47)</f>
        <v>96931.47</v>
      </c>
      <c r="HI16" s="13">
        <f t="array" ref="HI16">SUMPRODUCT('Consolidated RIN data'!HI19:HI32,'Consolidated RIN data'!HI34:HI47)</f>
        <v>98747.398000000001</v>
      </c>
      <c r="HJ16" s="13">
        <f t="array" ref="HJ16">SUMPRODUCT('Consolidated RIN data'!HJ19:HJ32,'Consolidated RIN data'!HJ34:HJ47)</f>
        <v>99687.459000000003</v>
      </c>
      <c r="HK16" s="13">
        <f t="array" ref="HK16">SUMPRODUCT('Consolidated RIN data'!HK19:HK32,'Consolidated RIN data'!HK34:HK47)</f>
        <v>100341.16699999999</v>
      </c>
      <c r="HL16" s="13">
        <f t="array" ref="HL16">SUMPRODUCT('Consolidated RIN data'!HL19:HL32,'Consolidated RIN data'!HL34:HL47)</f>
        <v>100667.928</v>
      </c>
      <c r="HM16" s="13">
        <f t="array" ref="HM16">SUMPRODUCT('Consolidated RIN data'!HM19:HM32,'Consolidated RIN data'!HM34:HM47)</f>
        <v>101187.4526</v>
      </c>
      <c r="HN16" s="13">
        <f t="array" ref="HN16">SUMPRODUCT('Consolidated RIN data'!HN19:HN32,'Consolidated RIN data'!HN34:HN47)</f>
        <v>101667.87363599999</v>
      </c>
      <c r="HO16" s="13">
        <f t="array" ref="HO16">SUMPRODUCT('Consolidated RIN data'!HO19:HO32,'Consolidated RIN data'!HO34:HO47)</f>
        <v>102302.29891300001</v>
      </c>
      <c r="HP16" s="13">
        <f t="array" ref="HP16">SUMPRODUCT('Consolidated RIN data'!HP19:HP32,'Consolidated RIN data'!HP34:HP47)</f>
        <v>103415.850788</v>
      </c>
      <c r="HQ16" s="13">
        <f t="array" ref="HQ16">SUMPRODUCT('Consolidated RIN data'!HQ19:HQ32,'Consolidated RIN data'!HQ34:HQ47)</f>
        <v>105173.41147599998</v>
      </c>
      <c r="HR16" s="13">
        <f t="array" ref="HR16">SUMPRODUCT('Consolidated RIN data'!HR19:HR32,'Consolidated RIN data'!HR34:HR47)</f>
        <v>106049.30033399999</v>
      </c>
      <c r="HS16" s="13">
        <f t="array" ref="HS16">SUMPRODUCT('Consolidated RIN data'!HS19:HS32,'Consolidated RIN data'!HS34:HS47)</f>
        <v>106292.907359</v>
      </c>
      <c r="HT16" s="13">
        <f t="array" ref="HT16">SUMPRODUCT('Consolidated RIN data'!HT19:HT32,'Consolidated RIN data'!HT34:HT47)</f>
        <v>106510.77306999998</v>
      </c>
      <c r="HU16" s="13">
        <f t="array" ref="HU16">SUMPRODUCT('Consolidated RIN data'!HU19:HU32,'Consolidated RIN data'!HU34:HU47)</f>
        <v>106255.35986173579</v>
      </c>
      <c r="HV16" s="13">
        <f t="array" ref="HV16">SUMPRODUCT('Consolidated RIN data'!HV19:HV32,'Consolidated RIN data'!HV34:HV47)</f>
        <v>106908.699698212</v>
      </c>
      <c r="HW16" s="13">
        <f t="array" ref="HW16">SUMPRODUCT('Consolidated RIN data'!HW19:HW32,'Consolidated RIN data'!HW34:HW47)</f>
        <v>108320.548375</v>
      </c>
      <c r="HX16" s="13">
        <f>SUMPRODUCT('Consolidated RIN data'!HX19:HX32,'Consolidated RIN data'!HX34:HX47)</f>
        <v>86941.39</v>
      </c>
      <c r="HY16" s="13">
        <f t="array" ref="HY16">SUMPRODUCT('Consolidated RIN data'!HY19:HY32,'Consolidated RIN data'!HY34:HY47)</f>
        <v>87930.25</v>
      </c>
      <c r="HZ16" s="13">
        <f t="array" ref="HZ16">SUMPRODUCT('Consolidated RIN data'!HZ19:HZ32,'Consolidated RIN data'!HZ34:HZ47)</f>
        <v>90066.559999999998</v>
      </c>
      <c r="IA16" s="13">
        <f t="array" ref="IA16">SUMPRODUCT('Consolidated RIN data'!IA19:IA32,'Consolidated RIN data'!IA34:IA47)</f>
        <v>88774.13</v>
      </c>
      <c r="IB16" s="13">
        <f t="array" ref="IB16">SUMPRODUCT('Consolidated RIN data'!IB19:IB32,'Consolidated RIN data'!IB34:IB47)</f>
        <v>92732.78</v>
      </c>
      <c r="IC16" s="13">
        <f t="array" ref="IC16">SUMPRODUCT('Consolidated RIN data'!IC19:IC32,'Consolidated RIN data'!IC34:IC47)</f>
        <v>93700.709999999992</v>
      </c>
      <c r="ID16" s="13">
        <f t="array" ref="ID16">SUMPRODUCT('Consolidated RIN data'!ID19:ID32,'Consolidated RIN data'!ID34:ID47)</f>
        <v>97787.420000000013</v>
      </c>
      <c r="IE16" s="13">
        <f t="array" ref="IE16">SUMPRODUCT('Consolidated RIN data'!IE19:IE32,'Consolidated RIN data'!IE34:IE47)</f>
        <v>95747.994000000006</v>
      </c>
      <c r="IF16" s="13">
        <f t="array" ref="IF16">SUMPRODUCT('Consolidated RIN data'!IF19:IF32,'Consolidated RIN data'!IF34:IF47)</f>
        <v>100519.00660930722</v>
      </c>
      <c r="IG16" s="13">
        <f t="array" ref="IG16">SUMPRODUCT('Consolidated RIN data'!IG19:IG32,'Consolidated RIN data'!IG34:IG47)</f>
        <v>100627.45524548143</v>
      </c>
      <c r="IH16" s="13">
        <f t="array" ref="IH16">SUMPRODUCT('Consolidated RIN data'!IH19:IH32,'Consolidated RIN data'!IH34:IH47)</f>
        <v>99486.860830015023</v>
      </c>
      <c r="II16" s="13">
        <f t="array" ref="II16">SUMPRODUCT('Consolidated RIN data'!II19:II32,'Consolidated RIN data'!II34:II47)</f>
        <v>99066.911200000002</v>
      </c>
      <c r="IJ16" s="13">
        <f t="array" ref="IJ16">SUMPRODUCT('Consolidated RIN data'!IJ19:IJ32,'Consolidated RIN data'!IJ34:IJ47)</f>
        <v>99663.033171108924</v>
      </c>
      <c r="IK16" s="13">
        <f t="array" ref="IK16">SUMPRODUCT('Consolidated RIN data'!IK19:IK32,'Consolidated RIN data'!IK34:IK47)</f>
        <v>99740.511270000003</v>
      </c>
      <c r="IL16" s="13">
        <f t="array" ref="IL16">SUMPRODUCT('Consolidated RIN data'!IL19:IL32,'Consolidated RIN data'!IL34:IL47)</f>
        <v>100463.54858999999</v>
      </c>
      <c r="IM16" s="13">
        <f t="array" ref="IM16">SUMPRODUCT('Consolidated RIN data'!IM19:IM32,'Consolidated RIN data'!IM34:IM47)</f>
        <v>100571.93299999999</v>
      </c>
      <c r="IN16" s="13">
        <f t="array" ref="IN16">SUMPRODUCT('Consolidated RIN data'!IN19:IN32,'Consolidated RIN data'!IN34:IN47)</f>
        <v>100971.89263</v>
      </c>
      <c r="IO16" s="13">
        <f t="array" ref="IO16">SUMPRODUCT('Consolidated RIN data'!IO19:IO32,'Consolidated RIN data'!IO34:IO47)</f>
        <v>101002.5674</v>
      </c>
      <c r="IP16" s="13">
        <f t="array" ref="IP16">SUMPRODUCT('Consolidated RIN data'!IP19:IP32,'Consolidated RIN data'!IP34:IP47)</f>
        <v>101296.24290000001</v>
      </c>
    </row>
    <row r="17" spans="1:250" s="8" customFormat="1">
      <c r="B17" s="8" t="s">
        <v>17</v>
      </c>
      <c r="C17" s="8" t="s">
        <v>16</v>
      </c>
      <c r="D17" s="13">
        <f>SUMPRODUCT('Consolidated RIN data'!D48:D59,'Consolidated RIN data'!D61:D72)</f>
        <v>8537.5315632679994</v>
      </c>
      <c r="E17" s="13">
        <f>SUMPRODUCT('Consolidated RIN data'!E48:E59,'Consolidated RIN data'!E61:E72)</f>
        <v>8667.1313438589987</v>
      </c>
      <c r="F17" s="13">
        <f>SUMPRODUCT('Consolidated RIN data'!F48:F59,'Consolidated RIN data'!F61:F72)</f>
        <v>8683.149576980999</v>
      </c>
      <c r="G17" s="13">
        <f>SUMPRODUCT('Consolidated RIN data'!G48:G59,'Consolidated RIN data'!G61:G72)</f>
        <v>8988.7065467060002</v>
      </c>
      <c r="H17" s="13">
        <f>SUMPRODUCT('Consolidated RIN data'!H48:H59,'Consolidated RIN data'!H61:H72)</f>
        <v>9323.7316557599988</v>
      </c>
      <c r="I17" s="13">
        <f>SUMPRODUCT('Consolidated RIN data'!I48:I59,'Consolidated RIN data'!I61:I72)</f>
        <v>9635.1890750519997</v>
      </c>
      <c r="J17" s="13">
        <f>SUMPRODUCT('Consolidated RIN data'!J48:J59,'Consolidated RIN data'!J61:J72)</f>
        <v>9975.3971609899982</v>
      </c>
      <c r="K17" s="13">
        <f>SUMPRODUCT('Consolidated RIN data'!K48:K59,'Consolidated RIN data'!K61:K72)</f>
        <v>10314.101087035</v>
      </c>
      <c r="L17" s="13">
        <f>SUMPRODUCT('Consolidated RIN data'!L48:L59,'Consolidated RIN data'!L61:L72)</f>
        <v>11441.842167083614</v>
      </c>
      <c r="M17" s="13">
        <f>SUMPRODUCT('Consolidated RIN data'!M48:M59,'Consolidated RIN data'!M61:M72)</f>
        <v>11805.002439660429</v>
      </c>
      <c r="N17" s="13">
        <f>SUMPRODUCT('Consolidated RIN data'!N48:N59,'Consolidated RIN data'!N61:N72)</f>
        <v>11903.032583279</v>
      </c>
      <c r="O17" s="13">
        <f>SUMPRODUCT('Consolidated RIN data'!O48:O59,'Consolidated RIN data'!O61:O72)</f>
        <v>12041.324000000001</v>
      </c>
      <c r="P17" s="13">
        <f>SUMPRODUCT('Consolidated RIN data'!P48:P59,'Consolidated RIN data'!P61:P72)</f>
        <v>12171.701589966568</v>
      </c>
      <c r="Q17" s="13">
        <f>SUMPRODUCT('Consolidated RIN data'!Q48:Q59,'Consolidated RIN data'!Q61:Q72)</f>
        <v>12338.879965209791</v>
      </c>
      <c r="R17" s="13">
        <f>SUMPRODUCT('Consolidated RIN data'!R48:R59,'Consolidated RIN data'!R61:R72)</f>
        <v>12702.788367499999</v>
      </c>
      <c r="S17" s="13">
        <f>SUMPRODUCT('Consolidated RIN data'!S48:S59,'Consolidated RIN data'!S61:S72)</f>
        <v>12957.7589639</v>
      </c>
      <c r="T17" s="13">
        <f>SUMPRODUCT('Consolidated RIN data'!T48:T59,'Consolidated RIN data'!T61:T72)</f>
        <v>13101.407944899998</v>
      </c>
      <c r="U17" s="13">
        <f>SUMPRODUCT('Consolidated RIN data'!U48:U59,'Consolidated RIN data'!U61:U72)</f>
        <v>13206.661100000001</v>
      </c>
      <c r="V17" s="13">
        <f>SUMPRODUCT('Consolidated RIN data'!V48:V59,'Consolidated RIN data'!V61:V72)</f>
        <v>16893.548500000001</v>
      </c>
      <c r="W17" s="13">
        <f>SUMPRODUCT('Consolidated RIN data'!W48:W59,'Consolidated RIN data'!W61:W72)</f>
        <v>160125.99350509001</v>
      </c>
      <c r="X17" s="13">
        <f>SUMPRODUCT('Consolidated RIN data'!X48:X59,'Consolidated RIN data'!X61:X72)</f>
        <v>161155.18111656999</v>
      </c>
      <c r="Y17" s="13">
        <f>SUMPRODUCT('Consolidated RIN data'!Y48:Y59,'Consolidated RIN data'!Y61:Y72)</f>
        <v>161019.70945293002</v>
      </c>
      <c r="Z17" s="13">
        <f>SUMPRODUCT('Consolidated RIN data'!Z48:Z59,'Consolidated RIN data'!Z61:Z72)</f>
        <v>159032.38039023001</v>
      </c>
      <c r="AA17" s="13">
        <f>SUMPRODUCT('Consolidated RIN data'!AA48:AA59,'Consolidated RIN data'!AA61:AA72)</f>
        <v>163422.75309581001</v>
      </c>
      <c r="AB17" s="13">
        <f>SUMPRODUCT('Consolidated RIN data'!AB48:AB59,'Consolidated RIN data'!AB61:AB72)</f>
        <v>166901.89598393999</v>
      </c>
      <c r="AC17" s="13">
        <f>SUMPRODUCT('Consolidated RIN data'!AC48:AC59,'Consolidated RIN data'!AC61:AC72)</f>
        <v>170513.38132731998</v>
      </c>
      <c r="AD17" s="13">
        <f>SUMPRODUCT('Consolidated RIN data'!AD48:AD59,'Consolidated RIN data'!AD61:AD72)</f>
        <v>175190.06419718999</v>
      </c>
      <c r="AE17" s="13">
        <f>SUMPRODUCT('Consolidated RIN data'!AE48:AE59,'Consolidated RIN data'!AE61:AE72)</f>
        <v>182680.57028217</v>
      </c>
      <c r="AF17" s="13">
        <f>SUMPRODUCT('Consolidated RIN data'!AF48:AF59,'Consolidated RIN data'!AF61:AF72)</f>
        <v>173152.92008825392</v>
      </c>
      <c r="AG17" s="13">
        <f>SUMPRODUCT('Consolidated RIN data'!AG48:AG59,'Consolidated RIN data'!AG61:AG72)</f>
        <v>180033.01305805522</v>
      </c>
      <c r="AH17" s="13">
        <f>SUMPRODUCT('Consolidated RIN data'!AH48:AH59,'Consolidated RIN data'!AH61:AH72)</f>
        <v>183648.65578813828</v>
      </c>
      <c r="AI17" s="13">
        <f>SUMPRODUCT('Consolidated RIN data'!AI48:AI59,'Consolidated RIN data'!AI61:AI72)</f>
        <v>179711.66099999999</v>
      </c>
      <c r="AJ17" s="13">
        <f>SUMPRODUCT('Consolidated RIN data'!AJ48:AJ59,'Consolidated RIN data'!AJ61:AJ72)</f>
        <v>177005.174</v>
      </c>
      <c r="AK17" s="13">
        <f>SUMPRODUCT('Consolidated RIN data'!AK48:AK59,'Consolidated RIN data'!AK61:AK72)</f>
        <v>183843.00161000001</v>
      </c>
      <c r="AL17" s="13">
        <f>SUMPRODUCT('Consolidated RIN data'!AL48:AL59,'Consolidated RIN data'!AL61:AL72)</f>
        <v>182835.98764000001</v>
      </c>
      <c r="AM17" s="13">
        <f>SUMPRODUCT('Consolidated RIN data'!AM48:AM59,'Consolidated RIN data'!AM61:AM72)</f>
        <v>183992.19421999998</v>
      </c>
      <c r="AN17" s="13">
        <f>SUMPRODUCT('Consolidated RIN data'!AN48:AN59,'Consolidated RIN data'!AN61:AN72)</f>
        <v>178097.91476000001</v>
      </c>
      <c r="AO17" s="13">
        <f>SUMPRODUCT('Consolidated RIN data'!AO48:AO59,'Consolidated RIN data'!AO61:AO72)</f>
        <v>179175.53561000002</v>
      </c>
      <c r="AP17" s="13">
        <f>SUMPRODUCT('Consolidated RIN data'!AP48:AP59,'Consolidated RIN data'!AP61:AP72)</f>
        <v>8302.5464017659997</v>
      </c>
      <c r="AQ17" s="13">
        <f>SUMPRODUCT('Consolidated RIN data'!AQ48:AQ59,'Consolidated RIN data'!AQ61:AQ72)</f>
        <v>8751.9325211960004</v>
      </c>
      <c r="AR17" s="13">
        <f>SUMPRODUCT('Consolidated RIN data'!AR48:AR59,'Consolidated RIN data'!AR61:AR72)</f>
        <v>9045.6616350999993</v>
      </c>
      <c r="AS17" s="13">
        <f>SUMPRODUCT('Consolidated RIN data'!AS48:AS59,'Consolidated RIN data'!AS61:AS72)</f>
        <v>9217.7462212060018</v>
      </c>
      <c r="AT17" s="13">
        <f>SUMPRODUCT('Consolidated RIN data'!AT48:AT59,'Consolidated RIN data'!AT61:AT72)</f>
        <v>9408.9829267599998</v>
      </c>
      <c r="AU17" s="13">
        <f>SUMPRODUCT('Consolidated RIN data'!AU48:AU59,'Consolidated RIN data'!AU61:AU72)</f>
        <v>9831.2000000000007</v>
      </c>
      <c r="AV17" s="13">
        <f>SUMPRODUCT('Consolidated RIN data'!AV48:AV59,'Consolidated RIN data'!AV61:AV72)</f>
        <v>10475.6</v>
      </c>
      <c r="AW17" s="13">
        <f>SUMPRODUCT('Consolidated RIN data'!AW48:AW59,'Consolidated RIN data'!AW61:AW72)</f>
        <v>10642.4</v>
      </c>
      <c r="AX17" s="13">
        <f>SUMPRODUCT('Consolidated RIN data'!AX48:AX59,'Consolidated RIN data'!AX61:AX72)</f>
        <v>11017.004272099999</v>
      </c>
      <c r="AY17" s="13">
        <f>SUMPRODUCT('Consolidated RIN data'!AY48:AY59,'Consolidated RIN data'!AY61:AY72)</f>
        <v>11161.336988000001</v>
      </c>
      <c r="AZ17" s="13">
        <f>SUMPRODUCT('Consolidated RIN data'!AZ48:AZ59,'Consolidated RIN data'!AZ61:AZ72)</f>
        <v>11555.64</v>
      </c>
      <c r="BA17" s="13">
        <f>SUMPRODUCT('Consolidated RIN data'!BA48:BA59,'Consolidated RIN data'!BA61:BA72)</f>
        <v>11609.838</v>
      </c>
      <c r="BB17" s="13">
        <f>SUMPRODUCT('Consolidated RIN data'!BB48:BB59,'Consolidated RIN data'!BB61:BB72)</f>
        <v>11478.084546</v>
      </c>
      <c r="BC17" s="13">
        <f>SUMPRODUCT('Consolidated RIN data'!BC48:BC59,'Consolidated RIN data'!BC61:BC72)</f>
        <v>11485.364</v>
      </c>
      <c r="BD17" s="13">
        <f>SUMPRODUCT('Consolidated RIN data'!BD48:BD59,'Consolidated RIN data'!BD61:BD72)</f>
        <v>11854.250400000001</v>
      </c>
      <c r="BE17" s="13">
        <f>SUMPRODUCT('Consolidated RIN data'!BE48:BE59,'Consolidated RIN data'!BE61:BE72)</f>
        <v>12009.1</v>
      </c>
      <c r="BF17" s="13">
        <f>SUMPRODUCT('Consolidated RIN data'!BF48:BF59,'Consolidated RIN data'!BF61:BF72)</f>
        <v>11861.7</v>
      </c>
      <c r="BG17" s="13">
        <f>SUMPRODUCT('Consolidated RIN data'!BG48:BG59,'Consolidated RIN data'!BG61:BG72)</f>
        <v>11985.242999999999</v>
      </c>
      <c r="BH17" s="13">
        <f>SUMPRODUCT('Consolidated RIN data'!BH48:BH59,'Consolidated RIN data'!BH61:BH72)</f>
        <v>11946.684999999999</v>
      </c>
      <c r="BI17" s="13">
        <f>SUMPRODUCT('Consolidated RIN data'!BI48:BI59,'Consolidated RIN data'!BI61:BI72)</f>
        <v>26643.424552327786</v>
      </c>
      <c r="BJ17" s="13">
        <f>SUMPRODUCT('Consolidated RIN data'!BJ48:BJ59,'Consolidated RIN data'!BJ61:BJ72)</f>
        <v>29099.250259792199</v>
      </c>
      <c r="BK17" s="13">
        <f>SUMPRODUCT('Consolidated RIN data'!BK48:BK59,'Consolidated RIN data'!BK61:BK72)</f>
        <v>31123.634122694883</v>
      </c>
      <c r="BL17" s="13">
        <f>SUMPRODUCT('Consolidated RIN data'!BL48:BL59,'Consolidated RIN data'!BL61:BL72)</f>
        <v>33141.019896006197</v>
      </c>
      <c r="BM17" s="13">
        <f>SUMPRODUCT('Consolidated RIN data'!BM48:BM59,'Consolidated RIN data'!BM61:BM72)</f>
        <v>34114.670874056319</v>
      </c>
      <c r="BN17" s="13">
        <f>SUMPRODUCT('Consolidated RIN data'!BN48:BN59,'Consolidated RIN data'!BN61:BN72)</f>
        <v>36190.053574236292</v>
      </c>
      <c r="BO17" s="13">
        <f>SUMPRODUCT('Consolidated RIN data'!BO48:BO59,'Consolidated RIN data'!BO61:BO72)</f>
        <v>40953.356841907123</v>
      </c>
      <c r="BP17" s="13">
        <f>SUMPRODUCT('Consolidated RIN data'!BP48:BP59,'Consolidated RIN data'!BP61:BP72)</f>
        <v>44585.201679037127</v>
      </c>
      <c r="BQ17" s="13">
        <f>SUMPRODUCT('Consolidated RIN data'!BQ48:BQ59,'Consolidated RIN data'!BQ61:BQ72)</f>
        <v>48331.00568706137</v>
      </c>
      <c r="BR17" s="13">
        <f>SUMPRODUCT('Consolidated RIN data'!BR48:BR59,'Consolidated RIN data'!BR61:BR72)</f>
        <v>50116.204689177262</v>
      </c>
      <c r="BS17" s="13">
        <f>SUMPRODUCT('Consolidated RIN data'!BS48:BS59,'Consolidated RIN data'!BS61:BS72)</f>
        <v>51266.459833801746</v>
      </c>
      <c r="BT17" s="13">
        <f>SUMPRODUCT('Consolidated RIN data'!BT48:BT59,'Consolidated RIN data'!BT61:BT72)</f>
        <v>54072.915013861028</v>
      </c>
      <c r="BU17" s="13">
        <f>SUMPRODUCT('Consolidated RIN data'!BU48:BU59,'Consolidated RIN data'!BU61:BU72)</f>
        <v>55496.663470052677</v>
      </c>
      <c r="BV17" s="13">
        <f>SUMPRODUCT('Consolidated RIN data'!BV48:BV59,'Consolidated RIN data'!BV61:BV72)</f>
        <v>58089.354347401008</v>
      </c>
      <c r="BW17" s="13">
        <f>SUMPRODUCT('Consolidated RIN data'!BW48:BW59,'Consolidated RIN data'!BW61:BW72)</f>
        <v>59033.21527727654</v>
      </c>
      <c r="BX17" s="13">
        <f>SUMPRODUCT('Consolidated RIN data'!BX48:BX59,'Consolidated RIN data'!BX61:BX72)</f>
        <v>60488.700642322525</v>
      </c>
      <c r="BY17" s="13">
        <f>SUMPRODUCT('Consolidated RIN data'!BY48:BY59,'Consolidated RIN data'!BY61:BY72)</f>
        <v>63476.804279999997</v>
      </c>
      <c r="BZ17" s="13">
        <f>SUMPRODUCT('Consolidated RIN data'!BZ48:BZ59,'Consolidated RIN data'!BZ61:BZ72)</f>
        <v>64150.582754999996</v>
      </c>
      <c r="CA17" s="13">
        <f>SUMPRODUCT('Consolidated RIN data'!CA48:CA59,'Consolidated RIN data'!CA61:CA72)</f>
        <v>64174.405999999995</v>
      </c>
      <c r="CB17" s="13">
        <f>SUMPRODUCT('Consolidated RIN data'!CB48:CB59,'Consolidated RIN data'!CB61:CB72)</f>
        <v>43547.388968273081</v>
      </c>
      <c r="CC17" s="13">
        <f>SUMPRODUCT('Consolidated RIN data'!CC48:CC59,'Consolidated RIN data'!CC61:CC72)</f>
        <v>49295.347501933604</v>
      </c>
      <c r="CD17" s="13">
        <f>SUMPRODUCT('Consolidated RIN data'!CD48:CD59,'Consolidated RIN data'!CD61:CD72)</f>
        <v>55841.26084750364</v>
      </c>
      <c r="CE17" s="13">
        <f>SUMPRODUCT('Consolidated RIN data'!CE48:CE59,'Consolidated RIN data'!CE61:CE72)</f>
        <v>59556.382657503636</v>
      </c>
      <c r="CF17" s="13">
        <f>SUMPRODUCT('Consolidated RIN data'!CF48:CF59,'Consolidated RIN data'!CF61:CF72)</f>
        <v>63144.477744578602</v>
      </c>
      <c r="CG17" s="13">
        <f>SUMPRODUCT('Consolidated RIN data'!CG48:CG59,'Consolidated RIN data'!CG61:CG72)</f>
        <v>67820.195219287009</v>
      </c>
      <c r="CH17" s="13">
        <f>SUMPRODUCT('Consolidated RIN data'!CH48:CH59,'Consolidated RIN data'!CH61:CH72)</f>
        <v>69346.522563655279</v>
      </c>
      <c r="CI17" s="13">
        <f>SUMPRODUCT('Consolidated RIN data'!CI48:CI59,'Consolidated RIN data'!CI61:CI72)</f>
        <v>73299.841010958975</v>
      </c>
      <c r="CJ17" s="13">
        <f>SUMPRODUCT('Consolidated RIN data'!CJ48:CJ59,'Consolidated RIN data'!CJ61:CJ72)</f>
        <v>75128.78413611927</v>
      </c>
      <c r="CK17" s="13">
        <f>SUMPRODUCT('Consolidated RIN data'!CK48:CK59,'Consolidated RIN data'!CK61:CK72)</f>
        <v>77803.142106059997</v>
      </c>
      <c r="CL17" s="13">
        <f>SUMPRODUCT('Consolidated RIN data'!CL48:CL59,'Consolidated RIN data'!CL61:CL72)</f>
        <v>78403.812015060001</v>
      </c>
      <c r="CM17" s="13">
        <f>SUMPRODUCT('Consolidated RIN data'!CM48:CM59,'Consolidated RIN data'!CM61:CM72)</f>
        <v>79667.346474799997</v>
      </c>
      <c r="CN17" s="13">
        <f>SUMPRODUCT('Consolidated RIN data'!CN48:CN59,'Consolidated RIN data'!CN61:CN72)</f>
        <v>80401.732617027592</v>
      </c>
      <c r="CO17" s="13">
        <f>SUMPRODUCT('Consolidated RIN data'!CO48:CO59,'Consolidated RIN data'!CO61:CO72)</f>
        <v>80688.876000000004</v>
      </c>
      <c r="CP17" s="13">
        <f>SUMPRODUCT('Consolidated RIN data'!CP48:CP59,'Consolidated RIN data'!CP61:CP72)</f>
        <v>83896.329039999997</v>
      </c>
      <c r="CQ17" s="13">
        <f>SUMPRODUCT('Consolidated RIN data'!CQ48:CQ59,'Consolidated RIN data'!CQ61:CQ72)</f>
        <v>84188.239999999991</v>
      </c>
      <c r="CR17" s="13">
        <f>SUMPRODUCT('Consolidated RIN data'!CR48:CR59,'Consolidated RIN data'!CR61:CR72)</f>
        <v>84275.1</v>
      </c>
      <c r="CS17" s="13">
        <f>SUMPRODUCT('Consolidated RIN data'!CS48:CS59,'Consolidated RIN data'!CS61:CS72)</f>
        <v>84905.623999999996</v>
      </c>
      <c r="CT17" s="13">
        <f>SUMPRODUCT('Consolidated RIN data'!CT48:CT59,'Consolidated RIN data'!CT61:CT72)</f>
        <v>85985.839000000007</v>
      </c>
      <c r="CU17" s="13">
        <f>SUMPRODUCT('Consolidated RIN data'!CU48:CU59,'Consolidated RIN data'!CU61:CU72)</f>
        <v>9806.8052019999996</v>
      </c>
      <c r="CV17" s="13">
        <f>SUMPRODUCT('Consolidated RIN data'!CV48:CV59,'Consolidated RIN data'!CV61:CV72)</f>
        <v>10799.359343999999</v>
      </c>
      <c r="CW17" s="13">
        <f>SUMPRODUCT('Consolidated RIN data'!CW48:CW59,'Consolidated RIN data'!CW61:CW72)</f>
        <v>12131.96926</v>
      </c>
      <c r="CX17" s="13">
        <f>SUMPRODUCT('Consolidated RIN data'!CX48:CX59,'Consolidated RIN data'!CX61:CX72)</f>
        <v>13198.509571999999</v>
      </c>
      <c r="CY17" s="13">
        <f>SUMPRODUCT('Consolidated RIN data'!CY48:CY59,'Consolidated RIN data'!CY61:CY72)</f>
        <v>14535.797414000001</v>
      </c>
      <c r="CZ17" s="13">
        <f>SUMPRODUCT('Consolidated RIN data'!CZ48:CZ59,'Consolidated RIN data'!CZ61:CZ72)</f>
        <v>15417.069712</v>
      </c>
      <c r="DA17" s="13">
        <f>SUMPRODUCT('Consolidated RIN data'!DA48:DA59,'Consolidated RIN data'!DA61:DA72)</f>
        <v>16181.972421</v>
      </c>
      <c r="DB17" s="13">
        <f>SUMPRODUCT('Consolidated RIN data'!DB48:DB59,'Consolidated RIN data'!DB61:DB72)</f>
        <v>16705.040078000002</v>
      </c>
      <c r="DC17" s="13">
        <f>SUMPRODUCT('Consolidated RIN data'!DC48:DC59,'Consolidated RIN data'!DC61:DC72)</f>
        <v>17323.417554</v>
      </c>
      <c r="DD17" s="13">
        <f>SUMPRODUCT('Consolidated RIN data'!DD48:DD59,'Consolidated RIN data'!DD61:DD72)</f>
        <v>18126.967841999998</v>
      </c>
      <c r="DE17" s="13">
        <f>SUMPRODUCT('Consolidated RIN data'!DE48:DE59,'Consolidated RIN data'!DE61:DE72)</f>
        <v>18616.316290228515</v>
      </c>
      <c r="DF17" s="13">
        <f>SUMPRODUCT('Consolidated RIN data'!DF48:DF59,'Consolidated RIN data'!DF61:DF72)</f>
        <v>19508.58235364782</v>
      </c>
      <c r="DG17" s="13">
        <f>SUMPRODUCT('Consolidated RIN data'!DG48:DG59,'Consolidated RIN data'!DG61:DG72)</f>
        <v>19043.873536331939</v>
      </c>
      <c r="DH17" s="13">
        <f>SUMPRODUCT('Consolidated RIN data'!DH48:DH59,'Consolidated RIN data'!DH61:DH72)</f>
        <v>19292.058321500004</v>
      </c>
      <c r="DI17" s="13">
        <f>SUMPRODUCT('Consolidated RIN data'!DI48:DI59,'Consolidated RIN data'!DI61:DI72)</f>
        <v>19391.976570000003</v>
      </c>
      <c r="DJ17" s="13">
        <f>SUMPRODUCT('Consolidated RIN data'!DJ48:DJ59,'Consolidated RIN data'!DJ61:DJ72)</f>
        <v>19583.560400000002</v>
      </c>
      <c r="DK17" s="13">
        <f>SUMPRODUCT('Consolidated RIN data'!DK48:DK59,'Consolidated RIN data'!DK61:DK72)</f>
        <v>19816.829040000004</v>
      </c>
      <c r="DL17" s="13">
        <f>SUMPRODUCT('Consolidated RIN data'!DL48:DL59,'Consolidated RIN data'!DL61:DL72)</f>
        <v>20152.109980000001</v>
      </c>
      <c r="DM17" s="13">
        <f>SUMPRODUCT('Consolidated RIN data'!DM48:DM59,'Consolidated RIN data'!DM61:DM72)</f>
        <v>20900.549009999999</v>
      </c>
      <c r="DN17" s="13">
        <f>SUMPRODUCT('Consolidated RIN data'!DN48:DN59,'Consolidated RIN data'!DN61:DN72)</f>
        <v>17329.819623728115</v>
      </c>
      <c r="DO17" s="13">
        <f>SUMPRODUCT('Consolidated RIN data'!DO48:DO59,'Consolidated RIN data'!DO61:DO72)</f>
        <v>19061.830958482838</v>
      </c>
      <c r="DP17" s="13">
        <f>SUMPRODUCT('Consolidated RIN data'!DP48:DP59,'Consolidated RIN data'!DP61:DP72)</f>
        <v>11853.248870244362</v>
      </c>
      <c r="DQ17" s="13">
        <f>SUMPRODUCT('Consolidated RIN data'!DQ48:DQ59,'Consolidated RIN data'!DQ61:DQ72)</f>
        <v>13048.190290525341</v>
      </c>
      <c r="DR17" s="13">
        <f>SUMPRODUCT('Consolidated RIN data'!DR48:DR59,'Consolidated RIN data'!DR61:DR72)</f>
        <v>13796.158492231407</v>
      </c>
      <c r="DS17" s="13">
        <f>SUMPRODUCT('Consolidated RIN data'!DS48:DS59,'Consolidated RIN data'!DS61:DS72)</f>
        <v>15254.549819049997</v>
      </c>
      <c r="DT17" s="13">
        <f>SUMPRODUCT('Consolidated RIN data'!DT48:DT59,'Consolidated RIN data'!DT61:DT72)</f>
        <v>16709.010214848808</v>
      </c>
      <c r="DU17" s="13">
        <f>SUMPRODUCT('Consolidated RIN data'!DU48:DU59,'Consolidated RIN data'!DU61:DU72)</f>
        <v>17642.570094139039</v>
      </c>
      <c r="DV17" s="13">
        <f>SUMPRODUCT('Consolidated RIN data'!DV48:DV59,'Consolidated RIN data'!DV61:DV72)</f>
        <v>19206.080665749134</v>
      </c>
      <c r="DW17" s="13">
        <f>SUMPRODUCT('Consolidated RIN data'!DW48:DW59,'Consolidated RIN data'!DW61:DW72)</f>
        <v>20205.449979486973</v>
      </c>
      <c r="DX17" s="13">
        <f>SUMPRODUCT('Consolidated RIN data'!DX48:DX59,'Consolidated RIN data'!DX61:DX72)</f>
        <v>20876.706943306461</v>
      </c>
      <c r="DY17" s="13">
        <f>SUMPRODUCT('Consolidated RIN data'!DY48:DY59,'Consolidated RIN data'!DY61:DY72)</f>
        <v>21165.019407954278</v>
      </c>
      <c r="DZ17" s="13">
        <f>SUMPRODUCT('Consolidated RIN data'!DZ48:DZ59,'Consolidated RIN data'!DZ61:DZ72)</f>
        <v>21666.615411797884</v>
      </c>
      <c r="EA17" s="13">
        <f>SUMPRODUCT('Consolidated RIN data'!EA48:EA59,'Consolidated RIN data'!EA61:EA72)</f>
        <v>22337.972278716326</v>
      </c>
      <c r="EB17" s="13">
        <f>SUMPRODUCT('Consolidated RIN data'!EB48:EB59,'Consolidated RIN data'!EB61:EB72)</f>
        <v>23030.317006153222</v>
      </c>
      <c r="EC17" s="13">
        <f>SUMPRODUCT('Consolidated RIN data'!EC48:EC59,'Consolidated RIN data'!EC61:EC72)</f>
        <v>23620.904184710373</v>
      </c>
      <c r="ED17" s="13">
        <f>SUMPRODUCT('Consolidated RIN data'!ED48:ED59,'Consolidated RIN data'!ED61:ED72)</f>
        <v>24088.568985606511</v>
      </c>
      <c r="EE17" s="13">
        <f>SUMPRODUCT('Consolidated RIN data'!EE48:EE59,'Consolidated RIN data'!EE61:EE72)</f>
        <v>24909.251018632607</v>
      </c>
      <c r="EF17" s="13">
        <f>SUMPRODUCT('Consolidated RIN data'!EF48:EF59,'Consolidated RIN data'!EF61:EF72)</f>
        <v>25616.395780084709</v>
      </c>
      <c r="EG17" s="13">
        <f>SUMPRODUCT('Consolidated RIN data'!EG48:EG59,'Consolidated RIN data'!EG61:EG72)</f>
        <v>7741.3366514648906</v>
      </c>
      <c r="EH17" s="13">
        <f>SUMPRODUCT('Consolidated RIN data'!EH48:EH59,'Consolidated RIN data'!EH61:EH72)</f>
        <v>7816.2117530760515</v>
      </c>
      <c r="EI17" s="13">
        <f>SUMPRODUCT('Consolidated RIN data'!EI48:EI59,'Consolidated RIN data'!EI61:EI72)</f>
        <v>8321.5204996243265</v>
      </c>
      <c r="EJ17" s="13">
        <f>SUMPRODUCT('Consolidated RIN data'!EJ48:EJ59,'Consolidated RIN data'!EJ61:EJ72)</f>
        <v>8596.2708746607786</v>
      </c>
      <c r="EK17" s="13">
        <f>SUMPRODUCT('Consolidated RIN data'!EK48:EK59,'Consolidated RIN data'!EK61:EK72)</f>
        <v>8897.870394640051</v>
      </c>
      <c r="EL17" s="13">
        <f>SUMPRODUCT('Consolidated RIN data'!EL48:EL59,'Consolidated RIN data'!EL61:EL72)</f>
        <v>9255.9789809954727</v>
      </c>
      <c r="EM17" s="13">
        <f>SUMPRODUCT('Consolidated RIN data'!EM48:EM59,'Consolidated RIN data'!EM61:EM72)</f>
        <v>9745.9115065183505</v>
      </c>
      <c r="EN17" s="13">
        <f>SUMPRODUCT('Consolidated RIN data'!EN48:EN59,'Consolidated RIN data'!EN61:EN72)</f>
        <v>10045.034257861151</v>
      </c>
      <c r="EO17" s="13">
        <f>SUMPRODUCT('Consolidated RIN data'!EO48:EO59,'Consolidated RIN data'!EO61:EO72)</f>
        <v>10510.062990348641</v>
      </c>
      <c r="EP17" s="13">
        <f>SUMPRODUCT('Consolidated RIN data'!EP48:EP59,'Consolidated RIN data'!EP61:EP72)</f>
        <v>11125.397480616281</v>
      </c>
      <c r="EQ17" s="13">
        <f>SUMPRODUCT('Consolidated RIN data'!EQ48:EQ59,'Consolidated RIN data'!EQ61:EQ72)</f>
        <v>11447.534849351714</v>
      </c>
      <c r="ER17" s="13">
        <f>SUMPRODUCT('Consolidated RIN data'!ER48:ER59,'Consolidated RIN data'!ER61:ER72)</f>
        <v>11876.842908132201</v>
      </c>
      <c r="ES17" s="13">
        <f>SUMPRODUCT('Consolidated RIN data'!ES48:ES59,'Consolidated RIN data'!ES61:ES72)</f>
        <v>13044.077841167546</v>
      </c>
      <c r="ET17" s="13">
        <f>SUMPRODUCT('Consolidated RIN data'!ET48:ET59,'Consolidated RIN data'!ET61:ET72)</f>
        <v>13657.59703663136</v>
      </c>
      <c r="EU17" s="13">
        <f>SUMPRODUCT('Consolidated RIN data'!EU48:EU59,'Consolidated RIN data'!EU61:EU72)</f>
        <v>14452.559678198</v>
      </c>
      <c r="EV17" s="13">
        <f>SUMPRODUCT('Consolidated RIN data'!EV48:EV59,'Consolidated RIN data'!EV61:EV72)</f>
        <v>14837.998982442999</v>
      </c>
      <c r="EW17" s="13">
        <f>SUMPRODUCT('Consolidated RIN data'!EW48:EW59,'Consolidated RIN data'!EW61:EW72)</f>
        <v>15480.74235</v>
      </c>
      <c r="EX17" s="13">
        <f>SUMPRODUCT('Consolidated RIN data'!EX48:EX59,'Consolidated RIN data'!EX61:EX72)</f>
        <v>16109.263236213479</v>
      </c>
      <c r="EY17" s="13">
        <f>SUMPRODUCT('Consolidated RIN data'!EY48:EY59,'Consolidated RIN data'!EY61:EY72)</f>
        <v>17170.294854587395</v>
      </c>
      <c r="EZ17" s="13">
        <f>SUMPRODUCT('Consolidated RIN data'!EZ48:EZ59,'Consolidated RIN data'!EZ61:EZ72)</f>
        <v>8427.9442803031998</v>
      </c>
      <c r="FA17" s="13">
        <f>SUMPRODUCT('Consolidated RIN data'!FA48:FA59,'Consolidated RIN data'!FA61:FA72)</f>
        <v>8871.1844657195998</v>
      </c>
      <c r="FB17" s="13">
        <f>SUMPRODUCT('Consolidated RIN data'!FB48:FB59,'Consolidated RIN data'!FB61:FB72)</f>
        <v>8944.9106948612007</v>
      </c>
      <c r="FC17" s="13">
        <f>SUMPRODUCT('Consolidated RIN data'!FC48:FC59,'Consolidated RIN data'!FC61:FC72)</f>
        <v>11579.778856474801</v>
      </c>
      <c r="FD17" s="13">
        <f>SUMPRODUCT('Consolidated RIN data'!FD48:FD59,'Consolidated RIN data'!FD61:FD72)</f>
        <v>12953.6704825424</v>
      </c>
      <c r="FE17" s="13">
        <f>SUMPRODUCT('Consolidated RIN data'!FE48:FE59,'Consolidated RIN data'!FE61:FE72)</f>
        <v>12007.4</v>
      </c>
      <c r="FF17" s="13">
        <f>SUMPRODUCT('Consolidated RIN data'!FF48:FF59,'Consolidated RIN data'!FF61:FF72)</f>
        <v>12032.6</v>
      </c>
      <c r="FG17" s="13">
        <f>SUMPRODUCT('Consolidated RIN data'!FG48:FG59,'Consolidated RIN data'!FG61:FG72)</f>
        <v>12719.08</v>
      </c>
      <c r="FH17" s="99">
        <f>SUMPRODUCT('Consolidated RIN data'!FH48:FH59,'Consolidated RIN data'!FH61:FH72)</f>
        <v>13265.887135999999</v>
      </c>
      <c r="FI17" s="13">
        <f>SUMPRODUCT('Consolidated RIN data'!FI48:FI59,'Consolidated RIN data'!FI61:FI72)</f>
        <v>14339.967782000002</v>
      </c>
      <c r="FJ17" s="13">
        <f>SUMPRODUCT('Consolidated RIN data'!FJ48:FJ59,'Consolidated RIN data'!FJ61:FJ72)</f>
        <v>14933.872000000001</v>
      </c>
      <c r="FK17" s="13">
        <f>SUMPRODUCT('Consolidated RIN data'!FK48:FK59,'Consolidated RIN data'!FK61:FK72)</f>
        <v>15909.2364</v>
      </c>
      <c r="FL17" s="13">
        <f>SUMPRODUCT('Consolidated RIN data'!FL48:FL59,'Consolidated RIN data'!FL61:FL72)</f>
        <v>16701.6104108</v>
      </c>
      <c r="FM17" s="13">
        <f>SUMPRODUCT('Consolidated RIN data'!FM48:FM59,'Consolidated RIN data'!FM61:FM72)</f>
        <v>17943.7804</v>
      </c>
      <c r="FN17" s="13">
        <f>SUMPRODUCT('Consolidated RIN data'!FN48:FN59,'Consolidated RIN data'!FN61:FN72)</f>
        <v>19345.448799999998</v>
      </c>
      <c r="FO17" s="13">
        <f>SUMPRODUCT('Consolidated RIN data'!FO48:FO59,'Consolidated RIN data'!FO61:FO72)</f>
        <v>19940.599999999999</v>
      </c>
      <c r="FP17" s="13">
        <f>SUMPRODUCT('Consolidated RIN data'!FP48:FP59,'Consolidated RIN data'!FP61:FP72)</f>
        <v>20772.28</v>
      </c>
      <c r="FQ17" s="13">
        <f>SUMPRODUCT('Consolidated RIN data'!FQ48:FQ59,'Consolidated RIN data'!FQ61:FQ72)</f>
        <v>21794.511600000002</v>
      </c>
      <c r="FR17" s="13">
        <f>SUMPRODUCT('Consolidated RIN data'!FR48:FR59,'Consolidated RIN data'!FR61:FR72)</f>
        <v>22677.5468</v>
      </c>
      <c r="FS17" s="13">
        <f>SUMPRODUCT('Consolidated RIN data'!FS48:FS59,'Consolidated RIN data'!FS61:FS72)</f>
        <v>22855.884307986445</v>
      </c>
      <c r="FT17" s="13">
        <f>SUMPRODUCT('Consolidated RIN data'!FT48:FT59,'Consolidated RIN data'!FT61:FT72)</f>
        <v>23645.042581000122</v>
      </c>
      <c r="FU17" s="13">
        <f>SUMPRODUCT('Consolidated RIN data'!FU48:FU59,'Consolidated RIN data'!FU61:FU72)</f>
        <v>24434.200853859224</v>
      </c>
      <c r="FV17" s="13">
        <f>SUMPRODUCT('Consolidated RIN data'!FV48:FV59,'Consolidated RIN data'!FV61:FV72)</f>
        <v>25760.060729195277</v>
      </c>
      <c r="FW17" s="13">
        <f>SUMPRODUCT('Consolidated RIN data'!FW48:FW59,'Consolidated RIN data'!FW61:FW72)</f>
        <v>26332.182045718153</v>
      </c>
      <c r="FX17" s="13">
        <f>SUMPRODUCT('Consolidated RIN data'!FX48:FX59,'Consolidated RIN data'!FX61:FX72)</f>
        <v>25916.959159384347</v>
      </c>
      <c r="FY17" s="13">
        <f>SUMPRODUCT('Consolidated RIN data'!FY48:FY59,'Consolidated RIN data'!FY61:FY72)</f>
        <v>27267.234434102182</v>
      </c>
      <c r="FZ17" s="13">
        <f>SUMPRODUCT('Consolidated RIN data'!FZ48:FZ59,'Consolidated RIN data'!FZ61:FZ72)</f>
        <v>27583.023144304399</v>
      </c>
      <c r="GA17" s="13">
        <f>SUMPRODUCT('Consolidated RIN data'!GA48:GA59,'Consolidated RIN data'!GA61:GA72)</f>
        <v>28079.725224476912</v>
      </c>
      <c r="GB17" s="13">
        <f>SUMPRODUCT('Consolidated RIN data'!GB48:GB59,'Consolidated RIN data'!GB61:GB72)</f>
        <v>28670.669135529999</v>
      </c>
      <c r="GC17" s="13">
        <f>SUMPRODUCT('Consolidated RIN data'!GC48:GC59,'Consolidated RIN data'!GC61:GC72)</f>
        <v>29087.1</v>
      </c>
      <c r="GD17" s="13">
        <f>SUMPRODUCT('Consolidated RIN data'!GD48:GD59,'Consolidated RIN data'!GD61:GD72)</f>
        <v>29389.445112059999</v>
      </c>
      <c r="GE17" s="13">
        <f>SUMPRODUCT('Consolidated RIN data'!GE48:GE59,'Consolidated RIN data'!GE61:GE72)</f>
        <v>29979.270255390067</v>
      </c>
      <c r="GF17" s="13">
        <f>SUMPRODUCT('Consolidated RIN data'!GF48:GF59,'Consolidated RIN data'!GF61:GF72)</f>
        <v>30649.353999999999</v>
      </c>
      <c r="GG17" s="13">
        <f>SUMPRODUCT('Consolidated RIN data'!GG48:GG59,'Consolidated RIN data'!GG61:GG72)</f>
        <v>31379.548803926522</v>
      </c>
      <c r="GH17" s="13">
        <f>SUMPRODUCT('Consolidated RIN data'!GH48:GH59,'Consolidated RIN data'!GH61:GH72)</f>
        <v>34029.660000000003</v>
      </c>
      <c r="GI17" s="13">
        <f>SUMPRODUCT('Consolidated RIN data'!GI48:GI59,'Consolidated RIN data'!GI61:GI72)</f>
        <v>34622.636731402003</v>
      </c>
      <c r="GJ17" s="13">
        <f>SUMPRODUCT('Consolidated RIN data'!GJ48:GJ59,'Consolidated RIN data'!GJ61:GJ72)</f>
        <v>35242.3768511128</v>
      </c>
      <c r="GK17" s="13">
        <f>SUMPRODUCT('Consolidated RIN data'!GK48:GK59,'Consolidated RIN data'!GK61:GK72)</f>
        <v>35814.476200000005</v>
      </c>
      <c r="GL17" s="13">
        <f>SUMPRODUCT('Consolidated RIN data'!GL48:GL59,'Consolidated RIN data'!GL61:GL72)</f>
        <v>14064.178801419703</v>
      </c>
      <c r="GM17" s="13">
        <f>SUMPRODUCT('Consolidated RIN data'!GM48:GM59,'Consolidated RIN data'!GM61:GM72)</f>
        <v>15149.108587224431</v>
      </c>
      <c r="GN17" s="13">
        <f>SUMPRODUCT('Consolidated RIN data'!GN48:GN59,'Consolidated RIN data'!GN61:GN72)</f>
        <v>15594.762998434511</v>
      </c>
      <c r="GO17" s="13">
        <f>SUMPRODUCT('Consolidated RIN data'!GO48:GO59,'Consolidated RIN data'!GO61:GO72)</f>
        <v>16720.006212994362</v>
      </c>
      <c r="GP17" s="13">
        <f>SUMPRODUCT('Consolidated RIN data'!GP48:GP59,'Consolidated RIN data'!GP61:GP72)</f>
        <v>17405.300197856282</v>
      </c>
      <c r="GQ17" s="13">
        <f>SUMPRODUCT('Consolidated RIN data'!GQ48:GQ59,'Consolidated RIN data'!GQ61:GQ72)</f>
        <v>18204.18949602843</v>
      </c>
      <c r="GR17" s="13">
        <f>SUMPRODUCT('Consolidated RIN data'!GR48:GR59,'Consolidated RIN data'!GR61:GR72)</f>
        <v>19261.483942312603</v>
      </c>
      <c r="GS17" s="13">
        <f>SUMPRODUCT('Consolidated RIN data'!GS48:GS59,'Consolidated RIN data'!GS61:GS72)</f>
        <v>20271.301190269602</v>
      </c>
      <c r="GT17" s="13">
        <f>SUMPRODUCT('Consolidated RIN data'!GT48:GT59,'Consolidated RIN data'!GT61:GT72)</f>
        <v>21383.13213422833</v>
      </c>
      <c r="GU17" s="13">
        <f>SUMPRODUCT('Consolidated RIN data'!GU48:GU59,'Consolidated RIN data'!GU61:GU72)</f>
        <v>22385.224850327733</v>
      </c>
      <c r="GV17" s="13">
        <f>SUMPRODUCT('Consolidated RIN data'!GV48:GV59,'Consolidated RIN data'!GV61:GV72)</f>
        <v>23497.871880160907</v>
      </c>
      <c r="GW17" s="13">
        <f>SUMPRODUCT('Consolidated RIN data'!GW48:GW59,'Consolidated RIN data'!GW61:GW72)</f>
        <v>24834.09049631402</v>
      </c>
      <c r="GX17" s="13">
        <f>SUMPRODUCT('Consolidated RIN data'!GX48:GX59,'Consolidated RIN data'!GX61:GX72)</f>
        <v>26656.8649</v>
      </c>
      <c r="GY17" s="13">
        <f>SUMPRODUCT('Consolidated RIN data'!GY48:GY59,'Consolidated RIN data'!GY61:GY72)</f>
        <v>27640.157144325276</v>
      </c>
      <c r="GZ17" s="13">
        <f>SUMPRODUCT('Consolidated RIN data'!GZ48:GZ59,'Consolidated RIN data'!GZ61:GZ72)</f>
        <v>29075.52117</v>
      </c>
      <c r="HA17" s="13">
        <f>SUMPRODUCT('Consolidated RIN data'!HA48:HA59,'Consolidated RIN data'!HA61:HA72)</f>
        <v>29668.817571738909</v>
      </c>
      <c r="HB17" s="13">
        <f>SUMPRODUCT('Consolidated RIN data'!HB48:HB59,'Consolidated RIN data'!HB61:HB72)</f>
        <v>30568.868762961203</v>
      </c>
      <c r="HC17" s="13">
        <f>SUMPRODUCT('Consolidated RIN data'!HC48:HC59,'Consolidated RIN data'!HC61:HC72)</f>
        <v>31465.191785037707</v>
      </c>
      <c r="HD17" s="13">
        <f>SUMPRODUCT('Consolidated RIN data'!HD48:HD59,'Consolidated RIN data'!HD61:HD72)</f>
        <v>32403.487653951779</v>
      </c>
      <c r="HE17" s="13">
        <f>SUMPRODUCT('Consolidated RIN data'!HE48:HE59,'Consolidated RIN data'!HE61:HE72)</f>
        <v>9677.4930000000004</v>
      </c>
      <c r="HF17" s="13">
        <f>SUMPRODUCT('Consolidated RIN data'!HF48:HF59,'Consolidated RIN data'!HF61:HF72)</f>
        <v>9679.7529999999988</v>
      </c>
      <c r="HG17" s="13">
        <f>SUMPRODUCT('Consolidated RIN data'!HG48:HG59,'Consolidated RIN data'!HG61:HG72)</f>
        <v>9679.7529999999988</v>
      </c>
      <c r="HH17" s="13">
        <f>SUMPRODUCT('Consolidated RIN data'!HH48:HH59,'Consolidated RIN data'!HH61:HH72)</f>
        <v>10122.813</v>
      </c>
      <c r="HI17" s="13">
        <f>SUMPRODUCT('Consolidated RIN data'!HI48:HI59,'Consolidated RIN data'!HI61:HI72)</f>
        <v>10487.999000000002</v>
      </c>
      <c r="HJ17" s="13">
        <f>SUMPRODUCT('Consolidated RIN data'!HJ48:HJ59,'Consolidated RIN data'!HJ61:HJ72)</f>
        <v>11084.817999999999</v>
      </c>
      <c r="HK17" s="13">
        <f>SUMPRODUCT('Consolidated RIN data'!HK48:HK59,'Consolidated RIN data'!HK61:HK72)</f>
        <v>11254.73</v>
      </c>
      <c r="HL17" s="13">
        <f>SUMPRODUCT('Consolidated RIN data'!HL48:HL59,'Consolidated RIN data'!HL61:HL72)</f>
        <v>11310.740000000002</v>
      </c>
      <c r="HM17" s="13">
        <f>SUMPRODUCT('Consolidated RIN data'!HM48:HM59,'Consolidated RIN data'!HM61:HM72)</f>
        <v>11698.561600000001</v>
      </c>
      <c r="HN17" s="13">
        <f>SUMPRODUCT('Consolidated RIN data'!HN48:HN59,'Consolidated RIN data'!HN61:HN72)</f>
        <v>11774.544911999999</v>
      </c>
      <c r="HO17" s="13">
        <f>SUMPRODUCT('Consolidated RIN data'!HO48:HO59,'Consolidated RIN data'!HO61:HO72)</f>
        <v>11942.852430000001</v>
      </c>
      <c r="HP17" s="13">
        <f>SUMPRODUCT('Consolidated RIN data'!HP48:HP59,'Consolidated RIN data'!HP61:HP72)</f>
        <v>12012.117990000001</v>
      </c>
      <c r="HQ17" s="13">
        <f>SUMPRODUCT('Consolidated RIN data'!HQ48:HQ59,'Consolidated RIN data'!HQ61:HQ72)</f>
        <v>12154.355274000001</v>
      </c>
      <c r="HR17" s="13">
        <f>SUMPRODUCT('Consolidated RIN data'!HR48:HR59,'Consolidated RIN data'!HR61:HR72)</f>
        <v>12296.390148199871</v>
      </c>
      <c r="HS17" s="13">
        <f>SUMPRODUCT('Consolidated RIN data'!HS48:HS59,'Consolidated RIN data'!HS61:HS72)</f>
        <v>12460.991718000001</v>
      </c>
      <c r="HT17" s="13">
        <f>SUMPRODUCT('Consolidated RIN data'!HT48:HT59,'Consolidated RIN data'!HT61:HT72)</f>
        <v>12410.333138183281</v>
      </c>
      <c r="HU17" s="13">
        <f>SUMPRODUCT('Consolidated RIN data'!HU48:HU59,'Consolidated RIN data'!HU61:HU72)</f>
        <v>12463.223771100053</v>
      </c>
      <c r="HV17" s="13">
        <f>SUMPRODUCT('Consolidated RIN data'!HV48:HV59,'Consolidated RIN data'!HV61:HV72)</f>
        <v>12663.967269999997</v>
      </c>
      <c r="HW17" s="13">
        <f>SUMPRODUCT('Consolidated RIN data'!HW48:HW59,'Consolidated RIN data'!HW61:HW72)</f>
        <v>13135.866121648667</v>
      </c>
      <c r="HX17" s="13">
        <f>SUMPRODUCT('Consolidated RIN data'!HX48:HX59,'Consolidated RIN data'!HX61:HX72)</f>
        <v>9119.4330000000009</v>
      </c>
      <c r="HY17" s="13">
        <f>SUMPRODUCT('Consolidated RIN data'!HY48:HY59,'Consolidated RIN data'!HY61:HY72)</f>
        <v>9505.1920000000009</v>
      </c>
      <c r="HZ17" s="13">
        <f>SUMPRODUCT('Consolidated RIN data'!HZ48:HZ59,'Consolidated RIN data'!HZ61:HZ72)</f>
        <v>10048.724999999999</v>
      </c>
      <c r="IA17" s="13">
        <f>SUMPRODUCT('Consolidated RIN data'!IA48:IA59,'Consolidated RIN data'!IA61:IA72)</f>
        <v>10132.286</v>
      </c>
      <c r="IB17" s="13">
        <f>SUMPRODUCT('Consolidated RIN data'!IB48:IB59,'Consolidated RIN data'!IB61:IB72)</f>
        <v>10594.502</v>
      </c>
      <c r="IC17" s="13">
        <f>SUMPRODUCT('Consolidated RIN data'!IC48:IC59,'Consolidated RIN data'!IC61:IC72)</f>
        <v>11092.443999999998</v>
      </c>
      <c r="ID17" s="13">
        <f>SUMPRODUCT('Consolidated RIN data'!ID48:ID59,'Consolidated RIN data'!ID61:ID72)</f>
        <v>11328.925999999999</v>
      </c>
      <c r="IE17" s="13">
        <f>SUMPRODUCT('Consolidated RIN data'!IE48:IE59,'Consolidated RIN data'!IE61:IE72)</f>
        <v>11757.439999999999</v>
      </c>
      <c r="IF17" s="13">
        <f>SUMPRODUCT('Consolidated RIN data'!IF48:IF59,'Consolidated RIN data'!IF61:IF72)</f>
        <v>11915.10601393415</v>
      </c>
      <c r="IG17" s="13">
        <f>SUMPRODUCT('Consolidated RIN data'!IG48:IG59,'Consolidated RIN data'!IG61:IG72)</f>
        <v>12277.168828405385</v>
      </c>
      <c r="IH17" s="13">
        <f>SUMPRODUCT('Consolidated RIN data'!IH48:IH59,'Consolidated RIN data'!IH61:IH72)</f>
        <v>12388.871038834232</v>
      </c>
      <c r="II17" s="13">
        <f>SUMPRODUCT('Consolidated RIN data'!II48:II59,'Consolidated RIN data'!II61:II72)</f>
        <v>13059.985199999999</v>
      </c>
      <c r="IJ17" s="13">
        <f>SUMPRODUCT('Consolidated RIN data'!IJ48:IJ59,'Consolidated RIN data'!IJ61:IJ72)</f>
        <v>13174.478585613386</v>
      </c>
      <c r="IK17" s="13">
        <f>SUMPRODUCT('Consolidated RIN data'!IK48:IK59,'Consolidated RIN data'!IK61:IK72)</f>
        <v>13454.510690000001</v>
      </c>
      <c r="IL17" s="13">
        <f>SUMPRODUCT('Consolidated RIN data'!IL48:IL59,'Consolidated RIN data'!IL61:IL72)</f>
        <v>13717.634740000001</v>
      </c>
      <c r="IM17" s="13">
        <f>SUMPRODUCT('Consolidated RIN data'!IM48:IM59,'Consolidated RIN data'!IM61:IM72)</f>
        <v>13806.056650000002</v>
      </c>
      <c r="IN17" s="13">
        <f>SUMPRODUCT('Consolidated RIN data'!IN48:IN59,'Consolidated RIN data'!IN61:IN72)</f>
        <v>14166.04313</v>
      </c>
      <c r="IO17" s="13">
        <f>SUMPRODUCT('Consolidated RIN data'!IO48:IO59,'Consolidated RIN data'!IO61:IO72)</f>
        <v>14354.611080000001</v>
      </c>
      <c r="IP17" s="13">
        <f>SUMPRODUCT('Consolidated RIN data'!IP48:IP59,'Consolidated RIN data'!IP61:IP72)</f>
        <v>14673.844529999998</v>
      </c>
    </row>
    <row r="18" spans="1:250" s="8" customFormat="1">
      <c r="B18" s="8" t="s">
        <v>18</v>
      </c>
      <c r="C18" s="8" t="s">
        <v>19</v>
      </c>
      <c r="D18" s="13">
        <f>'Consolidated RIN data'!D73+'Consolidated RIN data'!D77</f>
        <v>3025</v>
      </c>
      <c r="E18" s="13">
        <f>'Consolidated RIN data'!E73+'Consolidated RIN data'!E77</f>
        <v>3095</v>
      </c>
      <c r="F18" s="13">
        <f>'Consolidated RIN data'!F73+'Consolidated RIN data'!F77</f>
        <v>3159</v>
      </c>
      <c r="G18" s="13">
        <f>'Consolidated RIN data'!G73+'Consolidated RIN data'!G77</f>
        <v>3245</v>
      </c>
      <c r="H18" s="13">
        <f>'Consolidated RIN data'!H73+'Consolidated RIN data'!H77</f>
        <v>3300</v>
      </c>
      <c r="I18" s="13">
        <f>'Consolidated RIN data'!I73+'Consolidated RIN data'!I77</f>
        <v>3389</v>
      </c>
      <c r="J18" s="13">
        <f>'Consolidated RIN data'!J73+'Consolidated RIN data'!J77</f>
        <v>3411</v>
      </c>
      <c r="K18" s="13">
        <f>'Consolidated RIN data'!K73+'Consolidated RIN data'!K77</f>
        <v>3478.4</v>
      </c>
      <c r="L18" s="13">
        <f>'Consolidated RIN data'!L73+'Consolidated RIN data'!L77</f>
        <v>3578.0740000000001</v>
      </c>
      <c r="M18" s="13">
        <f>'Consolidated RIN data'!M73+'Consolidated RIN data'!M77</f>
        <v>3629.0149999999999</v>
      </c>
      <c r="N18" s="13">
        <f>'Consolidated RIN data'!N73+'Consolidated RIN data'!N77</f>
        <v>3661.3710000000001</v>
      </c>
      <c r="O18" s="13">
        <f>'Consolidated RIN data'!O73+'Consolidated RIN data'!O77</f>
        <v>3680.2170000000001</v>
      </c>
      <c r="P18" s="13">
        <f>'Consolidated RIN data'!P73+'Consolidated RIN data'!P77</f>
        <v>3725</v>
      </c>
      <c r="Q18" s="13">
        <f>'Consolidated RIN data'!Q73+'Consolidated RIN data'!Q77</f>
        <v>3848.7649999999999</v>
      </c>
      <c r="R18" s="13">
        <f>'Consolidated RIN data'!R73+'Consolidated RIN data'!R77</f>
        <v>3903.4050000000002</v>
      </c>
      <c r="S18" s="13">
        <f>'Consolidated RIN data'!S73+'Consolidated RIN data'!S77</f>
        <v>3949.7510000000002</v>
      </c>
      <c r="T18" s="13">
        <f>'Consolidated RIN data'!T73+'Consolidated RIN data'!T77</f>
        <v>3983.3969999999999</v>
      </c>
      <c r="U18" s="13">
        <f>'Consolidated RIN data'!U73+'Consolidated RIN data'!U77</f>
        <v>3985.14</v>
      </c>
      <c r="V18" s="13">
        <f>'Consolidated RIN data'!V73+'Consolidated RIN data'!V77</f>
        <v>4140.33</v>
      </c>
      <c r="W18" s="13">
        <f>'Consolidated RIN data'!W73+'Consolidated RIN data'!W77</f>
        <v>31958.094309790002</v>
      </c>
      <c r="X18" s="13">
        <f>'Consolidated RIN data'!X73+'Consolidated RIN data'!X77</f>
        <v>33084.875131709996</v>
      </c>
      <c r="Y18" s="13">
        <f>'Consolidated RIN data'!Y73+'Consolidated RIN data'!Y77</f>
        <v>34151.69336143</v>
      </c>
      <c r="Z18" s="13">
        <f>'Consolidated RIN data'!Z73+'Consolidated RIN data'!Z77</f>
        <v>35456.214680179997</v>
      </c>
      <c r="AA18" s="13">
        <f>'Consolidated RIN data'!AA73+'Consolidated RIN data'!AA77</f>
        <v>36761.735998939999</v>
      </c>
      <c r="AB18" s="13">
        <f>'Consolidated RIN data'!AB73+'Consolidated RIN data'!AB77</f>
        <v>37517.344463289999</v>
      </c>
      <c r="AC18" s="13">
        <f>'Consolidated RIN data'!AC73+'Consolidated RIN data'!AC77</f>
        <v>38597.714546889998</v>
      </c>
      <c r="AD18" s="13">
        <f>'Consolidated RIN data'!AD73+'Consolidated RIN data'!AD77</f>
        <v>39695</v>
      </c>
      <c r="AE18" s="13">
        <f>'Consolidated RIN data'!AE73+'Consolidated RIN data'!AE77</f>
        <v>40828.44</v>
      </c>
      <c r="AF18" s="13">
        <f>'Consolidated RIN data'!AF73+'Consolidated RIN data'!AF77</f>
        <v>41252.409</v>
      </c>
      <c r="AG18" s="13">
        <f>'Consolidated RIN data'!AG73+'Consolidated RIN data'!AG77</f>
        <v>41526.663</v>
      </c>
      <c r="AH18" s="13">
        <f>'Consolidated RIN data'!AH73+'Consolidated RIN data'!AH77</f>
        <v>39727.641000000003</v>
      </c>
      <c r="AI18" s="13">
        <f>'Consolidated RIN data'!AI73+'Consolidated RIN data'!AI77</f>
        <v>40403</v>
      </c>
      <c r="AJ18" s="13">
        <f>'Consolidated RIN data'!AJ73+'Consolidated RIN data'!AJ77</f>
        <v>40380</v>
      </c>
      <c r="AK18" s="13">
        <f>'Consolidated RIN data'!AK73+'Consolidated RIN data'!AK77</f>
        <v>40872</v>
      </c>
      <c r="AL18" s="13">
        <f>'Consolidated RIN data'!AL73+'Consolidated RIN data'!AL77</f>
        <v>41114</v>
      </c>
      <c r="AM18" s="13">
        <f>'Consolidated RIN data'!AM73+'Consolidated RIN data'!AM77</f>
        <v>39924</v>
      </c>
      <c r="AN18" s="13">
        <f>'Consolidated RIN data'!AN73+'Consolidated RIN data'!AN77</f>
        <v>40018</v>
      </c>
      <c r="AO18" s="13">
        <f>'Consolidated RIN data'!AO73+'Consolidated RIN data'!AO77</f>
        <v>38895</v>
      </c>
      <c r="AP18" s="13">
        <f>'Consolidated RIN data'!AP73+'Consolidated RIN data'!AP77</f>
        <v>5912.1100000000006</v>
      </c>
      <c r="AQ18" s="13">
        <f>'Consolidated RIN data'!AQ73+'Consolidated RIN data'!AQ77</f>
        <v>5992.46</v>
      </c>
      <c r="AR18" s="13">
        <f>'Consolidated RIN data'!AR73+'Consolidated RIN data'!AR77</f>
        <v>6217.3099999999995</v>
      </c>
      <c r="AS18" s="13">
        <f>'Consolidated RIN data'!AS73+'Consolidated RIN data'!AS77</f>
        <v>6295.4400000000005</v>
      </c>
      <c r="AT18" s="13">
        <f>'Consolidated RIN data'!AT73+'Consolidated RIN data'!AT77</f>
        <v>6503.29</v>
      </c>
      <c r="AU18" s="13">
        <f>'Consolidated RIN data'!AU73+'Consolidated RIN data'!AU77</f>
        <v>6604.49</v>
      </c>
      <c r="AV18" s="13">
        <f>'Consolidated RIN data'!AV73+'Consolidated RIN data'!AV77</f>
        <v>6707.91</v>
      </c>
      <c r="AW18" s="13">
        <f>'Consolidated RIN data'!AW73+'Consolidated RIN data'!AW77</f>
        <v>6820.51</v>
      </c>
      <c r="AX18" s="13">
        <f>'Consolidated RIN data'!AX73+'Consolidated RIN data'!AX77</f>
        <v>6997.8899999999994</v>
      </c>
      <c r="AY18" s="13">
        <f>'Consolidated RIN data'!AY73+'Consolidated RIN data'!AY77</f>
        <v>7029.6</v>
      </c>
      <c r="AZ18" s="13">
        <f>'Consolidated RIN data'!AZ73+'Consolidated RIN data'!AZ77</f>
        <v>7122</v>
      </c>
      <c r="BA18" s="13">
        <f>'Consolidated RIN data'!BA73+'Consolidated RIN data'!BA77</f>
        <v>7150.04</v>
      </c>
      <c r="BB18" s="13">
        <f>'Consolidated RIN data'!BB73+'Consolidated RIN data'!BB77</f>
        <v>7166.91</v>
      </c>
      <c r="BC18" s="13">
        <f>'Consolidated RIN data'!BC73+'Consolidated RIN data'!BC77</f>
        <v>7265.46</v>
      </c>
      <c r="BD18" s="13">
        <f>'Consolidated RIN data'!BD73+'Consolidated RIN data'!BD77</f>
        <v>7394</v>
      </c>
      <c r="BE18" s="13">
        <f>'Consolidated RIN data'!BE73+'Consolidated RIN data'!BE77</f>
        <v>7293.96</v>
      </c>
      <c r="BF18" s="13">
        <f>'Consolidated RIN data'!BF73+'Consolidated RIN data'!BF77</f>
        <v>7388.0150000000003</v>
      </c>
      <c r="BG18" s="13">
        <f>'Consolidated RIN data'!BG73+'Consolidated RIN data'!BG77</f>
        <v>7455.1149999999998</v>
      </c>
      <c r="BH18" s="13">
        <f>'Consolidated RIN data'!BH73+'Consolidated RIN data'!BH77</f>
        <v>7593.83</v>
      </c>
      <c r="BI18" s="13">
        <f>'Consolidated RIN data'!BI73+'Consolidated RIN data'!BI77</f>
        <v>19588.601720586801</v>
      </c>
      <c r="BJ18" s="13">
        <f>'Consolidated RIN data'!BJ73+'Consolidated RIN data'!BJ77</f>
        <v>21051.469343482753</v>
      </c>
      <c r="BK18" s="13">
        <f>'Consolidated RIN data'!BK73+'Consolidated RIN data'!BK77</f>
        <v>21791.956535504949</v>
      </c>
      <c r="BL18" s="13">
        <f>'Consolidated RIN data'!BL73+'Consolidated RIN data'!BL77</f>
        <v>22429.065849838138</v>
      </c>
      <c r="BM18" s="13">
        <f>'Consolidated RIN data'!BM73+'Consolidated RIN data'!BM77</f>
        <v>23124.252161050645</v>
      </c>
      <c r="BN18" s="13">
        <f>'Consolidated RIN data'!BN73+'Consolidated RIN data'!BN77</f>
        <v>23395.702734308492</v>
      </c>
      <c r="BO18" s="13">
        <f>'Consolidated RIN data'!BO73+'Consolidated RIN data'!BO77</f>
        <v>24136.826188080689</v>
      </c>
      <c r="BP18" s="13">
        <f>'Consolidated RIN data'!BP73+'Consolidated RIN data'!BP77</f>
        <v>24850.618459180256</v>
      </c>
      <c r="BQ18" s="13">
        <f>'Consolidated RIN data'!BQ73+'Consolidated RIN data'!BQ77</f>
        <v>25089.944735284527</v>
      </c>
      <c r="BR18" s="13">
        <f>'Consolidated RIN data'!BR73+'Consolidated RIN data'!BR77</f>
        <v>25075.729741732524</v>
      </c>
      <c r="BS18" s="13">
        <f>'Consolidated RIN data'!BS73+'Consolidated RIN data'!BS77</f>
        <v>25447.786563095869</v>
      </c>
      <c r="BT18" s="13">
        <f>'Consolidated RIN data'!BT73+'Consolidated RIN data'!BT77</f>
        <v>25552.569872238084</v>
      </c>
      <c r="BU18" s="13">
        <f>'Consolidated RIN data'!BU73+'Consolidated RIN data'!BU77</f>
        <v>25878.949769054583</v>
      </c>
      <c r="BV18" s="13">
        <f>'Consolidated RIN data'!BV73+'Consolidated RIN data'!BV77</f>
        <v>26055.187068889503</v>
      </c>
      <c r="BW18" s="13">
        <f>'Consolidated RIN data'!BW73+'Consolidated RIN data'!BW77</f>
        <v>26420.354499999405</v>
      </c>
      <c r="BX18" s="13">
        <f>'Consolidated RIN data'!BX73+'Consolidated RIN data'!BX77</f>
        <v>26755</v>
      </c>
      <c r="BY18" s="13">
        <f>'Consolidated RIN data'!BY73+'Consolidated RIN data'!BY77</f>
        <v>26463.892</v>
      </c>
      <c r="BZ18" s="13">
        <f>'Consolidated RIN data'!BZ73+'Consolidated RIN data'!BZ77</f>
        <v>27172.372000000003</v>
      </c>
      <c r="CA18" s="13">
        <f>'Consolidated RIN data'!CA73+'Consolidated RIN data'!CA77</f>
        <v>27169.71</v>
      </c>
      <c r="CB18" s="13">
        <f>'Consolidated RIN data'!CB73+'Consolidated RIN data'!CB77</f>
        <v>25804.399970409999</v>
      </c>
      <c r="CC18" s="13">
        <f>'Consolidated RIN data'!CC73+'Consolidated RIN data'!CC77</f>
        <v>27928.99996316</v>
      </c>
      <c r="CD18" s="13">
        <f>'Consolidated RIN data'!CD73+'Consolidated RIN data'!CD77</f>
        <v>29027.79996049</v>
      </c>
      <c r="CE18" s="13">
        <f>'Consolidated RIN data'!CE73+'Consolidated RIN data'!CE77</f>
        <v>30140.39996278</v>
      </c>
      <c r="CF18" s="13">
        <f>'Consolidated RIN data'!CF73+'Consolidated RIN data'!CF77</f>
        <v>31001.7999624</v>
      </c>
      <c r="CG18" s="13">
        <f>'Consolidated RIN data'!CG73+'Consolidated RIN data'!CG77</f>
        <v>32046.099969260002</v>
      </c>
      <c r="CH18" s="13">
        <f>'Consolidated RIN data'!CH73+'Consolidated RIN data'!CH77</f>
        <v>32813.699960869999</v>
      </c>
      <c r="CI18" s="13">
        <f>'Consolidated RIN data'!CI73+'Consolidated RIN data'!CI77</f>
        <v>33351.299960869997</v>
      </c>
      <c r="CJ18" s="13">
        <f>'Consolidated RIN data'!CJ73+'Consolidated RIN data'!CJ77</f>
        <v>34058.281000000003</v>
      </c>
      <c r="CK18" s="13">
        <f>'Consolidated RIN data'!CK73+'Consolidated RIN data'!CK77</f>
        <v>35203.376000000004</v>
      </c>
      <c r="CL18" s="13">
        <f>'Consolidated RIN data'!CL73+'Consolidated RIN data'!CL77</f>
        <v>35649.19200114</v>
      </c>
      <c r="CM18" s="13">
        <f>'Consolidated RIN data'!CM73+'Consolidated RIN data'!CM77</f>
        <v>36127.738023650003</v>
      </c>
      <c r="CN18" s="13">
        <f>'Consolidated RIN data'!CN73+'Consolidated RIN data'!CN77</f>
        <v>36361.477826512099</v>
      </c>
      <c r="CO18" s="13">
        <f>'Consolidated RIN data'!CO73+'Consolidated RIN data'!CO77</f>
        <v>36727</v>
      </c>
      <c r="CP18" s="13">
        <f>'Consolidated RIN data'!CP73+'Consolidated RIN data'!CP77</f>
        <v>37058</v>
      </c>
      <c r="CQ18" s="13">
        <f>'Consolidated RIN data'!CQ73+'Consolidated RIN data'!CQ77</f>
        <v>37349</v>
      </c>
      <c r="CR18" s="13">
        <f>'Consolidated RIN data'!CR73+'Consolidated RIN data'!CR77</f>
        <v>37706</v>
      </c>
      <c r="CS18" s="13">
        <f>'Consolidated RIN data'!CS73+'Consolidated RIN data'!CS77</f>
        <v>37932</v>
      </c>
      <c r="CT18" s="13">
        <f>'Consolidated RIN data'!CT73+'Consolidated RIN data'!CT77</f>
        <v>38239</v>
      </c>
      <c r="CU18" s="13">
        <f>'Consolidated RIN data'!CU73+'Consolidated RIN data'!CU77</f>
        <v>13474.203</v>
      </c>
      <c r="CV18" s="13">
        <f>'Consolidated RIN data'!CV73+'Consolidated RIN data'!CV77</f>
        <v>13884.902999999998</v>
      </c>
      <c r="CW18" s="13">
        <f>'Consolidated RIN data'!CW73+'Consolidated RIN data'!CW77</f>
        <v>13994.891</v>
      </c>
      <c r="CX18" s="13">
        <f>'Consolidated RIN data'!CX73+'Consolidated RIN data'!CX77</f>
        <v>14130.690999999999</v>
      </c>
      <c r="CY18" s="13">
        <f>'Consolidated RIN data'!CY73+'Consolidated RIN data'!CY77</f>
        <v>14907.521000000001</v>
      </c>
      <c r="CZ18" s="13">
        <f>'Consolidated RIN data'!CZ73+'Consolidated RIN data'!CZ77</f>
        <v>15363.471</v>
      </c>
      <c r="DA18" s="13">
        <f>'Consolidated RIN data'!DA73+'Consolidated RIN data'!DA77</f>
        <v>16014.411</v>
      </c>
      <c r="DB18" s="13">
        <f>'Consolidated RIN data'!DB73+'Consolidated RIN data'!DB77</f>
        <v>16553.133000000002</v>
      </c>
      <c r="DC18" s="99">
        <f>'Consolidated RIN data'!DC73+'Consolidated RIN data'!DC77</f>
        <v>17655.125</v>
      </c>
      <c r="DD18" s="99">
        <f>'Consolidated RIN data'!DD73+'Consolidated RIN data'!DD77</f>
        <v>17751.260999999999</v>
      </c>
      <c r="DE18" s="99">
        <f>'Consolidated RIN data'!DE73+'Consolidated RIN data'!DE77</f>
        <v>18429.554</v>
      </c>
      <c r="DF18" s="99">
        <f>'Consolidated RIN data'!DF73+'Consolidated RIN data'!DF77</f>
        <v>18811.401000000002</v>
      </c>
      <c r="DG18" s="99">
        <f>'Consolidated RIN data'!DG73+'Consolidated RIN data'!DG77</f>
        <v>18909.72</v>
      </c>
      <c r="DH18" s="99">
        <f>'Consolidated RIN data'!DH73+'Consolidated RIN data'!DH77</f>
        <v>18969.221000000001</v>
      </c>
      <c r="DI18" s="99">
        <f>'Consolidated RIN data'!DI73+'Consolidated RIN data'!DI77</f>
        <v>18805.440000000002</v>
      </c>
      <c r="DJ18" s="99">
        <f>'Consolidated RIN data'!DJ73+'Consolidated RIN data'!DJ77</f>
        <v>19086.68</v>
      </c>
      <c r="DK18" s="99">
        <f>'Consolidated RIN data'!DK73+'Consolidated RIN data'!DK77</f>
        <v>18652.95</v>
      </c>
      <c r="DL18" s="99">
        <f>'Consolidated RIN data'!DL73+'Consolidated RIN data'!DL77</f>
        <v>19223.28</v>
      </c>
      <c r="DM18" s="99">
        <f>'Consolidated RIN data'!DM73+'Consolidated RIN data'!DM77</f>
        <v>19356.370000000003</v>
      </c>
      <c r="DN18" s="99">
        <f>'Consolidated RIN data'!DN73+'Consolidated RIN data'!DN77</f>
        <v>16019.808999999999</v>
      </c>
      <c r="DO18" s="99">
        <f>'Consolidated RIN data'!DO73+'Consolidated RIN data'!DO77</f>
        <v>17194.629000000001</v>
      </c>
      <c r="DP18" s="99">
        <f>'Consolidated RIN data'!DP73+'Consolidated RIN data'!DP77</f>
        <v>18301.537499999999</v>
      </c>
      <c r="DQ18" s="99">
        <f>'Consolidated RIN data'!DQ73+'Consolidated RIN data'!DQ77</f>
        <v>18853.002999999997</v>
      </c>
      <c r="DR18" s="99">
        <f>'Consolidated RIN data'!DR73+'Consolidated RIN data'!DR77</f>
        <v>19846.777000000002</v>
      </c>
      <c r="DS18" s="99">
        <f>'Consolidated RIN data'!DS73+'Consolidated RIN data'!DS77</f>
        <v>20162.110999999997</v>
      </c>
      <c r="DT18" s="99">
        <f>'Consolidated RIN data'!DT73+'Consolidated RIN data'!DT77</f>
        <v>20508.110999999997</v>
      </c>
      <c r="DU18" s="99">
        <f>'Consolidated RIN data'!DU73+'Consolidated RIN data'!DU77</f>
        <v>20606.610999999997</v>
      </c>
      <c r="DV18" s="13">
        <f>'Consolidated RIN data'!DV73+'Consolidated RIN data'!DV77</f>
        <v>20583.061000000002</v>
      </c>
      <c r="DW18" s="13">
        <f>'Consolidated RIN data'!DW73+'Consolidated RIN data'!DW77</f>
        <v>20958.561000000002</v>
      </c>
      <c r="DX18" s="13">
        <f>'Consolidated RIN data'!DX73+'Consolidated RIN data'!DX77</f>
        <v>21212.864500000003</v>
      </c>
      <c r="DY18" s="13">
        <f>'Consolidated RIN data'!DY73+'Consolidated RIN data'!DY77</f>
        <v>21342.279000000002</v>
      </c>
      <c r="DZ18" s="13">
        <f>'Consolidated RIN data'!DZ73+'Consolidated RIN data'!DZ77</f>
        <v>21490.144500000002</v>
      </c>
      <c r="EA18" s="13">
        <f>'Consolidated RIN data'!EA73+'Consolidated RIN data'!EA77</f>
        <v>22027.109</v>
      </c>
      <c r="EB18" s="13">
        <f>'Consolidated RIN data'!EB73+'Consolidated RIN data'!EB77</f>
        <v>22211.743000000002</v>
      </c>
      <c r="EC18" s="13">
        <f>'Consolidated RIN data'!EC73+'Consolidated RIN data'!EC77</f>
        <v>22365.633000000002</v>
      </c>
      <c r="ED18" s="13">
        <f>'Consolidated RIN data'!ED73+'Consolidated RIN data'!ED77</f>
        <v>22552.93</v>
      </c>
      <c r="EE18" s="13">
        <f>'Consolidated RIN data'!EE73+'Consolidated RIN data'!EE77</f>
        <v>22838.154000000002</v>
      </c>
      <c r="EF18" s="13">
        <f>'Consolidated RIN data'!EF73+'Consolidated RIN data'!EF77</f>
        <v>23120.83</v>
      </c>
      <c r="EG18" s="13">
        <f>'Consolidated RIN data'!EG73+'Consolidated RIN data'!EG77</f>
        <v>3299.6099999999997</v>
      </c>
      <c r="EH18" s="13">
        <f>'Consolidated RIN data'!EH73+'Consolidated RIN data'!EH77</f>
        <v>3322.4364999999998</v>
      </c>
      <c r="EI18" s="13">
        <f>'Consolidated RIN data'!EI73+'Consolidated RIN data'!EI77</f>
        <v>3531.2629999999999</v>
      </c>
      <c r="EJ18" s="13">
        <f>'Consolidated RIN data'!EJ73+'Consolidated RIN data'!EJ77</f>
        <v>3679.2860000000001</v>
      </c>
      <c r="EK18" s="13">
        <f>'Consolidated RIN data'!EK73+'Consolidated RIN data'!EK77</f>
        <v>3647.4229999999998</v>
      </c>
      <c r="EL18" s="13">
        <f>'Consolidated RIN data'!EL73+'Consolidated RIN data'!EL77</f>
        <v>3969.46</v>
      </c>
      <c r="EM18" s="13">
        <f>'Consolidated RIN data'!EM73+'Consolidated RIN data'!EM77</f>
        <v>4017.4859999999999</v>
      </c>
      <c r="EN18" s="13">
        <f>'Consolidated RIN data'!EN73+'Consolidated RIN data'!EN77</f>
        <v>4096.3490000000002</v>
      </c>
      <c r="EO18" s="13">
        <f>'Consolidated RIN data'!EO73+'Consolidated RIN data'!EO77</f>
        <v>4171.43</v>
      </c>
      <c r="EP18" s="13">
        <f>'Consolidated RIN data'!EP73+'Consolidated RIN data'!EP77</f>
        <v>4403</v>
      </c>
      <c r="EQ18" s="13">
        <f>'Consolidated RIN data'!EQ73+'Consolidated RIN data'!EQ77</f>
        <v>4468.7800000000007</v>
      </c>
      <c r="ER18" s="13">
        <f>'Consolidated RIN data'!ER73+'Consolidated RIN data'!ER77</f>
        <v>4490.3989999999994</v>
      </c>
      <c r="ES18" s="13">
        <f>'Consolidated RIN data'!ES73+'Consolidated RIN data'!ES77</f>
        <v>4607</v>
      </c>
      <c r="ET18" s="13">
        <f>'Consolidated RIN data'!ET73+'Consolidated RIN data'!ET77</f>
        <v>4710.7950000000001</v>
      </c>
      <c r="EU18" s="13">
        <f>'Consolidated RIN data'!EU73+'Consolidated RIN data'!EU77</f>
        <v>4885.3109999999997</v>
      </c>
      <c r="EV18" s="13">
        <f>'Consolidated RIN data'!EV73+'Consolidated RIN data'!EV77</f>
        <v>4881.5810000000001</v>
      </c>
      <c r="EW18" s="13">
        <f>'Consolidated RIN data'!EW73+'Consolidated RIN data'!EW77</f>
        <v>4961.0230000000001</v>
      </c>
      <c r="EX18" s="13">
        <f>'Consolidated RIN data'!EX73+'Consolidated RIN data'!EX77</f>
        <v>5034.8469999999998</v>
      </c>
      <c r="EY18" s="13">
        <f>'Consolidated RIN data'!EY73+'Consolidated RIN data'!EY77</f>
        <v>5073.74209850015</v>
      </c>
      <c r="EZ18" s="13">
        <f>'Consolidated RIN data'!EZ73+'Consolidated RIN data'!EZ77</f>
        <v>7892.0730000000003</v>
      </c>
      <c r="FA18" s="13">
        <f>'Consolidated RIN data'!FA73+'Consolidated RIN data'!FA77</f>
        <v>8166.0036811300006</v>
      </c>
      <c r="FB18" s="13">
        <f>'Consolidated RIN data'!FB73+'Consolidated RIN data'!FB77</f>
        <v>8513.232</v>
      </c>
      <c r="FC18" s="13">
        <f>'Consolidated RIN data'!FC73+'Consolidated RIN data'!FC77</f>
        <v>8744.8450000000012</v>
      </c>
      <c r="FD18" s="13">
        <f>'Consolidated RIN data'!FD73+'Consolidated RIN data'!FD77</f>
        <v>8973.5139999999992</v>
      </c>
      <c r="FE18" s="13">
        <f>'Consolidated RIN data'!FE73+'Consolidated RIN data'!FE77</f>
        <v>9208.7740000000013</v>
      </c>
      <c r="FF18" s="13">
        <f>'Consolidated RIN data'!FF73+'Consolidated RIN data'!FF77</f>
        <v>9464.1719999999987</v>
      </c>
      <c r="FG18" s="13">
        <f>'Consolidated RIN data'!FG73+'Consolidated RIN data'!FG77</f>
        <v>9795.3270000000011</v>
      </c>
      <c r="FH18" s="13">
        <f>'Consolidated RIN data'!FH73+'Consolidated RIN data'!FH77</f>
        <v>10106.59</v>
      </c>
      <c r="FI18" s="13">
        <f>'Consolidated RIN data'!FI73+'Consolidated RIN data'!FI77</f>
        <v>10205.43</v>
      </c>
      <c r="FJ18" s="13">
        <f>'Consolidated RIN data'!FJ73+'Consolidated RIN data'!FJ77</f>
        <v>10416</v>
      </c>
      <c r="FK18" s="13">
        <f>'Consolidated RIN data'!FK73+'Consolidated RIN data'!FK77</f>
        <v>10715.23</v>
      </c>
      <c r="FL18" s="13">
        <f>'Consolidated RIN data'!FL73+'Consolidated RIN data'!FL77</f>
        <v>10964.749</v>
      </c>
      <c r="FM18" s="13">
        <f>'Consolidated RIN data'!FM73+'Consolidated RIN data'!FM77</f>
        <v>11183.74</v>
      </c>
      <c r="FN18" s="13">
        <f>'Consolidated RIN data'!FN73+'Consolidated RIN data'!FN77</f>
        <v>11557</v>
      </c>
      <c r="FO18" s="13">
        <f>'Consolidated RIN data'!FO73+'Consolidated RIN data'!FO77</f>
        <v>11521.736000000001</v>
      </c>
      <c r="FP18" s="13">
        <f>'Consolidated RIN data'!FP73+'Consolidated RIN data'!FP77</f>
        <v>11923.736999999999</v>
      </c>
      <c r="FQ18" s="13">
        <f>'Consolidated RIN data'!FQ73+'Consolidated RIN data'!FQ77</f>
        <v>12288.923000000001</v>
      </c>
      <c r="FR18" s="13">
        <f>'Consolidated RIN data'!FR73+'Consolidated RIN data'!FR77</f>
        <v>12587.87</v>
      </c>
      <c r="FS18" s="13">
        <f>'Consolidated RIN data'!FS73+'Consolidated RIN data'!FS77</f>
        <v>11112.16</v>
      </c>
      <c r="FT18" s="13">
        <f>'Consolidated RIN data'!FT73+'Consolidated RIN data'!FT77</f>
        <v>11670.060000000001</v>
      </c>
      <c r="FU18" s="13">
        <f>'Consolidated RIN data'!FU73+'Consolidated RIN data'!FU77</f>
        <v>11918.555</v>
      </c>
      <c r="FV18" s="13">
        <f>'Consolidated RIN data'!FV73+'Consolidated RIN data'!FV77</f>
        <v>12270.805</v>
      </c>
      <c r="FW18" s="13">
        <f>'Consolidated RIN data'!FW73+'Consolidated RIN data'!FW77</f>
        <v>12839.705</v>
      </c>
      <c r="FX18" s="13">
        <f>'Consolidated RIN data'!FX73+'Consolidated RIN data'!FX77</f>
        <v>13193.69</v>
      </c>
      <c r="FY18" s="13">
        <f>'Consolidated RIN data'!FY73+'Consolidated RIN data'!FY77</f>
        <v>13742.990000000002</v>
      </c>
      <c r="FZ18" s="13">
        <f>'Consolidated RIN data'!FZ73+'Consolidated RIN data'!FZ77</f>
        <v>14057.79</v>
      </c>
      <c r="GA18" s="13">
        <f>'Consolidated RIN data'!GA73+'Consolidated RIN data'!GA77</f>
        <v>14342.679</v>
      </c>
      <c r="GB18" s="13">
        <f>'Consolidated RIN data'!GB73+'Consolidated RIN data'!GB77</f>
        <v>14610.155000000001</v>
      </c>
      <c r="GC18" s="13">
        <f>'Consolidated RIN data'!GC73+'Consolidated RIN data'!GC77</f>
        <v>14736.8652</v>
      </c>
      <c r="GD18" s="13">
        <f>'Consolidated RIN data'!GD73+'Consolidated RIN data'!GD77</f>
        <v>14799.0478</v>
      </c>
      <c r="GE18" s="13">
        <f>'Consolidated RIN data'!GE73+'Consolidated RIN data'!GE77</f>
        <v>14934.82835</v>
      </c>
      <c r="GF18" s="13">
        <f>'Consolidated RIN data'!GF73+'Consolidated RIN data'!GF77</f>
        <v>14982.476999999999</v>
      </c>
      <c r="GG18" s="13">
        <f>'Consolidated RIN data'!GG73+'Consolidated RIN data'!GG77</f>
        <v>15145.277399999999</v>
      </c>
      <c r="GH18" s="13">
        <f>'Consolidated RIN data'!GH73+'Consolidated RIN data'!GH77</f>
        <v>15306.886699999999</v>
      </c>
      <c r="GI18" s="13">
        <f>'Consolidated RIN data'!GI73+'Consolidated RIN data'!GI77</f>
        <v>15528.55</v>
      </c>
      <c r="GJ18" s="13">
        <f>'Consolidated RIN data'!GJ73+'Consolidated RIN data'!GJ77</f>
        <v>15676.91</v>
      </c>
      <c r="GK18" s="13">
        <f>'Consolidated RIN data'!GK73+'Consolidated RIN data'!GK77</f>
        <v>15961.74</v>
      </c>
      <c r="GL18" s="13">
        <f>'Consolidated RIN data'!GL73+'Consolidated RIN data'!GL77</f>
        <v>6625.2309999999998</v>
      </c>
      <c r="GM18" s="13">
        <f>'Consolidated RIN data'!GM73+'Consolidated RIN data'!GM77</f>
        <v>7046.08</v>
      </c>
      <c r="GN18" s="13">
        <f>'Consolidated RIN data'!GN73+'Consolidated RIN data'!GN77</f>
        <v>7153.4579999999996</v>
      </c>
      <c r="GO18" s="13">
        <f>'Consolidated RIN data'!GO73+'Consolidated RIN data'!GO77</f>
        <v>7938.7690000000002</v>
      </c>
      <c r="GP18" s="13">
        <f>'Consolidated RIN data'!GP73+'Consolidated RIN data'!GP77</f>
        <v>7845.6940000000004</v>
      </c>
      <c r="GQ18" s="13">
        <f>'Consolidated RIN data'!GQ73+'Consolidated RIN data'!GQ77</f>
        <v>8211.0469999999987</v>
      </c>
      <c r="GR18" s="13">
        <f>'Consolidated RIN data'!GR73+'Consolidated RIN data'!GR77</f>
        <v>8281.0550000000003</v>
      </c>
      <c r="GS18" s="13">
        <f>'Consolidated RIN data'!GS73+'Consolidated RIN data'!GS77</f>
        <v>8474.7350000000006</v>
      </c>
      <c r="GT18" s="13">
        <f>'Consolidated RIN data'!GT73+'Consolidated RIN data'!GT77</f>
        <v>8470.2330000000002</v>
      </c>
      <c r="GU18" s="13">
        <f>'Consolidated RIN data'!GU73+'Consolidated RIN data'!GU77</f>
        <v>8698.9840000000004</v>
      </c>
      <c r="GV18" s="13">
        <f>'Consolidated RIN data'!GV73+'Consolidated RIN data'!GV77</f>
        <v>8961.6899999999987</v>
      </c>
      <c r="GW18" s="13">
        <f>'Consolidated RIN data'!GW73+'Consolidated RIN data'!GW77</f>
        <v>9057.723</v>
      </c>
      <c r="GX18" s="13">
        <f>'Consolidated RIN data'!GX73+'Consolidated RIN data'!GX77</f>
        <v>9340.33</v>
      </c>
      <c r="GY18" s="13">
        <f>'Consolidated RIN data'!GY73+'Consolidated RIN data'!GY77</f>
        <v>9369.08</v>
      </c>
      <c r="GZ18" s="13">
        <f>'Consolidated RIN data'!GZ73+'Consolidated RIN data'!GZ77</f>
        <v>9464.23</v>
      </c>
      <c r="HA18" s="13">
        <f>'Consolidated RIN data'!HA73+'Consolidated RIN data'!HA77</f>
        <v>9557.387999999999</v>
      </c>
      <c r="HB18" s="13">
        <f>'Consolidated RIN data'!HB73+'Consolidated RIN data'!HB77</f>
        <v>9828.6919999999991</v>
      </c>
      <c r="HC18" s="13">
        <f>'Consolidated RIN data'!HC73+'Consolidated RIN data'!HC77</f>
        <v>9882.6260000000002</v>
      </c>
      <c r="HD18" s="13">
        <f>'Consolidated RIN data'!HD73+'Consolidated RIN data'!HD77</f>
        <v>10034.919</v>
      </c>
      <c r="HE18" s="13">
        <f>'Consolidated RIN data'!HE73+'Consolidated RIN data'!HE77</f>
        <v>3217.8</v>
      </c>
      <c r="HF18" s="13">
        <f>'Consolidated RIN data'!HF73+'Consolidated RIN data'!HF77</f>
        <v>3337.5</v>
      </c>
      <c r="HG18" s="13">
        <f>'Consolidated RIN data'!HG73+'Consolidated RIN data'!HG77</f>
        <v>3500.2</v>
      </c>
      <c r="HH18" s="13">
        <f>'Consolidated RIN data'!HH73+'Consolidated RIN data'!HH77</f>
        <v>3644.6</v>
      </c>
      <c r="HI18" s="13">
        <f>'Consolidated RIN data'!HI73+'Consolidated RIN data'!HI77</f>
        <v>3802.5</v>
      </c>
      <c r="HJ18" s="13">
        <f>'Consolidated RIN data'!HJ73+'Consolidated RIN data'!HJ77</f>
        <v>3988.6</v>
      </c>
      <c r="HK18" s="13">
        <f>'Consolidated RIN data'!HK73+'Consolidated RIN data'!HK77</f>
        <v>4097.3</v>
      </c>
      <c r="HL18" s="13">
        <f>'Consolidated RIN data'!HL73+'Consolidated RIN data'!HL77</f>
        <v>4129.6000000000004</v>
      </c>
      <c r="HM18" s="13">
        <f>'Consolidated RIN data'!HM73+'Consolidated RIN data'!HM77</f>
        <v>4217.5630000000001</v>
      </c>
      <c r="HN18" s="13">
        <f>'Consolidated RIN data'!HN73+'Consolidated RIN data'!HN77</f>
        <v>4277.9690000000001</v>
      </c>
      <c r="HO18" s="13">
        <f>'Consolidated RIN data'!HO73+'Consolidated RIN data'!HO77</f>
        <v>4302.5779999999995</v>
      </c>
      <c r="HP18" s="13">
        <f>'Consolidated RIN data'!HP73+'Consolidated RIN data'!HP77</f>
        <v>4390.4169999999995</v>
      </c>
      <c r="HQ18" s="13">
        <f>'Consolidated RIN data'!HQ73+'Consolidated RIN data'!HQ77</f>
        <v>4379.2250000000004</v>
      </c>
      <c r="HR18" s="13">
        <f>'Consolidated RIN data'!HR73+'Consolidated RIN data'!HR77</f>
        <v>4470</v>
      </c>
      <c r="HS18" s="13">
        <f>'Consolidated RIN data'!HS73+'Consolidated RIN data'!HS77</f>
        <v>4550.7430000000004</v>
      </c>
      <c r="HT18" s="13">
        <f>'Consolidated RIN data'!HT73+'Consolidated RIN data'!HT77</f>
        <v>4611.9040000000005</v>
      </c>
      <c r="HU18" s="13">
        <f>'Consolidated RIN data'!HU73+'Consolidated RIN data'!HU77</f>
        <v>4676.4670000000006</v>
      </c>
      <c r="HV18" s="13">
        <f>'Consolidated RIN data'!HV73+'Consolidated RIN data'!HV77</f>
        <v>4775</v>
      </c>
      <c r="HW18" s="13">
        <f>'Consolidated RIN data'!HW73+'Consolidated RIN data'!HW77</f>
        <v>4874</v>
      </c>
      <c r="HX18" s="13">
        <f>'Consolidated RIN data'!HX73+'Consolidated RIN data'!HX77</f>
        <v>6198</v>
      </c>
      <c r="HY18" s="13">
        <f>'Consolidated RIN data'!HY73+'Consolidated RIN data'!HY77</f>
        <v>6385</v>
      </c>
      <c r="HZ18" s="13">
        <f>'Consolidated RIN data'!HZ73+'Consolidated RIN data'!HZ77</f>
        <v>6585</v>
      </c>
      <c r="IA18" s="13">
        <f>'Consolidated RIN data'!IA73+'Consolidated RIN data'!IA77</f>
        <v>6912</v>
      </c>
      <c r="IB18" s="13">
        <f>'Consolidated RIN data'!IB73+'Consolidated RIN data'!IB77</f>
        <v>7148</v>
      </c>
      <c r="IC18" s="13">
        <f>'Consolidated RIN data'!IC73+'Consolidated RIN data'!IC77</f>
        <v>7264</v>
      </c>
      <c r="ID18" s="13">
        <f>'Consolidated RIN data'!ID73+'Consolidated RIN data'!ID77</f>
        <v>7605</v>
      </c>
      <c r="IE18" s="13">
        <f>'Consolidated RIN data'!IE73+'Consolidated RIN data'!IE77</f>
        <v>7877</v>
      </c>
      <c r="IF18" s="13">
        <f>'Consolidated RIN data'!IF73+'Consolidated RIN data'!IF77</f>
        <v>7997.1180000000004</v>
      </c>
      <c r="IG18" s="13">
        <f>'Consolidated RIN data'!IG73+'Consolidated RIN data'!IG77</f>
        <v>8044.8959999999997</v>
      </c>
      <c r="IH18" s="13">
        <f>'Consolidated RIN data'!IH73+'Consolidated RIN data'!IH77</f>
        <v>8140.1580000000004</v>
      </c>
      <c r="II18" s="13">
        <f>'Consolidated RIN data'!II73+'Consolidated RIN data'!II77</f>
        <v>8308.9599999999991</v>
      </c>
      <c r="IJ18" s="13">
        <f>'Consolidated RIN data'!IJ73+'Consolidated RIN data'!IJ77</f>
        <v>8496.33</v>
      </c>
      <c r="IK18" s="13">
        <f>'Consolidated RIN data'!IK73+'Consolidated RIN data'!IK77</f>
        <v>8610.9520000000011</v>
      </c>
      <c r="IL18" s="13">
        <f>'Consolidated RIN data'!IL73+'Consolidated RIN data'!IL77</f>
        <v>8677.741</v>
      </c>
      <c r="IM18" s="13">
        <f>'Consolidated RIN data'!IM73+'Consolidated RIN data'!IM77</f>
        <v>8966.5</v>
      </c>
      <c r="IN18" s="13">
        <f>'Consolidated RIN data'!IN73+'Consolidated RIN data'!IN77</f>
        <v>9082.3469999999998</v>
      </c>
      <c r="IO18" s="13">
        <f>'Consolidated RIN data'!IO73+'Consolidated RIN data'!IO77</f>
        <v>9236.85</v>
      </c>
      <c r="IP18" s="13">
        <f>'Consolidated RIN data'!IP73+'Consolidated RIN data'!IP77</f>
        <v>9345.3829999999998</v>
      </c>
    </row>
    <row r="19" spans="1:250" s="8" customFormat="1">
      <c r="B19" s="10" t="s">
        <v>30</v>
      </c>
      <c r="C19" s="8" t="s">
        <v>19</v>
      </c>
      <c r="D19" s="13">
        <f>'Consolidated RIN data'!D10+'Consolidated RIN data'!D11</f>
        <v>1690.7</v>
      </c>
      <c r="E19" s="13">
        <f>'Consolidated RIN data'!E10+'Consolidated RIN data'!E11</f>
        <v>1760.7</v>
      </c>
      <c r="F19" s="13">
        <f>'Consolidated RIN data'!F10+'Consolidated RIN data'!F11</f>
        <v>1819.7</v>
      </c>
      <c r="G19" s="13">
        <f>'Consolidated RIN data'!G10+'Consolidated RIN data'!G11</f>
        <v>1890.7</v>
      </c>
      <c r="H19" s="13">
        <f>'Consolidated RIN data'!H10+'Consolidated RIN data'!H11</f>
        <v>1945.7</v>
      </c>
      <c r="I19" s="13">
        <f>'Consolidated RIN data'!I10+'Consolidated RIN data'!I11</f>
        <v>1979.7</v>
      </c>
      <c r="J19" s="13">
        <f>'Consolidated RIN data'!J10+'Consolidated RIN data'!J11</f>
        <v>2001.7</v>
      </c>
      <c r="K19" s="13">
        <f>'Consolidated RIN data'!K10+'Consolidated RIN data'!K11</f>
        <v>2081.1</v>
      </c>
      <c r="L19" s="13">
        <f>'Consolidated RIN data'!L10+'Consolidated RIN data'!L11</f>
        <v>2128.7739999999999</v>
      </c>
      <c r="M19" s="13">
        <f>'Consolidated RIN data'!M10+'Consolidated RIN data'!M11</f>
        <v>2179.7149999999997</v>
      </c>
      <c r="N19" s="13">
        <f>'Consolidated RIN data'!N10+'Consolidated RIN data'!N11</f>
        <v>2226.0709999999999</v>
      </c>
      <c r="O19" s="13">
        <f>'Consolidated RIN data'!O10+'Consolidated RIN data'!O11</f>
        <v>2229.9169999999999</v>
      </c>
      <c r="P19" s="13">
        <f>'Consolidated RIN data'!P10+'Consolidated RIN data'!P11</f>
        <v>2274.6999999999998</v>
      </c>
      <c r="Q19" s="13">
        <f>'Consolidated RIN data'!Q10+'Consolidated RIN data'!Q11</f>
        <v>2398.4649999999997</v>
      </c>
      <c r="R19" s="13">
        <f>'Consolidated RIN data'!R10+'Consolidated RIN data'!R11</f>
        <v>2368.2050000000004</v>
      </c>
      <c r="S19" s="13">
        <f>'Consolidated RIN data'!S10+'Consolidated RIN data'!S11</f>
        <v>2417.0510000000004</v>
      </c>
      <c r="T19" s="13">
        <f>'Consolidated RIN data'!T10+'Consolidated RIN data'!T11</f>
        <v>2450.7269999999999</v>
      </c>
      <c r="U19" s="13">
        <f>'Consolidated RIN data'!U10+'Consolidated RIN data'!U11</f>
        <v>2479.4899999999998</v>
      </c>
      <c r="V19" s="13">
        <f>'Consolidated RIN data'!V10+'Consolidated RIN data'!V11</f>
        <v>2482.33</v>
      </c>
      <c r="W19" s="13">
        <f>'Consolidated RIN data'!W10+'Consolidated RIN data'!W11</f>
        <v>14313.597309790001</v>
      </c>
      <c r="X19" s="13">
        <f>'Consolidated RIN data'!X10+'Consolidated RIN data'!X11</f>
        <v>14983.697521709999</v>
      </c>
      <c r="Y19" s="13">
        <f>'Consolidated RIN data'!Y10+'Consolidated RIN data'!Y11</f>
        <v>15450.88567143</v>
      </c>
      <c r="Z19" s="13">
        <f>'Consolidated RIN data'!Z10+'Consolidated RIN data'!Z11</f>
        <v>15789.574750180002</v>
      </c>
      <c r="AA19" s="13">
        <f>'Consolidated RIN data'!AA10+'Consolidated RIN data'!AA11</f>
        <v>16221.42951894</v>
      </c>
      <c r="AB19" s="13">
        <f>'Consolidated RIN data'!AB10+'Consolidated RIN data'!AB11</f>
        <v>16208.550313289999</v>
      </c>
      <c r="AC19" s="13">
        <f>'Consolidated RIN data'!AC10+'Consolidated RIN data'!AC11</f>
        <v>16576.521876890001</v>
      </c>
      <c r="AD19" s="13">
        <f>'Consolidated RIN data'!AD10+'Consolidated RIN data'!AD11</f>
        <v>16565.10655</v>
      </c>
      <c r="AE19" s="13">
        <f>'Consolidated RIN data'!AE10+'Consolidated RIN data'!AE11</f>
        <v>16936.440000000002</v>
      </c>
      <c r="AF19" s="13">
        <f>'Consolidated RIN data'!AF10+'Consolidated RIN data'!AF11</f>
        <v>17201.409</v>
      </c>
      <c r="AG19" s="13">
        <f>'Consolidated RIN data'!AG10+'Consolidated RIN data'!AG11</f>
        <v>17737.343608200001</v>
      </c>
      <c r="AH19" s="13">
        <f>'Consolidated RIN data'!AH10+'Consolidated RIN data'!AH11</f>
        <v>17168.183293400001</v>
      </c>
      <c r="AI19" s="13">
        <f>'Consolidated RIN data'!AI10+'Consolidated RIN data'!AI11</f>
        <v>17486</v>
      </c>
      <c r="AJ19" s="13">
        <f>'Consolidated RIN data'!AJ10+'Consolidated RIN data'!AJ11</f>
        <v>17818</v>
      </c>
      <c r="AK19" s="13">
        <f>'Consolidated RIN data'!AK10+'Consolidated RIN data'!AK11</f>
        <v>17734</v>
      </c>
      <c r="AL19" s="13">
        <f>'Consolidated RIN data'!AL10+'Consolidated RIN data'!AL11</f>
        <v>18013</v>
      </c>
      <c r="AM19" s="13">
        <f>'Consolidated RIN data'!AM10+'Consolidated RIN data'!AM11</f>
        <v>18278.55</v>
      </c>
      <c r="AN19" s="13">
        <f>'Consolidated RIN data'!AN10+'Consolidated RIN data'!AN11</f>
        <v>18506.830000000002</v>
      </c>
      <c r="AO19" s="13">
        <f>'Consolidated RIN data'!AO10+'Consolidated RIN data'!AO11</f>
        <v>18712.77</v>
      </c>
      <c r="AP19" s="13">
        <f>'Consolidated RIN data'!AP10+'Consolidated RIN data'!AP11</f>
        <v>3599.41</v>
      </c>
      <c r="AQ19" s="13">
        <f>'Consolidated RIN data'!AQ10+'Consolidated RIN data'!AQ11</f>
        <v>3644.66517393</v>
      </c>
      <c r="AR19" s="13">
        <f>'Consolidated RIN data'!AR10+'Consolidated RIN data'!AR11</f>
        <v>3891.0099999999998</v>
      </c>
      <c r="AS19" s="13">
        <f>'Consolidated RIN data'!AS10+'Consolidated RIN data'!AS11</f>
        <v>3967.8889384600002</v>
      </c>
      <c r="AT19" s="13">
        <f>'Consolidated RIN data'!AT10+'Consolidated RIN data'!AT11</f>
        <v>4047.99</v>
      </c>
      <c r="AU19" s="13">
        <f>'Consolidated RIN data'!AU10+'Consolidated RIN data'!AU11</f>
        <v>4088.39</v>
      </c>
      <c r="AV19" s="13">
        <f>'Consolidated RIN data'!AV10+'Consolidated RIN data'!AV11</f>
        <v>4142.01</v>
      </c>
      <c r="AW19" s="13">
        <f>'Consolidated RIN data'!AW10+'Consolidated RIN data'!AW11</f>
        <v>4250.71</v>
      </c>
      <c r="AX19" s="13">
        <f>'Consolidated RIN data'!AX10+'Consolidated RIN data'!AX11</f>
        <v>4341.49</v>
      </c>
      <c r="AY19" s="13">
        <f>'Consolidated RIN data'!AY10+'Consolidated RIN data'!AY11</f>
        <v>4429.3</v>
      </c>
      <c r="AZ19" s="13">
        <f>'Consolidated RIN data'!AZ10+'Consolidated RIN data'!AZ11</f>
        <v>4522</v>
      </c>
      <c r="BA19" s="13">
        <f>'Consolidated RIN data'!BA10+'Consolidated RIN data'!BA11</f>
        <v>4617.7299999999996</v>
      </c>
      <c r="BB19" s="13">
        <f>'Consolidated RIN data'!BB10+'Consolidated RIN data'!BB11</f>
        <v>4673.0427520000003</v>
      </c>
      <c r="BC19" s="13">
        <f>'Consolidated RIN data'!BC10+'Consolidated RIN data'!BC11</f>
        <v>4826.8029999999999</v>
      </c>
      <c r="BD19" s="13">
        <f>'Consolidated RIN data'!BD10+'Consolidated RIN data'!BD11</f>
        <v>4786.0829999999996</v>
      </c>
      <c r="BE19" s="13">
        <f>'Consolidated RIN data'!BE10+'Consolidated RIN data'!BE11</f>
        <v>4734.2880000000005</v>
      </c>
      <c r="BF19" s="13">
        <f>'Consolidated RIN data'!BF10+'Consolidated RIN data'!BF11</f>
        <v>4827.8470000000007</v>
      </c>
      <c r="BG19" s="13">
        <f>'Consolidated RIN data'!BG10+'Consolidated RIN data'!BG11</f>
        <v>4877.1260000000002</v>
      </c>
      <c r="BH19" s="13">
        <f>'Consolidated RIN data'!BH10+'Consolidated RIN data'!BH11</f>
        <v>5110.2699999999995</v>
      </c>
      <c r="BI19" s="13">
        <f>'Consolidated RIN data'!BI10+'Consolidated RIN data'!BI11</f>
        <v>8353.244999999999</v>
      </c>
      <c r="BJ19" s="13">
        <f>'Consolidated RIN data'!BJ10+'Consolidated RIN data'!BJ11</f>
        <v>8676.3169999999991</v>
      </c>
      <c r="BK19" s="13">
        <f>'Consolidated RIN data'!BK10+'Consolidated RIN data'!BK11</f>
        <v>9014.8770000000004</v>
      </c>
      <c r="BL19" s="13">
        <f>'Consolidated RIN data'!BL10+'Consolidated RIN data'!BL11</f>
        <v>9266.0069999999996</v>
      </c>
      <c r="BM19" s="13">
        <f>'Consolidated RIN data'!BM10+'Consolidated RIN data'!BM11</f>
        <v>9496.5589999999993</v>
      </c>
      <c r="BN19" s="13">
        <f>'Consolidated RIN data'!BN10+'Consolidated RIN data'!BN11</f>
        <v>9755.93</v>
      </c>
      <c r="BO19" s="13">
        <f>'Consolidated RIN data'!BO10+'Consolidated RIN data'!BO11</f>
        <v>9973.0589999999993</v>
      </c>
      <c r="BP19" s="13">
        <f>'Consolidated RIN data'!BP10+'Consolidated RIN data'!BP11</f>
        <v>10189.263000000001</v>
      </c>
      <c r="BQ19" s="13">
        <f>'Consolidated RIN data'!BQ10+'Consolidated RIN data'!BQ11</f>
        <v>10428.803</v>
      </c>
      <c r="BR19" s="13">
        <f>'Consolidated RIN data'!BR10+'Consolidated RIN data'!BR11</f>
        <v>10384.831</v>
      </c>
      <c r="BS19" s="13">
        <f>'Consolidated RIN data'!BS10+'Consolidated RIN data'!BS11</f>
        <v>10876.155999999999</v>
      </c>
      <c r="BT19" s="13">
        <f>'Consolidated RIN data'!BT10+'Consolidated RIN data'!BT11</f>
        <v>11062.101999999999</v>
      </c>
      <c r="BU19" s="13">
        <f>'Consolidated RIN data'!BU10+'Consolidated RIN data'!BU11</f>
        <v>11377.252999999999</v>
      </c>
      <c r="BV19" s="13">
        <f>'Consolidated RIN data'!BV10+'Consolidated RIN data'!BV11</f>
        <v>11734.54185333333</v>
      </c>
      <c r="BW19" s="13">
        <f>'Consolidated RIN data'!BW10+'Consolidated RIN data'!BW11</f>
        <v>11900.354499999405</v>
      </c>
      <c r="BX19" s="13">
        <f>'Consolidated RIN data'!BX10+'Consolidated RIN data'!BX11</f>
        <v>12137</v>
      </c>
      <c r="BY19" s="13">
        <f>'Consolidated RIN data'!BY10+'Consolidated RIN data'!BY11</f>
        <v>12166.177</v>
      </c>
      <c r="BZ19" s="13">
        <f>'Consolidated RIN data'!BZ10+'Consolidated RIN data'!BZ11</f>
        <v>12874.657000000001</v>
      </c>
      <c r="CA19" s="13">
        <f>'Consolidated RIN data'!CA10+'Consolidated RIN data'!CA11</f>
        <v>12867.587000000001</v>
      </c>
      <c r="CB19" s="13">
        <f>'Consolidated RIN data'!CB10+'Consolidated RIN data'!CB11</f>
        <v>11494</v>
      </c>
      <c r="CC19" s="13">
        <f>'Consolidated RIN data'!CC10+'Consolidated RIN data'!CC11</f>
        <v>12305</v>
      </c>
      <c r="CD19" s="13">
        <f>'Consolidated RIN data'!CD10+'Consolidated RIN data'!CD11</f>
        <v>13120</v>
      </c>
      <c r="CE19" s="13">
        <f>'Consolidated RIN data'!CE10+'Consolidated RIN data'!CE11</f>
        <v>14056</v>
      </c>
      <c r="CF19" s="13">
        <f>'Consolidated RIN data'!CF10+'Consolidated RIN data'!CF11</f>
        <v>14664.5</v>
      </c>
      <c r="CG19" s="13">
        <f>'Consolidated RIN data'!CG10+'Consolidated RIN data'!CG11</f>
        <v>15115</v>
      </c>
      <c r="CH19" s="13">
        <f>'Consolidated RIN data'!CH10+'Consolidated RIN data'!CH11</f>
        <v>15550</v>
      </c>
      <c r="CI19" s="13">
        <f>'Consolidated RIN data'!CI10+'Consolidated RIN data'!CI11</f>
        <v>15837.9</v>
      </c>
      <c r="CJ19" s="13">
        <f>'Consolidated RIN data'!CJ10+'Consolidated RIN data'!CJ11</f>
        <v>16084.081</v>
      </c>
      <c r="CK19" s="13">
        <f>'Consolidated RIN data'!CK10+'Consolidated RIN data'!CK11</f>
        <v>16359.976000000001</v>
      </c>
      <c r="CL19" s="13">
        <f>'Consolidated RIN data'!CL10+'Consolidated RIN data'!CL11</f>
        <v>16662.850720549999</v>
      </c>
      <c r="CM19" s="13">
        <f>'Consolidated RIN data'!CM10+'Consolidated RIN data'!CM11</f>
        <v>17161</v>
      </c>
      <c r="CN19" s="13">
        <f>'Consolidated RIN data'!CN10+'Consolidated RIN data'!CN11</f>
        <v>17546</v>
      </c>
      <c r="CO19" s="13">
        <f>'Consolidated RIN data'!CO10+'Consolidated RIN data'!CO11</f>
        <v>17851</v>
      </c>
      <c r="CP19" s="13">
        <f>'Consolidated RIN data'!CP10+'Consolidated RIN data'!CP11</f>
        <v>18230.5</v>
      </c>
      <c r="CQ19" s="13">
        <f>'Consolidated RIN data'!CQ10+'Consolidated RIN data'!CQ11</f>
        <v>18527</v>
      </c>
      <c r="CR19" s="13">
        <f>'Consolidated RIN data'!CR10+'Consolidated RIN data'!CR11</f>
        <v>18732</v>
      </c>
      <c r="CS19" s="13">
        <f>'Consolidated RIN data'!CS10+'Consolidated RIN data'!CS11</f>
        <v>18999.5</v>
      </c>
      <c r="CT19" s="13">
        <f>'Consolidated RIN data'!CT10+'Consolidated RIN data'!CT11</f>
        <v>16879</v>
      </c>
      <c r="CU19" s="13">
        <f>'Consolidated RIN data'!CU10+'Consolidated RIN data'!CU11</f>
        <v>7766.8499999999995</v>
      </c>
      <c r="CV19" s="13">
        <f>'Consolidated RIN data'!CV10+'Consolidated RIN data'!CV11</f>
        <v>7953.1489999999994</v>
      </c>
      <c r="CW19" s="13">
        <f>'Consolidated RIN data'!CW10+'Consolidated RIN data'!CW11</f>
        <v>8260.2849999999999</v>
      </c>
      <c r="CX19" s="13">
        <f>'Consolidated RIN data'!CX10+'Consolidated RIN data'!CX11</f>
        <v>8488.0550000000003</v>
      </c>
      <c r="CY19" s="13">
        <f>'Consolidated RIN data'!CY10+'Consolidated RIN data'!CY11</f>
        <v>8710.89</v>
      </c>
      <c r="CZ19" s="13">
        <f>'Consolidated RIN data'!CZ10+'Consolidated RIN data'!CZ11</f>
        <v>8738.2039999999997</v>
      </c>
      <c r="DA19" s="13">
        <f>'Consolidated RIN data'!DA10+'Consolidated RIN data'!DA11</f>
        <v>8964.009</v>
      </c>
      <c r="DB19" s="13">
        <f>'Consolidated RIN data'!DB10+'Consolidated RIN data'!DB11</f>
        <v>9340.0789999999997</v>
      </c>
      <c r="DC19" s="13">
        <f>'Consolidated RIN data'!DC10+'Consolidated RIN data'!DC11</f>
        <v>9958.6849999999995</v>
      </c>
      <c r="DD19" s="13">
        <f>'Consolidated RIN data'!DD10+'Consolidated RIN data'!DD11</f>
        <v>10156.624716799999</v>
      </c>
      <c r="DE19" s="13">
        <f>'Consolidated RIN data'!DE10+'Consolidated RIN data'!DE11</f>
        <v>10542.16260786</v>
      </c>
      <c r="DF19" s="13">
        <f>'Consolidated RIN data'!DF10+'Consolidated RIN data'!DF11</f>
        <v>11227.281000000001</v>
      </c>
      <c r="DG19" s="13">
        <f>'Consolidated RIN data'!DG10+'Consolidated RIN data'!DG11</f>
        <v>11523.411608222219</v>
      </c>
      <c r="DH19" s="13">
        <f>'Consolidated RIN data'!DH10+'Consolidated RIN data'!DH11</f>
        <v>11593.851000000001</v>
      </c>
      <c r="DI19" s="13">
        <f>'Consolidated RIN data'!DI10+'Consolidated RIN data'!DI11</f>
        <v>11616.4</v>
      </c>
      <c r="DJ19" s="13">
        <f>'Consolidated RIN data'!DJ10+'Consolidated RIN data'!DJ11</f>
        <v>11608.83</v>
      </c>
      <c r="DK19" s="13">
        <f>'Consolidated RIN data'!DK10+'Consolidated RIN data'!DK11</f>
        <v>11738.75</v>
      </c>
      <c r="DL19" s="13">
        <f>'Consolidated RIN data'!DL10+'Consolidated RIN data'!DL11</f>
        <v>12405.6</v>
      </c>
      <c r="DM19" s="13">
        <f>'Consolidated RIN data'!DM10+'Consolidated RIN data'!DM11</f>
        <v>10347.93</v>
      </c>
      <c r="DN19" s="13">
        <f>'Consolidated RIN data'!DN10+'Consolidated RIN data'!DN11</f>
        <v>8211.0429999999997</v>
      </c>
      <c r="DO19" s="13">
        <f>'Consolidated RIN data'!DO10+'Consolidated RIN data'!DO11</f>
        <v>8676.4419999999991</v>
      </c>
      <c r="DP19" s="13">
        <f>'Consolidated RIN data'!DP10+'Consolidated RIN data'!DP11</f>
        <v>9125.6545000000006</v>
      </c>
      <c r="DQ19" s="13">
        <f>'Consolidated RIN data'!DQ10+'Consolidated RIN data'!DQ11</f>
        <v>9514.8759999999984</v>
      </c>
      <c r="DR19" s="13">
        <f>'Consolidated RIN data'!DR10+'Consolidated RIN data'!DR11</f>
        <v>9918.3040000000001</v>
      </c>
      <c r="DS19" s="13">
        <f>'Consolidated RIN data'!DS10+'Consolidated RIN data'!DS11</f>
        <v>9942.6949999999997</v>
      </c>
      <c r="DT19" s="13">
        <f>'Consolidated RIN data'!DT10+'Consolidated RIN data'!DT11</f>
        <v>9943.3209999999999</v>
      </c>
      <c r="DU19" s="13">
        <f>'Consolidated RIN data'!DU10+'Consolidated RIN data'!DU11</f>
        <v>9943.5839999999989</v>
      </c>
      <c r="DV19" s="13">
        <f>'Consolidated RIN data'!DV10+'Consolidated RIN data'!DV11</f>
        <v>10774.179</v>
      </c>
      <c r="DW19" s="13">
        <f>'Consolidated RIN data'!DW10+'Consolidated RIN data'!DW11</f>
        <v>10390.044</v>
      </c>
      <c r="DX19" s="13">
        <f>'Consolidated RIN data'!DX10+'Consolidated RIN data'!DX11</f>
        <v>10786.7245</v>
      </c>
      <c r="DY19" s="13">
        <f>'Consolidated RIN data'!DY10+'Consolidated RIN data'!DY11</f>
        <v>10756.05503</v>
      </c>
      <c r="DZ19" s="13">
        <f>'Consolidated RIN data'!DZ10+'Consolidated RIN data'!DZ11</f>
        <v>10862.2675</v>
      </c>
      <c r="EA19" s="13">
        <f>'Consolidated RIN data'!EA10+'Consolidated RIN data'!EA11</f>
        <v>11166.906000000001</v>
      </c>
      <c r="EB19" s="13">
        <f>'Consolidated RIN data'!EB10+'Consolidated RIN data'!EB11</f>
        <v>11453.960999999999</v>
      </c>
      <c r="EC19" s="13">
        <f>'Consolidated RIN data'!EC10+'Consolidated RIN data'!EC11</f>
        <v>11661.001</v>
      </c>
      <c r="ED19" s="13">
        <f>'Consolidated RIN data'!ED10+'Consolidated RIN data'!ED11</f>
        <v>11830.218999999999</v>
      </c>
      <c r="EE19" s="13">
        <f>'Consolidated RIN data'!EE10+'Consolidated RIN data'!EE11</f>
        <v>12264.822</v>
      </c>
      <c r="EF19" s="13">
        <f>'Consolidated RIN data'!EF10+'Consolidated RIN data'!EF11</f>
        <v>12492.813</v>
      </c>
      <c r="EG19" s="13">
        <f>'Consolidated RIN data'!EG10+'Consolidated RIN data'!EG11</f>
        <v>1997.7426480199999</v>
      </c>
      <c r="EH19" s="13">
        <f>'Consolidated RIN data'!EH10+'Consolidated RIN data'!EH11</f>
        <v>2044.84066489</v>
      </c>
      <c r="EI19" s="13">
        <f>'Consolidated RIN data'!EI10+'Consolidated RIN data'!EI11</f>
        <v>2218.7505555499997</v>
      </c>
      <c r="EJ19" s="13">
        <f>'Consolidated RIN data'!EJ10+'Consolidated RIN data'!EJ11</f>
        <v>2327.3675111100001</v>
      </c>
      <c r="EK19" s="13">
        <f>'Consolidated RIN data'!EK10+'Consolidated RIN data'!EK11</f>
        <v>2288.2424222199998</v>
      </c>
      <c r="EL19" s="13">
        <f>'Consolidated RIN data'!EL10+'Consolidated RIN data'!EL11</f>
        <v>2567.1729444399998</v>
      </c>
      <c r="EM19" s="13">
        <f>'Consolidated RIN data'!EM10+'Consolidated RIN data'!EM11</f>
        <v>2580.7885888800001</v>
      </c>
      <c r="EN19" s="13">
        <f>'Consolidated RIN data'!EN10+'Consolidated RIN data'!EN11</f>
        <v>2658.10126666</v>
      </c>
      <c r="EO19" s="13">
        <f>'Consolidated RIN data'!EO10+'Consolidated RIN data'!EO11</f>
        <v>2716.39128888</v>
      </c>
      <c r="EP19" s="13">
        <f>'Consolidated RIN data'!EP10+'Consolidated RIN data'!EP11</f>
        <v>2790.9850000000001</v>
      </c>
      <c r="EQ19" s="13">
        <f>'Consolidated RIN data'!EQ10+'Consolidated RIN data'!EQ11</f>
        <v>2851.7233045800003</v>
      </c>
      <c r="ER19" s="13">
        <f>'Consolidated RIN data'!ER10+'Consolidated RIN data'!ER11</f>
        <v>2897.7370223499997</v>
      </c>
      <c r="ES19" s="13">
        <f>'Consolidated RIN data'!ES10+'Consolidated RIN data'!ES11</f>
        <v>2951.2948724192902</v>
      </c>
      <c r="ET19" s="13">
        <f>'Consolidated RIN data'!ET10+'Consolidated RIN data'!ET11</f>
        <v>3054.3317300000003</v>
      </c>
      <c r="EU19" s="13">
        <f>'Consolidated RIN data'!EU10+'Consolidated RIN data'!EU11</f>
        <v>3148.1403</v>
      </c>
      <c r="EV19" s="13">
        <f>'Consolidated RIN data'!EV10+'Consolidated RIN data'!EV11</f>
        <v>3142.5630000000001</v>
      </c>
      <c r="EW19" s="13">
        <f>'Consolidated RIN data'!EW10+'Consolidated RIN data'!EW11</f>
        <v>3218.8423700000003</v>
      </c>
      <c r="EX19" s="13">
        <f>'Consolidated RIN data'!EX10+'Consolidated RIN data'!EX11</f>
        <v>3308.8296600000003</v>
      </c>
      <c r="EY19" s="13">
        <f>'Consolidated RIN data'!EY10+'Consolidated RIN data'!EY11</f>
        <v>3422.4540899999997</v>
      </c>
      <c r="EZ19" s="13">
        <f>'Consolidated RIN data'!EZ10+'Consolidated RIN data'!EZ11</f>
        <v>5639.2730000000001</v>
      </c>
      <c r="FA19" s="13">
        <f>'Consolidated RIN data'!FA10+'Consolidated RIN data'!FA11</f>
        <v>5816.3036811300008</v>
      </c>
      <c r="FB19" s="13">
        <f>'Consolidated RIN data'!FB10+'Consolidated RIN data'!FB11</f>
        <v>6058.6319999999996</v>
      </c>
      <c r="FC19" s="13">
        <f>'Consolidated RIN data'!FC10+'Consolidated RIN data'!FC11</f>
        <v>6332.6450000000004</v>
      </c>
      <c r="FD19" s="13">
        <f>'Consolidated RIN data'!FD10+'Consolidated RIN data'!FD11</f>
        <v>6536.6140000000005</v>
      </c>
      <c r="FE19" s="13">
        <f>'Consolidated RIN data'!FE10+'Consolidated RIN data'!FE11</f>
        <v>6639.3740000000007</v>
      </c>
      <c r="FF19" s="13">
        <f>'Consolidated RIN data'!FF10+'Consolidated RIN data'!FF11</f>
        <v>6791.6719999999996</v>
      </c>
      <c r="FG19" s="13">
        <f>'Consolidated RIN data'!FG10+'Consolidated RIN data'!FG11</f>
        <v>6992.4270000000006</v>
      </c>
      <c r="FH19" s="13">
        <f>'Consolidated RIN data'!FH10+'Consolidated RIN data'!FH11</f>
        <v>7146.79</v>
      </c>
      <c r="FI19" s="13">
        <f>'Consolidated RIN data'!FI10+'Consolidated RIN data'!FI11</f>
        <v>7301.0300000000007</v>
      </c>
      <c r="FJ19" s="13">
        <f>'Consolidated RIN data'!FJ10+'Consolidated RIN data'!FJ11</f>
        <v>7463</v>
      </c>
      <c r="FK19" s="13">
        <f>'Consolidated RIN data'!FK10+'Consolidated RIN data'!FK11</f>
        <v>7912.5199999999995</v>
      </c>
      <c r="FL19" s="13">
        <f>'Consolidated RIN data'!FL10+'Consolidated RIN data'!FL11</f>
        <v>8098.2551919999996</v>
      </c>
      <c r="FM19" s="13">
        <f>'Consolidated RIN data'!FM10+'Consolidated RIN data'!FM11</f>
        <v>8298.6859999999997</v>
      </c>
      <c r="FN19" s="13">
        <f>'Consolidated RIN data'!FN10+'Consolidated RIN data'!FN11</f>
        <v>8591.9290000000001</v>
      </c>
      <c r="FO19" s="13">
        <f>'Consolidated RIN data'!FO10+'Consolidated RIN data'!FO11</f>
        <v>8483.9009999999998</v>
      </c>
      <c r="FP19" s="13">
        <f>'Consolidated RIN data'!FP10+'Consolidated RIN data'!FP11</f>
        <v>8719.39</v>
      </c>
      <c r="FQ19" s="13">
        <f>'Consolidated RIN data'!FQ10+'Consolidated RIN data'!FQ11</f>
        <v>9003.4800000000014</v>
      </c>
      <c r="FR19" s="13">
        <f>'Consolidated RIN data'!FR10+'Consolidated RIN data'!FR11</f>
        <v>9278.5700000000015</v>
      </c>
      <c r="FS19" s="13">
        <f>'Consolidated RIN data'!FS10+'Consolidated RIN data'!FS11</f>
        <v>7197.8</v>
      </c>
      <c r="FT19" s="13">
        <f>'Consolidated RIN data'!FT10+'Consolidated RIN data'!FT11</f>
        <v>7612.9000000000005</v>
      </c>
      <c r="FU19" s="13">
        <f>'Consolidated RIN data'!FU10+'Consolidated RIN data'!FU11</f>
        <v>7878.8</v>
      </c>
      <c r="FV19" s="13">
        <f>'Consolidated RIN data'!FV10+'Consolidated RIN data'!FV11</f>
        <v>8100.5999999999995</v>
      </c>
      <c r="FW19" s="13">
        <f>'Consolidated RIN data'!FW10+'Consolidated RIN data'!FW11</f>
        <v>8434.7999999999993</v>
      </c>
      <c r="FX19" s="13">
        <f>'Consolidated RIN data'!FX10+'Consolidated RIN data'!FX11</f>
        <v>8800.7999999999993</v>
      </c>
      <c r="FY19" s="13">
        <f>'Consolidated RIN data'!FY10+'Consolidated RIN data'!FY11</f>
        <v>9088.6</v>
      </c>
      <c r="FZ19" s="13">
        <f>'Consolidated RIN data'!FZ10+'Consolidated RIN data'!FZ11</f>
        <v>9264.3000000000011</v>
      </c>
      <c r="GA19" s="13">
        <f>'Consolidated RIN data'!GA10+'Consolidated RIN data'!GA11</f>
        <v>9440.3889999999992</v>
      </c>
      <c r="GB19" s="13">
        <f>'Consolidated RIN data'!GB10+'Consolidated RIN data'!GB11</f>
        <v>9635.8074683400009</v>
      </c>
      <c r="GC19" s="13">
        <f>'Consolidated RIN data'!GC10+'Consolidated RIN data'!GC11</f>
        <v>9719.9234125000003</v>
      </c>
      <c r="GD19" s="13">
        <f>'Consolidated RIN data'!GD10+'Consolidated RIN data'!GD11</f>
        <v>9795.1777999999995</v>
      </c>
      <c r="GE19" s="13">
        <f>'Consolidated RIN data'!GE10+'Consolidated RIN data'!GE11</f>
        <v>9938.8475179999987</v>
      </c>
      <c r="GF19" s="13">
        <f>'Consolidated RIN data'!GF10+'Consolidated RIN data'!GF11</f>
        <v>9963.3224199999986</v>
      </c>
      <c r="GG19" s="13">
        <f>'Consolidated RIN data'!GG10+'Consolidated RIN data'!GG11</f>
        <v>10079.260117</v>
      </c>
      <c r="GH19" s="13">
        <f>'Consolidated RIN data'!GH10+'Consolidated RIN data'!GH11</f>
        <v>10055.7667</v>
      </c>
      <c r="GI19" s="13">
        <f>'Consolidated RIN data'!GI10+'Consolidated RIN data'!GI11</f>
        <v>10233.58</v>
      </c>
      <c r="GJ19" s="13">
        <f>'Consolidated RIN data'!GJ10+'Consolidated RIN data'!GJ11</f>
        <v>10397.289999999999</v>
      </c>
      <c r="GK19" s="13">
        <f>'Consolidated RIN data'!GK10+'Consolidated RIN data'!GK11</f>
        <v>10600.34</v>
      </c>
      <c r="GL19" s="13">
        <f>'Consolidated RIN data'!GL10+'Consolidated RIN data'!GL11</f>
        <v>4216.7359999999999</v>
      </c>
      <c r="GM19" s="13">
        <f>'Consolidated RIN data'!GM10+'Consolidated RIN data'!GM11</f>
        <v>4593.8689999999997</v>
      </c>
      <c r="GN19" s="13">
        <f>'Consolidated RIN data'!GN10+'Consolidated RIN data'!GN11</f>
        <v>4637.2469999999994</v>
      </c>
      <c r="GO19" s="13">
        <f>'Consolidated RIN data'!GO10+'Consolidated RIN data'!GO11</f>
        <v>5266.674</v>
      </c>
      <c r="GP19" s="13">
        <f>'Consolidated RIN data'!GP10+'Consolidated RIN data'!GP11</f>
        <v>5040.2240000000002</v>
      </c>
      <c r="GQ19" s="13">
        <f>'Consolidated RIN data'!GQ10+'Consolidated RIN data'!GQ11</f>
        <v>5371.5759999999991</v>
      </c>
      <c r="GR19" s="13">
        <f>'Consolidated RIN data'!GR10+'Consolidated RIN data'!GR11</f>
        <v>5359.6230000000005</v>
      </c>
      <c r="GS19" s="13">
        <f>'Consolidated RIN data'!GS10+'Consolidated RIN data'!GS11</f>
        <v>5467.7809999999999</v>
      </c>
      <c r="GT19" s="13">
        <f>'Consolidated RIN data'!GT10+'Consolidated RIN data'!GT11</f>
        <v>5595.6460000000006</v>
      </c>
      <c r="GU19" s="13">
        <f>'Consolidated RIN data'!GU10+'Consolidated RIN data'!GU11</f>
        <v>5627.51</v>
      </c>
      <c r="GV19" s="13">
        <f>'Consolidated RIN data'!GV10+'Consolidated RIN data'!GV11</f>
        <v>5841.2133333299998</v>
      </c>
      <c r="GW19" s="13">
        <f>'Consolidated RIN data'!GW10+'Consolidated RIN data'!GW11</f>
        <v>5904.5313333300001</v>
      </c>
      <c r="GX19" s="13">
        <f>'Consolidated RIN data'!GX10+'Consolidated RIN data'!GX11</f>
        <v>6187.9298799999997</v>
      </c>
      <c r="GY19" s="13">
        <f>'Consolidated RIN data'!GY10+'Consolidated RIN data'!GY11</f>
        <v>6365.9394400000001</v>
      </c>
      <c r="GZ19" s="13">
        <f>'Consolidated RIN data'!GZ10+'Consolidated RIN data'!GZ11</f>
        <v>6456.8190799999993</v>
      </c>
      <c r="HA19" s="13">
        <f>'Consolidated RIN data'!HA10+'Consolidated RIN data'!HA11</f>
        <v>6523.2312499999998</v>
      </c>
      <c r="HB19" s="13">
        <f>'Consolidated RIN data'!HB10+'Consolidated RIN data'!HB11</f>
        <v>6761.5352499999999</v>
      </c>
      <c r="HC19" s="13">
        <f>'Consolidated RIN data'!HC10+'Consolidated RIN data'!HC11</f>
        <v>6814.6090000000004</v>
      </c>
      <c r="HD19" s="13">
        <f>'Consolidated RIN data'!HD10+'Consolidated RIN data'!HD11</f>
        <v>6598.9189999999999</v>
      </c>
      <c r="HE19" s="13">
        <f>'Consolidated RIN data'!HE10+'Consolidated RIN data'!HE11</f>
        <v>2859.5710000000004</v>
      </c>
      <c r="HF19" s="13">
        <f>'Consolidated RIN data'!HF10+'Consolidated RIN data'!HF11</f>
        <v>2979.2710000000002</v>
      </c>
      <c r="HG19" s="13">
        <f>'Consolidated RIN data'!HG10+'Consolidated RIN data'!HG11</f>
        <v>3101.971</v>
      </c>
      <c r="HH19" s="13">
        <f>'Consolidated RIN data'!HH10+'Consolidated RIN data'!HH11</f>
        <v>3251.5029999999997</v>
      </c>
      <c r="HI19" s="13">
        <f>'Consolidated RIN data'!HI10+'Consolidated RIN data'!HI11</f>
        <v>3377.8809999999999</v>
      </c>
      <c r="HJ19" s="13">
        <f>'Consolidated RIN data'!HJ10+'Consolidated RIN data'!HJ11</f>
        <v>3432.9389999999999</v>
      </c>
      <c r="HK19" s="13">
        <f>'Consolidated RIN data'!HK10+'Consolidated RIN data'!HK11</f>
        <v>3579.5070000000001</v>
      </c>
      <c r="HL19" s="13">
        <f>'Consolidated RIN data'!HL10+'Consolidated RIN data'!HL11</f>
        <v>3604.915</v>
      </c>
      <c r="HM19" s="13">
        <f>'Consolidated RIN data'!HM10+'Consolidated RIN data'!HM11</f>
        <v>3738.913</v>
      </c>
      <c r="HN19" s="13">
        <f>'Consolidated RIN data'!HN10+'Consolidated RIN data'!HN11</f>
        <v>3789.7449999999999</v>
      </c>
      <c r="HO19" s="13">
        <f>'Consolidated RIN data'!HO10+'Consolidated RIN data'!HO11</f>
        <v>3820.165</v>
      </c>
      <c r="HP19" s="13">
        <f>'Consolidated RIN data'!HP10+'Consolidated RIN data'!HP11</f>
        <v>3912.6089999999999</v>
      </c>
      <c r="HQ19" s="13">
        <f>'Consolidated RIN data'!HQ10+'Consolidated RIN data'!HQ11</f>
        <v>3893.585</v>
      </c>
      <c r="HR19" s="13">
        <f>'Consolidated RIN data'!HR10+'Consolidated RIN data'!HR11</f>
        <v>4140</v>
      </c>
      <c r="HS19" s="13">
        <f>'Consolidated RIN data'!HS10+'Consolidated RIN data'!HS11</f>
        <v>4024.1888941615239</v>
      </c>
      <c r="HT19" s="13">
        <f>'Consolidated RIN data'!HT10+'Consolidated RIN data'!HT11</f>
        <v>4074.0880000000002</v>
      </c>
      <c r="HU19" s="13">
        <f>'Consolidated RIN data'!HU10+'Consolidated RIN data'!HU11</f>
        <v>4110.9670000000006</v>
      </c>
      <c r="HV19" s="13">
        <f>'Consolidated RIN data'!HV10+'Consolidated RIN data'!HV11</f>
        <v>4183.76</v>
      </c>
      <c r="HW19" s="13">
        <f>'Consolidated RIN data'!HW10+'Consolidated RIN data'!HW11</f>
        <v>4194</v>
      </c>
      <c r="HX19" s="13">
        <f>'Consolidated RIN data'!HX10+'Consolidated RIN data'!HX11</f>
        <v>3686.8480300000001</v>
      </c>
      <c r="HY19" s="13">
        <f>'Consolidated RIN data'!HY10+'Consolidated RIN data'!HY11</f>
        <v>3784.6770500000002</v>
      </c>
      <c r="HZ19" s="13">
        <f>'Consolidated RIN data'!HZ10+'Consolidated RIN data'!HZ11</f>
        <v>3909.5010884399999</v>
      </c>
      <c r="IA19" s="13">
        <f>'Consolidated RIN data'!IA10+'Consolidated RIN data'!IA11</f>
        <v>4206.0725954400004</v>
      </c>
      <c r="IB19" s="13">
        <f>'Consolidated RIN data'!IB10+'Consolidated RIN data'!IB11</f>
        <v>4401.7518474099998</v>
      </c>
      <c r="IC19" s="13">
        <f>'Consolidated RIN data'!IC10+'Consolidated RIN data'!IC11</f>
        <v>4464.9516100000001</v>
      </c>
      <c r="ID19" s="13">
        <f>'Consolidated RIN data'!ID10+'Consolidated RIN data'!ID11</f>
        <v>4763.4828099999995</v>
      </c>
      <c r="IE19" s="13">
        <f>'Consolidated RIN data'!IE10+'Consolidated RIN data'!IE11</f>
        <v>4900.5441200000005</v>
      </c>
      <c r="IF19" s="13">
        <f>'Consolidated RIN data'!IF10+'Consolidated RIN data'!IF11</f>
        <v>4937.97037</v>
      </c>
      <c r="IG19" s="13">
        <f>'Consolidated RIN data'!IG10+'Consolidated RIN data'!IG11</f>
        <v>4982.91971552</v>
      </c>
      <c r="IH19" s="13">
        <f>'Consolidated RIN data'!IH10+'Consolidated RIN data'!IH11</f>
        <v>5088.0607772399999</v>
      </c>
      <c r="II19" s="13">
        <f>'Consolidated RIN data'!II10+'Consolidated RIN data'!II11</f>
        <v>5270.6900000000005</v>
      </c>
      <c r="IJ19" s="13">
        <f>'Consolidated RIN data'!IJ10+'Consolidated RIN data'!IJ11</f>
        <v>5412.8162947999999</v>
      </c>
      <c r="IK19" s="13">
        <f>'Consolidated RIN data'!IK10+'Consolidated RIN data'!IK11</f>
        <v>5484.0060000000003</v>
      </c>
      <c r="IL19" s="13">
        <f>'Consolidated RIN data'!IL10+'Consolidated RIN data'!IL11</f>
        <v>5539.8990000000003</v>
      </c>
      <c r="IM19" s="13">
        <f>'Consolidated RIN data'!IM10+'Consolidated RIN data'!IM11</f>
        <v>5815.8379999999997</v>
      </c>
      <c r="IN19" s="13">
        <f>'Consolidated RIN data'!IN10+'Consolidated RIN data'!IN11</f>
        <v>5912.6839999999993</v>
      </c>
      <c r="IO19" s="13">
        <f>'Consolidated RIN data'!IO10+'Consolidated RIN data'!IO11</f>
        <v>6054.1390000000001</v>
      </c>
      <c r="IP19" s="13">
        <f>'Consolidated RIN data'!IP10+'Consolidated RIN data'!IP11</f>
        <v>6162.6669999999995</v>
      </c>
    </row>
    <row r="20" spans="1:250" s="8" customFormat="1">
      <c r="B20" s="10" t="s">
        <v>20</v>
      </c>
      <c r="C20" s="8" t="s">
        <v>10</v>
      </c>
      <c r="D20" s="13">
        <f ca="1">D61+D62</f>
        <v>13871.989464130125</v>
      </c>
      <c r="E20" s="13">
        <f t="shared" ref="E20:DD20" ca="1" si="325">E61+E62</f>
        <v>13978.324737344396</v>
      </c>
      <c r="F20" s="13">
        <f t="shared" ca="1" si="325"/>
        <v>15792.536837678817</v>
      </c>
      <c r="G20" s="13">
        <f t="shared" ca="1" si="325"/>
        <v>18107.931964825533</v>
      </c>
      <c r="H20" s="13">
        <f t="shared" ca="1" si="325"/>
        <v>18641.532323552216</v>
      </c>
      <c r="I20" s="13">
        <f t="shared" ca="1" si="325"/>
        <v>21608.020326876918</v>
      </c>
      <c r="J20" s="13">
        <f t="shared" ca="1" si="325"/>
        <v>22684.344146256117</v>
      </c>
      <c r="K20" s="13">
        <f t="shared" ca="1" si="325"/>
        <v>21271.174844534013</v>
      </c>
      <c r="L20" s="13">
        <f t="shared" ca="1" si="325"/>
        <v>19785.537945661097</v>
      </c>
      <c r="M20" s="13">
        <f t="shared" ca="1" si="325"/>
        <v>21731.084333091931</v>
      </c>
      <c r="N20" s="13">
        <f t="shared" ca="1" si="325"/>
        <v>19944.228360340468</v>
      </c>
      <c r="O20" s="13">
        <f t="shared" ref="O20:T20" ca="1" si="326">O61+O62</f>
        <v>20974.600920337638</v>
      </c>
      <c r="P20" s="98">
        <f t="shared" ca="1" si="326"/>
        <v>21156.262717604433</v>
      </c>
      <c r="Q20" s="98">
        <f t="shared" ca="1" si="326"/>
        <v>21343.38803435404</v>
      </c>
      <c r="R20" s="98">
        <f t="shared" ca="1" si="326"/>
        <v>19947.114113908665</v>
      </c>
      <c r="S20" s="98">
        <f t="shared" ca="1" si="326"/>
        <v>17730.063546161418</v>
      </c>
      <c r="T20" s="98">
        <f t="shared" ca="1" si="326"/>
        <v>18173.040920766329</v>
      </c>
      <c r="U20" s="98">
        <f t="shared" ref="U20" ca="1" si="327">U61+U62</f>
        <v>20134.817598870563</v>
      </c>
      <c r="V20" s="98">
        <f t="shared" ref="V20" ca="1" si="328">V61+V62</f>
        <v>25581.273353160181</v>
      </c>
      <c r="W20" s="13">
        <f t="shared" ca="1" si="325"/>
        <v>80731.719162326364</v>
      </c>
      <c r="X20" s="13">
        <f t="shared" ca="1" si="325"/>
        <v>84429.918376147543</v>
      </c>
      <c r="Y20" s="13">
        <f t="shared" ca="1" si="325"/>
        <v>100722.00435773036</v>
      </c>
      <c r="Z20" s="13">
        <f t="shared" ca="1" si="325"/>
        <v>120811.08758717455</v>
      </c>
      <c r="AA20" s="13">
        <f t="shared" ca="1" si="325"/>
        <v>120247.84067864723</v>
      </c>
      <c r="AB20" s="13">
        <f t="shared" ca="1" si="325"/>
        <v>151749.97566527384</v>
      </c>
      <c r="AC20" s="13">
        <f t="shared" ca="1" si="325"/>
        <v>164522.51876583463</v>
      </c>
      <c r="AD20" s="13">
        <f t="shared" ca="1" si="325"/>
        <v>157784.82473781906</v>
      </c>
      <c r="AE20" s="13">
        <f t="shared" ca="1" si="325"/>
        <v>147769.82107354124</v>
      </c>
      <c r="AF20" s="13">
        <f t="shared" ca="1" si="325"/>
        <v>174627.00631515236</v>
      </c>
      <c r="AG20" s="13">
        <f t="shared" ca="1" si="325"/>
        <v>146049.18435013038</v>
      </c>
      <c r="AH20" s="13">
        <f t="shared" ref="AH20:AM20" ca="1" si="329">AH61+AH62</f>
        <v>141308.95077453996</v>
      </c>
      <c r="AI20" s="13">
        <f t="shared" ca="1" si="329"/>
        <v>140541.3542024442</v>
      </c>
      <c r="AJ20" s="13">
        <f t="shared" ca="1" si="329"/>
        <v>140848.9054745278</v>
      </c>
      <c r="AK20" s="13">
        <f t="shared" ca="1" si="329"/>
        <v>129484.96167969437</v>
      </c>
      <c r="AL20" s="13">
        <f t="shared" ca="1" si="329"/>
        <v>103486.76054508513</v>
      </c>
      <c r="AM20" s="13">
        <f t="shared" ca="1" si="329"/>
        <v>110240.48562768375</v>
      </c>
      <c r="AN20" s="13">
        <f t="shared" ref="AN20" ca="1" si="330">AN61+AN62</f>
        <v>131161.48059294949</v>
      </c>
      <c r="AO20" s="13">
        <f t="shared" ref="AO20" ca="1" si="331">AO61+AO62</f>
        <v>193067.61443635204</v>
      </c>
      <c r="AP20" s="13">
        <f t="shared" ca="1" si="325"/>
        <v>8403.2381470424825</v>
      </c>
      <c r="AQ20" s="13">
        <f t="shared" ca="1" si="325"/>
        <v>9045.571554378972</v>
      </c>
      <c r="AR20" s="13">
        <f t="shared" ca="1" si="325"/>
        <v>9841.1679793873845</v>
      </c>
      <c r="AS20" s="13">
        <f t="shared" ca="1" si="325"/>
        <v>10613.017505360212</v>
      </c>
      <c r="AT20" s="13">
        <f t="shared" ca="1" si="325"/>
        <v>11622.023212045251</v>
      </c>
      <c r="AU20" s="13">
        <f t="shared" ca="1" si="325"/>
        <v>11980.899115987733</v>
      </c>
      <c r="AV20" s="13">
        <f t="shared" ca="1" si="325"/>
        <v>11963.80387126885</v>
      </c>
      <c r="AW20" s="13">
        <f t="shared" ca="1" si="325"/>
        <v>10748.15456194553</v>
      </c>
      <c r="AX20" s="13">
        <f t="shared" ca="1" si="325"/>
        <v>11060.482880125903</v>
      </c>
      <c r="AY20" s="13">
        <f t="shared" ca="1" si="325"/>
        <v>10783.25826219416</v>
      </c>
      <c r="AZ20" s="13">
        <f t="shared" ca="1" si="325"/>
        <v>10468.39532029214</v>
      </c>
      <c r="BA20" s="13">
        <f t="shared" ref="BA20:BF20" ca="1" si="332">BA61+BA62</f>
        <v>11918.254387434705</v>
      </c>
      <c r="BB20" s="13">
        <f t="shared" ca="1" si="332"/>
        <v>11320.96635848659</v>
      </c>
      <c r="BC20" s="13">
        <f t="shared" ca="1" si="332"/>
        <v>11825.320538068247</v>
      </c>
      <c r="BD20" s="13">
        <f t="shared" ca="1" si="332"/>
        <v>10554.921005116594</v>
      </c>
      <c r="BE20" s="13">
        <f t="shared" ca="1" si="332"/>
        <v>9931.7047774721632</v>
      </c>
      <c r="BF20" s="13">
        <f t="shared" ca="1" si="332"/>
        <v>10145.532113892241</v>
      </c>
      <c r="BG20" s="13">
        <f t="shared" ref="BG20" ca="1" si="333">BG61+BG62</f>
        <v>11387.290613934902</v>
      </c>
      <c r="BH20" s="13">
        <f t="shared" ref="BH20" ca="1" si="334">BH61+BH62</f>
        <v>14682.776757973514</v>
      </c>
      <c r="BI20" s="13">
        <f t="shared" ca="1" si="325"/>
        <v>50205.627547623284</v>
      </c>
      <c r="BJ20" s="13">
        <f t="shared" ca="1" si="325"/>
        <v>53122.487585681461</v>
      </c>
      <c r="BK20" s="13">
        <f t="shared" ca="1" si="325"/>
        <v>62190.703349277814</v>
      </c>
      <c r="BL20" s="13">
        <f t="shared" ca="1" si="325"/>
        <v>72991.185841446088</v>
      </c>
      <c r="BM20" s="13">
        <f t="shared" ca="1" si="325"/>
        <v>81466.182327497445</v>
      </c>
      <c r="BN20" s="13">
        <f t="shared" ca="1" si="325"/>
        <v>86101.347846633478</v>
      </c>
      <c r="BO20" s="13">
        <f t="shared" ca="1" si="325"/>
        <v>81112.26771763993</v>
      </c>
      <c r="BP20" s="13">
        <f t="shared" ca="1" si="325"/>
        <v>77623.596825284418</v>
      </c>
      <c r="BQ20" s="13">
        <f t="shared" ca="1" si="325"/>
        <v>77203.642472699707</v>
      </c>
      <c r="BR20" s="13">
        <f t="shared" ca="1" si="325"/>
        <v>74546.414290453802</v>
      </c>
      <c r="BS20" s="13">
        <f t="shared" ca="1" si="325"/>
        <v>67373.492955322086</v>
      </c>
      <c r="BT20" s="13">
        <f t="shared" ref="BT20:BY20" ca="1" si="335">BT61+BT62</f>
        <v>79569.694736888254</v>
      </c>
      <c r="BU20" s="13">
        <f t="shared" ca="1" si="335"/>
        <v>82150.004030203228</v>
      </c>
      <c r="BV20" s="13">
        <f t="shared" ca="1" si="335"/>
        <v>85694.96606934788</v>
      </c>
      <c r="BW20" s="13">
        <f t="shared" ca="1" si="335"/>
        <v>88273.825389284582</v>
      </c>
      <c r="BX20" s="13">
        <f t="shared" ca="1" si="335"/>
        <v>79210.138004857639</v>
      </c>
      <c r="BY20" s="13">
        <f t="shared" ca="1" si="335"/>
        <v>78878.010523407051</v>
      </c>
      <c r="BZ20" s="13">
        <f t="shared" ref="BZ20" ca="1" si="336">BZ61+BZ62</f>
        <v>86039.988689347563</v>
      </c>
      <c r="CA20" s="13">
        <f t="shared" ref="CA20" ca="1" si="337">CA61+CA62</f>
        <v>117747.73241737921</v>
      </c>
      <c r="CB20" s="13">
        <f t="shared" ca="1" si="325"/>
        <v>86222.340646918339</v>
      </c>
      <c r="CC20" s="13">
        <f t="shared" ca="1" si="325"/>
        <v>88908.889146916976</v>
      </c>
      <c r="CD20" s="13">
        <f t="shared" ca="1" si="325"/>
        <v>97537.426566681941</v>
      </c>
      <c r="CE20" s="13">
        <f t="shared" ca="1" si="325"/>
        <v>109745.12273632768</v>
      </c>
      <c r="CF20" s="13">
        <f t="shared" ca="1" si="325"/>
        <v>113849.43422082279</v>
      </c>
      <c r="CG20" s="13">
        <f t="shared" ca="1" si="325"/>
        <v>138169.84587908821</v>
      </c>
      <c r="CH20" s="13">
        <f t="shared" ca="1" si="325"/>
        <v>145079.97972020833</v>
      </c>
      <c r="CI20" s="13">
        <f t="shared" ca="1" si="325"/>
        <v>133935.76167340446</v>
      </c>
      <c r="CJ20" s="13">
        <f t="shared" ca="1" si="325"/>
        <v>129975.29259183021</v>
      </c>
      <c r="CK20" s="13">
        <f t="shared" ca="1" si="325"/>
        <v>129763.61277294366</v>
      </c>
      <c r="CL20" s="13">
        <f t="shared" ca="1" si="325"/>
        <v>106278.3180881548</v>
      </c>
      <c r="CM20" s="13">
        <f t="shared" ref="CM20:CR20" ca="1" si="338">CM61+CM62</f>
        <v>118585.51980204745</v>
      </c>
      <c r="CN20" s="13">
        <f t="shared" ca="1" si="338"/>
        <v>123311.02347899824</v>
      </c>
      <c r="CO20" s="13">
        <f t="shared" ca="1" si="338"/>
        <v>128548.22730761419</v>
      </c>
      <c r="CP20" s="13">
        <f t="shared" ca="1" si="338"/>
        <v>124115.05745691198</v>
      </c>
      <c r="CQ20" s="13">
        <f t="shared" ca="1" si="338"/>
        <v>102542.56446261177</v>
      </c>
      <c r="CR20" s="13">
        <f t="shared" ca="1" si="338"/>
        <v>109244.93464354216</v>
      </c>
      <c r="CS20" s="13">
        <f t="shared" ref="CS20" ca="1" si="339">CS61+CS62</f>
        <v>128770.16801607246</v>
      </c>
      <c r="CT20" s="13">
        <f t="shared" ref="CT20" ca="1" si="340">CT61+CT62</f>
        <v>183568.9943758187</v>
      </c>
      <c r="CU20" s="13">
        <f t="shared" ca="1" si="325"/>
        <v>205972.28385972366</v>
      </c>
      <c r="CV20" s="13">
        <f t="shared" ca="1" si="325"/>
        <v>211315.71626874292</v>
      </c>
      <c r="CW20" s="13">
        <f t="shared" ca="1" si="325"/>
        <v>235611.6617658218</v>
      </c>
      <c r="CX20" s="13">
        <f t="shared" ca="1" si="325"/>
        <v>267554.1724036776</v>
      </c>
      <c r="CY20" s="13">
        <f t="shared" ca="1" si="325"/>
        <v>267320.31227497902</v>
      </c>
      <c r="CZ20" s="13">
        <f t="shared" ca="1" si="325"/>
        <v>291163.23676526232</v>
      </c>
      <c r="DA20" s="13">
        <f t="shared" ca="1" si="325"/>
        <v>297784.12936213659</v>
      </c>
      <c r="DB20" s="13">
        <f t="shared" ca="1" si="325"/>
        <v>262337.81023710396</v>
      </c>
      <c r="DC20" s="13">
        <f t="shared" ca="1" si="325"/>
        <v>246130.95823231654</v>
      </c>
      <c r="DD20" s="13">
        <f t="shared" ca="1" si="325"/>
        <v>264461.00629816367</v>
      </c>
      <c r="DE20" s="13">
        <f t="shared" ref="DE20:HL20" ca="1" si="341">DE61+DE62</f>
        <v>215782.41958672513</v>
      </c>
      <c r="DF20" s="13">
        <f t="shared" ref="DF20:DK20" ca="1" si="342">DF61+DF62</f>
        <v>234527.25486350065</v>
      </c>
      <c r="DG20" s="13">
        <f t="shared" ca="1" si="342"/>
        <v>236630.29793580185</v>
      </c>
      <c r="DH20" s="13">
        <f t="shared" ca="1" si="342"/>
        <v>240075.38482492452</v>
      </c>
      <c r="DI20" s="13">
        <f t="shared" ca="1" si="342"/>
        <v>228195.18445798202</v>
      </c>
      <c r="DJ20" s="13">
        <f t="shared" ca="1" si="342"/>
        <v>195563.13941946748</v>
      </c>
      <c r="DK20" s="13">
        <f t="shared" ca="1" si="342"/>
        <v>208525.8838233024</v>
      </c>
      <c r="DL20" s="13">
        <f t="shared" ref="DL20" ca="1" si="343">DL61+DL62</f>
        <v>247246.71933498539</v>
      </c>
      <c r="DM20" s="13">
        <f t="shared" ref="DM20" ca="1" si="344">DM61+DM62</f>
        <v>360394.35188359127</v>
      </c>
      <c r="DN20" s="13">
        <f t="shared" ca="1" si="341"/>
        <v>117421.77914267579</v>
      </c>
      <c r="DO20" s="13">
        <f t="shared" ca="1" si="341"/>
        <v>120363.8495770467</v>
      </c>
      <c r="DP20" s="13">
        <f t="shared" ca="1" si="341"/>
        <v>140795.31256477279</v>
      </c>
      <c r="DQ20" s="13">
        <f t="shared" ca="1" si="341"/>
        <v>165324.13639692636</v>
      </c>
      <c r="DR20" s="13">
        <f t="shared" ca="1" si="341"/>
        <v>182395.27581603354</v>
      </c>
      <c r="DS20" s="13">
        <f t="shared" ca="1" si="341"/>
        <v>216140.24130025602</v>
      </c>
      <c r="DT20" s="13">
        <f t="shared" ca="1" si="341"/>
        <v>240945.93937728659</v>
      </c>
      <c r="DU20" s="13">
        <f t="shared" ca="1" si="341"/>
        <v>233277.88498369633</v>
      </c>
      <c r="DV20" s="13">
        <f t="shared" ca="1" si="341"/>
        <v>228568.02004748562</v>
      </c>
      <c r="DW20" s="13">
        <f t="shared" ca="1" si="341"/>
        <v>244609.5721515374</v>
      </c>
      <c r="DX20" s="13">
        <f t="shared" ca="1" si="341"/>
        <v>210694.45683369003</v>
      </c>
      <c r="DY20" s="13">
        <f t="shared" ref="DY20:ED20" ca="1" si="345">DY61+DY62</f>
        <v>234565.48716446999</v>
      </c>
      <c r="DZ20" s="13">
        <f t="shared" ca="1" si="345"/>
        <v>240932.94293094467</v>
      </c>
      <c r="EA20" s="13">
        <f t="shared" ca="1" si="345"/>
        <v>247266.45512470146</v>
      </c>
      <c r="EB20" s="13">
        <f t="shared" ca="1" si="345"/>
        <v>227308.65468678044</v>
      </c>
      <c r="EC20" s="13">
        <f t="shared" ca="1" si="345"/>
        <v>189283.17869282982</v>
      </c>
      <c r="ED20" s="13">
        <f t="shared" ca="1" si="345"/>
        <v>201424.93913035849</v>
      </c>
      <c r="EE20" s="13">
        <f t="shared" ref="EE20" ca="1" si="346">EE61+EE62</f>
        <v>239476.09368932922</v>
      </c>
      <c r="EF20" s="13">
        <f t="shared" ref="EF20" ca="1" si="347">EF61+EF62</f>
        <v>349569.59411333001</v>
      </c>
      <c r="EG20" s="13">
        <f t="shared" ca="1" si="341"/>
        <v>35838.645684954492</v>
      </c>
      <c r="EH20" s="13">
        <f t="shared" ca="1" si="341"/>
        <v>38956.912499472084</v>
      </c>
      <c r="EI20" s="13">
        <f t="shared" ca="1" si="341"/>
        <v>42568.216961036924</v>
      </c>
      <c r="EJ20" s="13">
        <f t="shared" ca="1" si="341"/>
        <v>46668.284380456978</v>
      </c>
      <c r="EK20" s="13">
        <f t="shared" ca="1" si="341"/>
        <v>49911.757152807739</v>
      </c>
      <c r="EL20" s="13">
        <f t="shared" ca="1" si="341"/>
        <v>54810.391351045619</v>
      </c>
      <c r="EM20" s="13">
        <f t="shared" ca="1" si="341"/>
        <v>57273.943034026539</v>
      </c>
      <c r="EN20" s="13">
        <f t="shared" ca="1" si="341"/>
        <v>51806.476718687889</v>
      </c>
      <c r="EO20" s="13">
        <f t="shared" ca="1" si="341"/>
        <v>55333.568400597549</v>
      </c>
      <c r="EP20" s="13">
        <f t="shared" ca="1" si="341"/>
        <v>53694.834915592764</v>
      </c>
      <c r="EQ20" s="13">
        <f t="shared" ca="1" si="341"/>
        <v>50870.158529935026</v>
      </c>
      <c r="ER20" s="13">
        <f t="shared" ref="ER20:EW20" ca="1" si="348">ER61+ER62</f>
        <v>54642.936338304549</v>
      </c>
      <c r="ES20" s="13">
        <f t="shared" ca="1" si="348"/>
        <v>56130.959587710247</v>
      </c>
      <c r="ET20" s="13">
        <f t="shared" ca="1" si="348"/>
        <v>58786.707566480909</v>
      </c>
      <c r="EU20" s="13">
        <f t="shared" ca="1" si="348"/>
        <v>51131.709751066461</v>
      </c>
      <c r="EV20" s="13">
        <f t="shared" ca="1" si="348"/>
        <v>47925.909943659499</v>
      </c>
      <c r="EW20" s="13">
        <f t="shared" ca="1" si="348"/>
        <v>50644.26037344215</v>
      </c>
      <c r="EX20" s="13">
        <f t="shared" ref="EX20" ca="1" si="349">EX61+EX62</f>
        <v>58915.392505833348</v>
      </c>
      <c r="EY20" s="13">
        <f t="shared" ref="EY20" ca="1" si="350">EY61+EY62</f>
        <v>80538.199158425006</v>
      </c>
      <c r="EZ20" s="13">
        <f t="shared" ca="1" si="341"/>
        <v>69123.223109958199</v>
      </c>
      <c r="FA20" s="13">
        <f t="shared" ca="1" si="341"/>
        <v>72792.773739901022</v>
      </c>
      <c r="FB20" s="13">
        <f t="shared" ca="1" si="341"/>
        <v>78150.476089541567</v>
      </c>
      <c r="FC20" s="13">
        <f t="shared" ca="1" si="341"/>
        <v>83650.884873341376</v>
      </c>
      <c r="FD20" s="13">
        <f t="shared" ca="1" si="341"/>
        <v>89375.998113696798</v>
      </c>
      <c r="FE20" s="13">
        <f t="shared" ca="1" si="341"/>
        <v>86059.336515412258</v>
      </c>
      <c r="FF20" s="13">
        <f t="shared" ca="1" si="341"/>
        <v>86917.894912077987</v>
      </c>
      <c r="FG20" s="13">
        <f t="shared" ca="1" si="341"/>
        <v>80703.116082298744</v>
      </c>
      <c r="FH20" s="13">
        <f t="shared" ca="1" si="341"/>
        <v>86252.718932248928</v>
      </c>
      <c r="FI20" s="13">
        <f t="shared" ca="1" si="341"/>
        <v>85789.820167602971</v>
      </c>
      <c r="FJ20" s="13">
        <f t="shared" ca="1" si="341"/>
        <v>85174.809548145116</v>
      </c>
      <c r="FK20" s="13">
        <f t="shared" ref="FK20:FP20" ca="1" si="351">FK61+FK62</f>
        <v>95650.412967812823</v>
      </c>
      <c r="FL20" s="13">
        <f t="shared" ca="1" si="351"/>
        <v>96585.587767373218</v>
      </c>
      <c r="FM20" s="13">
        <f t="shared" ca="1" si="351"/>
        <v>103081.07017120637</v>
      </c>
      <c r="FN20" s="13">
        <f t="shared" ca="1" si="351"/>
        <v>91224.299326385852</v>
      </c>
      <c r="FO20" s="13">
        <f t="shared" ca="1" si="351"/>
        <v>85940.450088571102</v>
      </c>
      <c r="FP20" s="13">
        <f t="shared" ca="1" si="351"/>
        <v>94685.118088845382</v>
      </c>
      <c r="FQ20" s="13">
        <f t="shared" ref="FQ20:FR20" ca="1" si="352">FQ61+FQ62</f>
        <v>110509.66512584529</v>
      </c>
      <c r="FR20" s="13">
        <f t="shared" ca="1" si="352"/>
        <v>149672.37428904988</v>
      </c>
      <c r="FS20" s="13">
        <f t="shared" ca="1" si="341"/>
        <v>63655.382863269922</v>
      </c>
      <c r="FT20" s="13">
        <f t="shared" ca="1" si="341"/>
        <v>62600.178814788364</v>
      </c>
      <c r="FU20" s="13">
        <f t="shared" ca="1" si="341"/>
        <v>67206.268112134887</v>
      </c>
      <c r="FV20" s="13">
        <f t="shared" ca="1" si="341"/>
        <v>73943.436006546748</v>
      </c>
      <c r="FW20" s="13">
        <f t="shared" ca="1" si="341"/>
        <v>72373.295778894113</v>
      </c>
      <c r="FX20" s="13">
        <f t="shared" ca="1" si="341"/>
        <v>80363.510258114766</v>
      </c>
      <c r="FY20" s="13">
        <f t="shared" ca="1" si="341"/>
        <v>80474.055739267613</v>
      </c>
      <c r="FZ20" s="13">
        <f t="shared" ca="1" si="341"/>
        <v>72274.724806964936</v>
      </c>
      <c r="GA20" s="13">
        <f t="shared" ca="1" si="341"/>
        <v>67378.330788614112</v>
      </c>
      <c r="GB20" s="13">
        <f t="shared" ca="1" si="341"/>
        <v>70768.086115917831</v>
      </c>
      <c r="GC20" s="13">
        <f t="shared" ca="1" si="341"/>
        <v>57846.799250179385</v>
      </c>
      <c r="GD20" s="13">
        <f t="shared" ref="GD20:GI20" ca="1" si="353">GD61+GD62</f>
        <v>54952.882830718241</v>
      </c>
      <c r="GE20" s="13">
        <f t="shared" ca="1" si="353"/>
        <v>59454.374451748961</v>
      </c>
      <c r="GF20" s="13">
        <f t="shared" ca="1" si="353"/>
        <v>61714.575860318626</v>
      </c>
      <c r="GG20" s="13">
        <f t="shared" ca="1" si="353"/>
        <v>63933.961810562505</v>
      </c>
      <c r="GH20" s="13">
        <f t="shared" ca="1" si="353"/>
        <v>53847.497109429627</v>
      </c>
      <c r="GI20" s="13">
        <f t="shared" ca="1" si="353"/>
        <v>59114.447740888507</v>
      </c>
      <c r="GJ20" s="13">
        <f t="shared" ref="GJ20:GK20" ca="1" si="354">GJ61+GJ62</f>
        <v>67501.222548708043</v>
      </c>
      <c r="GK20" s="13">
        <f t="shared" ca="1" si="354"/>
        <v>98758.71344491138</v>
      </c>
      <c r="GL20" s="13">
        <f t="shared" ca="1" si="341"/>
        <v>50907.921496203569</v>
      </c>
      <c r="GM20" s="13">
        <f t="shared" ca="1" si="341"/>
        <v>57473.043831833151</v>
      </c>
      <c r="GN20" s="13">
        <f t="shared" ca="1" si="341"/>
        <v>65665.150334069753</v>
      </c>
      <c r="GO20" s="13">
        <f t="shared" ca="1" si="341"/>
        <v>76776.964180240291</v>
      </c>
      <c r="GP20" s="13">
        <f t="shared" ca="1" si="341"/>
        <v>87953.487991722432</v>
      </c>
      <c r="GQ20" s="13">
        <f t="shared" ca="1" si="341"/>
        <v>98567.777820023242</v>
      </c>
      <c r="GR20" s="13">
        <f t="shared" ca="1" si="341"/>
        <v>101745.38268312589</v>
      </c>
      <c r="GS20" s="13">
        <f t="shared" ca="1" si="341"/>
        <v>93624.150638241539</v>
      </c>
      <c r="GT20" s="13">
        <f t="shared" ca="1" si="341"/>
        <v>120482.44509263788</v>
      </c>
      <c r="GU20" s="13">
        <f t="shared" ca="1" si="341"/>
        <v>146261.83073580722</v>
      </c>
      <c r="GV20" s="13">
        <f t="shared" ca="1" si="341"/>
        <v>176929.16518994689</v>
      </c>
      <c r="GW20" s="13">
        <f t="shared" ref="GW20:HB20" ca="1" si="355">GW61+GW62</f>
        <v>153921.2018244089</v>
      </c>
      <c r="GX20" s="13">
        <f t="shared" ca="1" si="355"/>
        <v>155555.37265427085</v>
      </c>
      <c r="GY20" s="13">
        <f t="shared" ca="1" si="355"/>
        <v>161353.09643928352</v>
      </c>
      <c r="GZ20" s="13">
        <f t="shared" ca="1" si="355"/>
        <v>134692.87784673652</v>
      </c>
      <c r="HA20" s="13">
        <f t="shared" ca="1" si="355"/>
        <v>121066.82662212354</v>
      </c>
      <c r="HB20" s="13">
        <f t="shared" ca="1" si="355"/>
        <v>122513.77466134133</v>
      </c>
      <c r="HC20" s="13">
        <f t="shared" ref="HC20:HD20" ca="1" si="356">HC61+HC62</f>
        <v>138867.68271318258</v>
      </c>
      <c r="HD20" s="13">
        <f t="shared" ca="1" si="356"/>
        <v>185003.12746530774</v>
      </c>
      <c r="HE20" s="13">
        <f t="shared" ca="1" si="341"/>
        <v>33542.632397328533</v>
      </c>
      <c r="HF20" s="13">
        <f t="shared" ca="1" si="341"/>
        <v>35791.173084665039</v>
      </c>
      <c r="HG20" s="13">
        <f t="shared" ca="1" si="341"/>
        <v>40828.646560355599</v>
      </c>
      <c r="HH20" s="13">
        <f t="shared" ca="1" si="341"/>
        <v>47665.857914620356</v>
      </c>
      <c r="HI20" s="13">
        <f t="shared" ca="1" si="341"/>
        <v>50973.617195427403</v>
      </c>
      <c r="HJ20" s="13">
        <f t="shared" ca="1" si="341"/>
        <v>60187.003971495666</v>
      </c>
      <c r="HK20" s="13">
        <f t="shared" ca="1" si="341"/>
        <v>63087.313855395652</v>
      </c>
      <c r="HL20" s="13">
        <f t="shared" ca="1" si="341"/>
        <v>58405.688529178828</v>
      </c>
      <c r="HM20" s="13">
        <f t="shared" ref="HM20:IH20" ca="1" si="357">HM61+HM62</f>
        <v>54843.308869678287</v>
      </c>
      <c r="HN20" s="13">
        <f t="shared" ca="1" si="357"/>
        <v>59957.559918624727</v>
      </c>
      <c r="HO20" s="13">
        <f t="shared" ca="1" si="357"/>
        <v>54172.618115110665</v>
      </c>
      <c r="HP20" s="13">
        <f t="shared" ref="HP20:HU20" ca="1" si="358">HP61+HP62</f>
        <v>56681.235254523301</v>
      </c>
      <c r="HQ20" s="13">
        <f t="shared" ca="1" si="358"/>
        <v>58417.407154295441</v>
      </c>
      <c r="HR20" s="13">
        <f t="shared" ca="1" si="358"/>
        <v>60649.592592405505</v>
      </c>
      <c r="HS20" s="13">
        <f t="shared" ca="1" si="358"/>
        <v>60454.663588336552</v>
      </c>
      <c r="HT20" s="13">
        <f t="shared" ca="1" si="358"/>
        <v>53247.122010847546</v>
      </c>
      <c r="HU20" s="13">
        <f t="shared" ca="1" si="358"/>
        <v>54640.537816264325</v>
      </c>
      <c r="HV20" s="13">
        <f t="shared" ref="HV20:HW20" ca="1" si="359">HV61+HV62</f>
        <v>60648.640017238118</v>
      </c>
      <c r="HW20" s="13">
        <f t="shared" ca="1" si="359"/>
        <v>78895.912360980059</v>
      </c>
      <c r="HX20" s="13">
        <f t="shared" ca="1" si="357"/>
        <v>50035.430280883054</v>
      </c>
      <c r="HY20" s="13">
        <f t="shared" ca="1" si="357"/>
        <v>55983.178560845234</v>
      </c>
      <c r="HZ20" s="13">
        <f t="shared" ca="1" si="357"/>
        <v>62601.073312136694</v>
      </c>
      <c r="IA20" s="13">
        <f t="shared" ca="1" si="357"/>
        <v>70562.631938568797</v>
      </c>
      <c r="IB20" s="13">
        <f t="shared" ca="1" si="357"/>
        <v>78002.240841425213</v>
      </c>
      <c r="IC20" s="13">
        <f t="shared" ca="1" si="357"/>
        <v>88115.484625502839</v>
      </c>
      <c r="ID20" s="13">
        <f t="shared" ca="1" si="357"/>
        <v>89212.000594508514</v>
      </c>
      <c r="IE20" s="13">
        <f t="shared" ca="1" si="357"/>
        <v>83221.288688450732</v>
      </c>
      <c r="IF20" s="13">
        <f t="shared" ca="1" si="357"/>
        <v>89388.356496930559</v>
      </c>
      <c r="IG20" s="13">
        <f t="shared" ca="1" si="357"/>
        <v>90916.318671119865</v>
      </c>
      <c r="IH20" s="13">
        <f t="shared" ca="1" si="357"/>
        <v>84092.914945190205</v>
      </c>
      <c r="II20" s="13">
        <f t="shared" ref="II20:IN20" ca="1" si="360">II61+II62</f>
        <v>90413.237849424011</v>
      </c>
      <c r="IJ20" s="13">
        <f t="shared" ca="1" si="360"/>
        <v>91759.097602931753</v>
      </c>
      <c r="IK20" s="13">
        <f t="shared" ca="1" si="360"/>
        <v>94773.464081070226</v>
      </c>
      <c r="IL20" s="13">
        <f t="shared" ca="1" si="360"/>
        <v>83160.772818921861</v>
      </c>
      <c r="IM20" s="13">
        <f t="shared" ca="1" si="360"/>
        <v>79257.280900744023</v>
      </c>
      <c r="IN20" s="13">
        <f t="shared" ca="1" si="360"/>
        <v>82842.266969732838</v>
      </c>
      <c r="IO20" s="13">
        <f t="shared" ref="IO20:IP20" ca="1" si="361">IO61+IO62</f>
        <v>92941.70096680439</v>
      </c>
      <c r="IP20" s="13">
        <f t="shared" ca="1" si="361"/>
        <v>121125.31803632126</v>
      </c>
    </row>
    <row r="21" spans="1:250" s="8" customFormat="1">
      <c r="B21" s="10" t="s">
        <v>21</v>
      </c>
      <c r="C21" s="8" t="s">
        <v>10</v>
      </c>
      <c r="D21" s="13">
        <f t="shared" ref="D21:M21" ca="1" si="362">D63+D64</f>
        <v>18579.745718289108</v>
      </c>
      <c r="E21" s="13">
        <f t="shared" ca="1" si="362"/>
        <v>18532.227265055775</v>
      </c>
      <c r="F21" s="13">
        <f t="shared" ca="1" si="362"/>
        <v>20486.487919143336</v>
      </c>
      <c r="G21" s="13">
        <f t="shared" ca="1" si="362"/>
        <v>23015.837202053997</v>
      </c>
      <c r="H21" s="13">
        <f t="shared" ca="1" si="362"/>
        <v>23588.549069627505</v>
      </c>
      <c r="I21" s="13">
        <f t="shared" ca="1" si="362"/>
        <v>26342.025562051862</v>
      </c>
      <c r="J21" s="13">
        <f t="shared" ca="1" si="362"/>
        <v>26652.220281740912</v>
      </c>
      <c r="K21" s="13">
        <f t="shared" ca="1" si="362"/>
        <v>24270.045271235973</v>
      </c>
      <c r="L21" s="99">
        <f t="shared" ca="1" si="362"/>
        <v>22276.607994741251</v>
      </c>
      <c r="M21" s="13">
        <f t="shared" ca="1" si="362"/>
        <v>24298.496733920791</v>
      </c>
      <c r="N21" s="13">
        <f t="shared" ref="N21:DU21" ca="1" si="363">N63+N64</f>
        <v>22385.040243461553</v>
      </c>
      <c r="O21" s="13">
        <f t="shared" ref="O21:T21" ca="1" si="364">O63+O64</f>
        <v>23423.455828008493</v>
      </c>
      <c r="P21" s="98">
        <f t="shared" ca="1" si="364"/>
        <v>23438.102911065678</v>
      </c>
      <c r="Q21" s="98">
        <f t="shared" ca="1" si="364"/>
        <v>23573.083573804004</v>
      </c>
      <c r="R21" s="98">
        <f t="shared" ca="1" si="364"/>
        <v>22237.594706424294</v>
      </c>
      <c r="S21" s="98">
        <f t="shared" ca="1" si="364"/>
        <v>19577.827471191682</v>
      </c>
      <c r="T21" s="98">
        <f t="shared" ca="1" si="364"/>
        <v>20374.654630284735</v>
      </c>
      <c r="U21" s="98">
        <f t="shared" ref="U21" ca="1" si="365">U63+U64</f>
        <v>23193.889354244791</v>
      </c>
      <c r="V21" s="98">
        <f t="shared" ref="V21" ca="1" si="366">V63+V64</f>
        <v>31082.227753596875</v>
      </c>
      <c r="W21" s="13">
        <f t="shared" ca="1" si="363"/>
        <v>141666.19491956514</v>
      </c>
      <c r="X21" s="13">
        <f t="shared" ca="1" si="363"/>
        <v>147720.46523480001</v>
      </c>
      <c r="Y21" s="13">
        <f t="shared" ca="1" si="363"/>
        <v>175024.09976307245</v>
      </c>
      <c r="Z21" s="13">
        <f t="shared" ca="1" si="363"/>
        <v>210871.50978590682</v>
      </c>
      <c r="AA21" s="13">
        <f t="shared" ca="1" si="363"/>
        <v>218101.37169773696</v>
      </c>
      <c r="AB21" s="13">
        <f t="shared" ca="1" si="363"/>
        <v>269101.08959693403</v>
      </c>
      <c r="AC21" s="13">
        <f t="shared" ca="1" si="363"/>
        <v>304023.31617402309</v>
      </c>
      <c r="AD21" s="13">
        <f t="shared" ca="1" si="363"/>
        <v>300356.64628426539</v>
      </c>
      <c r="AE21" s="13">
        <f t="shared" ca="1" si="363"/>
        <v>290881.57505450147</v>
      </c>
      <c r="AF21" s="13">
        <f t="shared" ca="1" si="363"/>
        <v>331540.77336305962</v>
      </c>
      <c r="AG21" s="13">
        <f t="shared" ca="1" si="363"/>
        <v>277988.59879487875</v>
      </c>
      <c r="AH21" s="13">
        <f t="shared" ref="AH21:AM21" ca="1" si="367">AH63+AH64</f>
        <v>314212.5508627083</v>
      </c>
      <c r="AI21" s="13">
        <f t="shared" ca="1" si="367"/>
        <v>314267.39585313515</v>
      </c>
      <c r="AJ21" s="13">
        <f t="shared" ca="1" si="367"/>
        <v>317959.69894113997</v>
      </c>
      <c r="AK21" s="13">
        <f t="shared" ca="1" si="367"/>
        <v>293786.01311202592</v>
      </c>
      <c r="AL21" s="13">
        <f t="shared" ca="1" si="367"/>
        <v>243793.30508555131</v>
      </c>
      <c r="AM21" s="13">
        <f t="shared" ca="1" si="367"/>
        <v>254524.91325684404</v>
      </c>
      <c r="AN21" s="13">
        <f t="shared" ref="AN21" ca="1" si="368">AN63+AN64</f>
        <v>296065.58555089706</v>
      </c>
      <c r="AO21" s="13">
        <f t="shared" ref="AO21" ca="1" si="369">AO63+AO64</f>
        <v>419855.87943811528</v>
      </c>
      <c r="AP21" s="13">
        <f t="shared" ca="1" si="363"/>
        <v>47016.278078401483</v>
      </c>
      <c r="AQ21" s="13">
        <f t="shared" ca="1" si="363"/>
        <v>50610.145772012984</v>
      </c>
      <c r="AR21" s="13">
        <f t="shared" ca="1" si="363"/>
        <v>55061.522979446148</v>
      </c>
      <c r="AS21" s="13">
        <f t="shared" ca="1" si="363"/>
        <v>59380.035832802823</v>
      </c>
      <c r="AT21" s="13">
        <f t="shared" ca="1" si="363"/>
        <v>65025.442050987069</v>
      </c>
      <c r="AU21" s="13">
        <f t="shared" ca="1" si="363"/>
        <v>67033.359594218549</v>
      </c>
      <c r="AV21" s="13">
        <f t="shared" ca="1" si="363"/>
        <v>66937.711373204482</v>
      </c>
      <c r="AW21" s="13">
        <f t="shared" ca="1" si="363"/>
        <v>60136.130247828543</v>
      </c>
      <c r="AX21" s="13">
        <f t="shared" ca="1" si="363"/>
        <v>61883.613158865199</v>
      </c>
      <c r="AY21" s="13">
        <f t="shared" ca="1" si="363"/>
        <v>60332.536121801342</v>
      </c>
      <c r="AZ21" s="13">
        <f t="shared" ca="1" si="363"/>
        <v>58570.871243188871</v>
      </c>
      <c r="BA21" s="13">
        <f t="shared" ref="BA21:BF21" ca="1" si="370">BA63+BA64</f>
        <v>66682.860890055163</v>
      </c>
      <c r="BB21" s="13">
        <f t="shared" ca="1" si="370"/>
        <v>63341.023009998695</v>
      </c>
      <c r="BC21" s="13">
        <f t="shared" ca="1" si="370"/>
        <v>66162.894577963452</v>
      </c>
      <c r="BD21" s="13">
        <f t="shared" ca="1" si="370"/>
        <v>59054.985737437579</v>
      </c>
      <c r="BE21" s="13">
        <f t="shared" ca="1" si="370"/>
        <v>55568.077769153373</v>
      </c>
      <c r="BF21" s="13">
        <f t="shared" ca="1" si="370"/>
        <v>56764.445911145449</v>
      </c>
      <c r="BG21" s="13">
        <f t="shared" ref="BG21" ca="1" si="371">BG63+BG64</f>
        <v>63712.105355536754</v>
      </c>
      <c r="BH21" s="13">
        <f t="shared" ref="BH21" ca="1" si="372">BH63+BH64</f>
        <v>82150.412579703334</v>
      </c>
      <c r="BI21" s="13">
        <f t="shared" ca="1" si="363"/>
        <v>73190.680577716063</v>
      </c>
      <c r="BJ21" s="13">
        <f t="shared" ca="1" si="363"/>
        <v>74751.413052553282</v>
      </c>
      <c r="BK21" s="13">
        <f t="shared" ca="1" si="363"/>
        <v>86378.725662714962</v>
      </c>
      <c r="BL21" s="13">
        <f t="shared" ca="1" si="363"/>
        <v>97066.777991741284</v>
      </c>
      <c r="BM21" s="13">
        <f t="shared" ca="1" si="363"/>
        <v>103232.69101797066</v>
      </c>
      <c r="BN21" s="13">
        <f t="shared" ca="1" si="363"/>
        <v>113380.23321151132</v>
      </c>
      <c r="BO21" s="13">
        <f t="shared" ca="1" si="363"/>
        <v>122645.62214922153</v>
      </c>
      <c r="BP21" s="13">
        <f t="shared" ca="1" si="363"/>
        <v>110615.60233122577</v>
      </c>
      <c r="BQ21" s="13">
        <f t="shared" ca="1" si="363"/>
        <v>98941.871240728942</v>
      </c>
      <c r="BR21" s="13">
        <f t="shared" ca="1" si="363"/>
        <v>119459.68215531767</v>
      </c>
      <c r="BS21" s="13">
        <f t="shared" ca="1" si="363"/>
        <v>104473.5143652446</v>
      </c>
      <c r="BT21" s="13">
        <f t="shared" ref="BT21:BY21" ca="1" si="373">BT63+BT64</f>
        <v>114258.85994124001</v>
      </c>
      <c r="BU21" s="13">
        <f t="shared" ca="1" si="373"/>
        <v>108838.64141272131</v>
      </c>
      <c r="BV21" s="13">
        <f t="shared" ca="1" si="373"/>
        <v>109482.70955708872</v>
      </c>
      <c r="BW21" s="13">
        <f t="shared" ca="1" si="373"/>
        <v>102281.66509656148</v>
      </c>
      <c r="BX21" s="13">
        <f t="shared" ca="1" si="373"/>
        <v>90470.916258648795</v>
      </c>
      <c r="BY21" s="13">
        <f t="shared" ca="1" si="373"/>
        <v>89494.892448608196</v>
      </c>
      <c r="BZ21" s="13">
        <f t="shared" ref="BZ21" ca="1" si="374">BZ63+BZ64</f>
        <v>97588.764693790625</v>
      </c>
      <c r="CA21" s="13">
        <f t="shared" ref="CA21" ca="1" si="375">CA63+CA64</f>
        <v>123860.81595332842</v>
      </c>
      <c r="CB21" s="13">
        <f t="shared" ca="1" si="363"/>
        <v>87880.918781365937</v>
      </c>
      <c r="CC21" s="13">
        <f t="shared" ca="1" si="363"/>
        <v>92595.346450542769</v>
      </c>
      <c r="CD21" s="13">
        <f t="shared" ca="1" si="363"/>
        <v>108420.55147545149</v>
      </c>
      <c r="CE21" s="13">
        <f t="shared" ca="1" si="363"/>
        <v>127045.90358989598</v>
      </c>
      <c r="CF21" s="13">
        <f t="shared" ca="1" si="363"/>
        <v>131446.00217052648</v>
      </c>
      <c r="CG21" s="13">
        <f t="shared" ca="1" si="363"/>
        <v>161674.41231831693</v>
      </c>
      <c r="CH21" s="13">
        <f t="shared" ca="1" si="363"/>
        <v>168007.13337669693</v>
      </c>
      <c r="CI21" s="13">
        <f t="shared" ca="1" si="363"/>
        <v>147712.11083095416</v>
      </c>
      <c r="CJ21" s="13">
        <f t="shared" ca="1" si="363"/>
        <v>143190.4514095434</v>
      </c>
      <c r="CK21" s="13">
        <f t="shared" ca="1" si="363"/>
        <v>149104.06548581526</v>
      </c>
      <c r="CL21" s="13">
        <f t="shared" ca="1" si="363"/>
        <v>123220.7355219227</v>
      </c>
      <c r="CM21" s="13">
        <f t="shared" ref="CM21:CR21" ca="1" si="376">CM63+CM64</f>
        <v>130851.0693285015</v>
      </c>
      <c r="CN21" s="13">
        <f t="shared" ca="1" si="376"/>
        <v>128597.80706715598</v>
      </c>
      <c r="CO21" s="13">
        <f t="shared" ca="1" si="376"/>
        <v>127297.566474608</v>
      </c>
      <c r="CP21" s="13">
        <f t="shared" ca="1" si="376"/>
        <v>116767.6232760585</v>
      </c>
      <c r="CQ21" s="13">
        <f t="shared" ca="1" si="376"/>
        <v>90813.271996575873</v>
      </c>
      <c r="CR21" s="13">
        <f t="shared" ca="1" si="376"/>
        <v>93944.062013222865</v>
      </c>
      <c r="CS21" s="13">
        <f t="shared" ref="CS21" ca="1" si="377">CS63+CS64</f>
        <v>108027.97705293892</v>
      </c>
      <c r="CT21" s="13">
        <f t="shared" ref="CT21" ca="1" si="378">CT63+CT64</f>
        <v>150857.24616243539</v>
      </c>
      <c r="CU21" s="13">
        <f t="shared" ca="1" si="363"/>
        <v>20683.247124329424</v>
      </c>
      <c r="CV21" s="13">
        <f t="shared" ca="1" si="363"/>
        <v>19257.937794670532</v>
      </c>
      <c r="CW21" s="13">
        <f t="shared" ca="1" si="363"/>
        <v>23488.518771285901</v>
      </c>
      <c r="CX21" s="13">
        <f t="shared" ca="1" si="363"/>
        <v>29699.053531065452</v>
      </c>
      <c r="CY21" s="13">
        <f t="shared" ca="1" si="363"/>
        <v>30400.934653305383</v>
      </c>
      <c r="CZ21" s="13">
        <f t="shared" ca="1" si="363"/>
        <v>40133.007891535046</v>
      </c>
      <c r="DA21" s="13">
        <f t="shared" ca="1" si="363"/>
        <v>41813.344006458792</v>
      </c>
      <c r="DB21" s="13">
        <f t="shared" ca="1" si="363"/>
        <v>36905.449167767678</v>
      </c>
      <c r="DC21" s="13">
        <f t="shared" ca="1" si="363"/>
        <v>34596.817902134535</v>
      </c>
      <c r="DD21" s="13">
        <f t="shared" ca="1" si="363"/>
        <v>38395.927395460065</v>
      </c>
      <c r="DE21" s="13">
        <f t="shared" ca="1" si="363"/>
        <v>28012.176278939391</v>
      </c>
      <c r="DF21" s="13">
        <f t="shared" ref="DF21:DK21" ca="1" si="379">DF63+DF64</f>
        <v>30389.24981719445</v>
      </c>
      <c r="DG21" s="13">
        <f t="shared" ca="1" si="379"/>
        <v>29994.93778175769</v>
      </c>
      <c r="DH21" s="13">
        <f t="shared" ca="1" si="379"/>
        <v>29728.251655317767</v>
      </c>
      <c r="DI21" s="13">
        <f t="shared" ca="1" si="379"/>
        <v>27193.205098975312</v>
      </c>
      <c r="DJ21" s="13">
        <f t="shared" ca="1" si="379"/>
        <v>22201.763754281095</v>
      </c>
      <c r="DK21" s="13">
        <f t="shared" ca="1" si="379"/>
        <v>23190.223970952909</v>
      </c>
      <c r="DL21" s="13">
        <f t="shared" ref="DL21" ca="1" si="380">DL63+DL64</f>
        <v>26946.157424817753</v>
      </c>
      <c r="DM21" s="13">
        <f t="shared" ref="DM21" ca="1" si="381">DM63+DM64</f>
        <v>38029.920254029399</v>
      </c>
      <c r="DN21" s="13">
        <f t="shared" ca="1" si="363"/>
        <v>18623.913937483776</v>
      </c>
      <c r="DO21" s="13">
        <f t="shared" ca="1" si="363"/>
        <v>18880.340670626618</v>
      </c>
      <c r="DP21" s="13">
        <f t="shared" ca="1" si="363"/>
        <v>21422.847260506453</v>
      </c>
      <c r="DQ21" s="13">
        <f t="shared" ca="1" si="363"/>
        <v>25523.324592117802</v>
      </c>
      <c r="DR21" s="13">
        <f t="shared" ca="1" si="363"/>
        <v>28652.555185204208</v>
      </c>
      <c r="DS21" s="13">
        <f t="shared" ca="1" si="363"/>
        <v>39334.086560980482</v>
      </c>
      <c r="DT21" s="13">
        <f t="shared" ca="1" si="363"/>
        <v>41398.032668178013</v>
      </c>
      <c r="DU21" s="13">
        <f t="shared" ca="1" si="363"/>
        <v>37931.552506356733</v>
      </c>
      <c r="DV21" s="13">
        <f t="shared" ref="DV21:IC21" ca="1" si="382">DV63+DV64</f>
        <v>31106.716186987771</v>
      </c>
      <c r="DW21" s="13">
        <f t="shared" ca="1" si="382"/>
        <v>37733.888013211683</v>
      </c>
      <c r="DX21" s="13">
        <f t="shared" ca="1" si="382"/>
        <v>31600.659756489757</v>
      </c>
      <c r="DY21" s="13">
        <f t="shared" ref="DY21:ED21" ca="1" si="383">DY63+DY64</f>
        <v>32318.672672206027</v>
      </c>
      <c r="DZ21" s="13">
        <f t="shared" ca="1" si="383"/>
        <v>31242.665224349639</v>
      </c>
      <c r="EA21" s="13">
        <f t="shared" ca="1" si="383"/>
        <v>31155.090130217901</v>
      </c>
      <c r="EB21" s="13">
        <f t="shared" ca="1" si="383"/>
        <v>27960.641437189948</v>
      </c>
      <c r="EC21" s="13">
        <f t="shared" ca="1" si="383"/>
        <v>22686.35396037871</v>
      </c>
      <c r="ED21" s="13">
        <f t="shared" ca="1" si="383"/>
        <v>24220.064074330239</v>
      </c>
      <c r="EE21" s="13">
        <f t="shared" ref="EE21" ca="1" si="384">EE63+EE64</f>
        <v>28166.284348972458</v>
      </c>
      <c r="EF21" s="13">
        <f t="shared" ref="EF21" ca="1" si="385">EF63+EF64</f>
        <v>38204.728915670807</v>
      </c>
      <c r="EG21" s="13">
        <f t="shared" ca="1" si="382"/>
        <v>2447.1431475193494</v>
      </c>
      <c r="EH21" s="13">
        <f t="shared" ca="1" si="382"/>
        <v>2650.9131330308483</v>
      </c>
      <c r="EI21" s="13">
        <f t="shared" ca="1" si="382"/>
        <v>2883.5132425322186</v>
      </c>
      <c r="EJ21" s="13">
        <f t="shared" ca="1" si="382"/>
        <v>3152.5662532043207</v>
      </c>
      <c r="EK21" s="13">
        <f t="shared" ca="1" si="382"/>
        <v>3355.3544092470029</v>
      </c>
      <c r="EL21" s="13">
        <f t="shared" ca="1" si="382"/>
        <v>3678.1943624361911</v>
      </c>
      <c r="EM21" s="13">
        <f t="shared" ca="1" si="382"/>
        <v>3839.5962170154467</v>
      </c>
      <c r="EN21" s="13">
        <f t="shared" ca="1" si="382"/>
        <v>3472.1378337051779</v>
      </c>
      <c r="EO21" s="13">
        <f t="shared" ca="1" si="382"/>
        <v>3702.9466394208152</v>
      </c>
      <c r="EP21" s="13">
        <f t="shared" ca="1" si="382"/>
        <v>3589.7347993138537</v>
      </c>
      <c r="EQ21" s="13">
        <f t="shared" ca="1" si="382"/>
        <v>3393.7602680432178</v>
      </c>
      <c r="ER21" s="13">
        <f t="shared" ref="ER21:EW21" ca="1" si="386">ER63+ER64</f>
        <v>3648.3926847606131</v>
      </c>
      <c r="ES21" s="13">
        <f t="shared" ca="1" si="386"/>
        <v>3738.4811408166343</v>
      </c>
      <c r="ET21" s="13">
        <f t="shared" ca="1" si="386"/>
        <v>3899.2890961658081</v>
      </c>
      <c r="EU21" s="13">
        <f t="shared" ca="1" si="386"/>
        <v>3394.7344659793644</v>
      </c>
      <c r="EV21" s="13">
        <f t="shared" ca="1" si="386"/>
        <v>3183.7459027628188</v>
      </c>
      <c r="EW21" s="13">
        <f t="shared" ca="1" si="386"/>
        <v>3362.362924071826</v>
      </c>
      <c r="EX21" s="13">
        <f t="shared" ref="EX21" ca="1" si="387">EX63+EX64</f>
        <v>3901.616517519773</v>
      </c>
      <c r="EY21" s="13">
        <f t="shared" ref="EY21" ca="1" si="388">EY63+EY64</f>
        <v>5310.3896665201555</v>
      </c>
      <c r="EZ21" s="13">
        <f t="shared" ca="1" si="382"/>
        <v>30336.912418155407</v>
      </c>
      <c r="FA21" s="13">
        <f t="shared" ca="1" si="382"/>
        <v>31947.410758163052</v>
      </c>
      <c r="FB21" s="13">
        <f t="shared" ca="1" si="382"/>
        <v>34298.807866556439</v>
      </c>
      <c r="FC21" s="13">
        <f t="shared" ca="1" si="382"/>
        <v>36712.836206536267</v>
      </c>
      <c r="FD21" s="13">
        <f t="shared" ca="1" si="382"/>
        <v>39225.483203340773</v>
      </c>
      <c r="FE21" s="13">
        <f t="shared" ca="1" si="382"/>
        <v>37769.861374657237</v>
      </c>
      <c r="FF21" s="13">
        <f t="shared" ca="1" si="382"/>
        <v>38146.666878128759</v>
      </c>
      <c r="FG21" s="13">
        <f t="shared" ca="1" si="382"/>
        <v>35419.114652195931</v>
      </c>
      <c r="FH21" s="13">
        <f t="shared" ca="1" si="382"/>
        <v>37854.733363821433</v>
      </c>
      <c r="FI21" s="13">
        <f t="shared" ca="1" si="382"/>
        <v>37651.575602222161</v>
      </c>
      <c r="FJ21" s="13">
        <f t="shared" ca="1" si="382"/>
        <v>37381.659122817757</v>
      </c>
      <c r="FK21" s="13">
        <f t="shared" ref="FK21:FP21" ca="1" si="389">FK63+FK64</f>
        <v>41979.208592913361</v>
      </c>
      <c r="FL21" s="13">
        <f t="shared" ca="1" si="389"/>
        <v>42389.639627423581</v>
      </c>
      <c r="FM21" s="13">
        <f t="shared" ca="1" si="389"/>
        <v>45240.387336844367</v>
      </c>
      <c r="FN21" s="13">
        <f t="shared" ca="1" si="389"/>
        <v>40036.668826454414</v>
      </c>
      <c r="FO21" s="13">
        <f t="shared" ca="1" si="389"/>
        <v>37717.683762147804</v>
      </c>
      <c r="FP21" s="13">
        <f t="shared" ca="1" si="389"/>
        <v>41555.557933919037</v>
      </c>
      <c r="FQ21" s="13">
        <f t="shared" ref="FQ21:FR21" ca="1" si="390">FQ63+FQ64</f>
        <v>48500.661694512768</v>
      </c>
      <c r="FR21" s="13">
        <f t="shared" ca="1" si="390"/>
        <v>65688.454772019119</v>
      </c>
      <c r="FS21" s="13">
        <f t="shared" ca="1" si="382"/>
        <v>93731.468851589438</v>
      </c>
      <c r="FT21" s="13">
        <f t="shared" ca="1" si="382"/>
        <v>91754.612817257657</v>
      </c>
      <c r="FU21" s="13">
        <f t="shared" ca="1" si="382"/>
        <v>98263.383097284066</v>
      </c>
      <c r="FV21" s="13">
        <f t="shared" ca="1" si="382"/>
        <v>108553.58615297099</v>
      </c>
      <c r="FW21" s="13">
        <f t="shared" ca="1" si="382"/>
        <v>105513.21336026143</v>
      </c>
      <c r="FX21" s="13">
        <f t="shared" ca="1" si="382"/>
        <v>109104.01850513578</v>
      </c>
      <c r="FY21" s="13">
        <f t="shared" ca="1" si="382"/>
        <v>108908.65456208601</v>
      </c>
      <c r="FZ21" s="13">
        <f t="shared" ca="1" si="382"/>
        <v>98808.868637865031</v>
      </c>
      <c r="GA21" s="13">
        <f t="shared" ca="1" si="382"/>
        <v>94787.527119153252</v>
      </c>
      <c r="GB21" s="13">
        <f t="shared" ca="1" si="382"/>
        <v>101546.76483557401</v>
      </c>
      <c r="GC21" s="13">
        <f t="shared" ca="1" si="382"/>
        <v>89525.480663485578</v>
      </c>
      <c r="GD21" s="13">
        <f t="shared" ref="GD21:GI21" ca="1" si="391">GD63+GD64</f>
        <v>91688.759607599321</v>
      </c>
      <c r="GE21" s="13">
        <f t="shared" ca="1" si="391"/>
        <v>92208.026214510319</v>
      </c>
      <c r="GF21" s="13">
        <f t="shared" ca="1" si="391"/>
        <v>96014.576024669077</v>
      </c>
      <c r="GG21" s="13">
        <f t="shared" ca="1" si="391"/>
        <v>93897.242812406199</v>
      </c>
      <c r="GH21" s="13">
        <f t="shared" ca="1" si="391"/>
        <v>82869.826594865066</v>
      </c>
      <c r="GI21" s="13">
        <f t="shared" ca="1" si="391"/>
        <v>84283.561250908693</v>
      </c>
      <c r="GJ21" s="13">
        <f t="shared" ref="GJ21:GK21" ca="1" si="392">GJ63+GJ64</f>
        <v>92300.723303102262</v>
      </c>
      <c r="GK21" s="13">
        <f t="shared" ca="1" si="392"/>
        <v>106054.88325858122</v>
      </c>
      <c r="GL21" s="13">
        <f t="shared" ca="1" si="382"/>
        <v>29638.911223899842</v>
      </c>
      <c r="GM21" s="13">
        <f t="shared" ca="1" si="382"/>
        <v>33388.935877984732</v>
      </c>
      <c r="GN21" s="13">
        <f t="shared" ca="1" si="382"/>
        <v>38110.591476874615</v>
      </c>
      <c r="GO21" s="13">
        <f t="shared" ca="1" si="382"/>
        <v>44419.479723784068</v>
      </c>
      <c r="GP21" s="13">
        <f t="shared" ca="1" si="382"/>
        <v>50792.928925887711</v>
      </c>
      <c r="GQ21" s="13">
        <f t="shared" ca="1" si="382"/>
        <v>57473.38177913164</v>
      </c>
      <c r="GR21" s="13">
        <f t="shared" ca="1" si="382"/>
        <v>59066.283962156296</v>
      </c>
      <c r="GS21" s="13">
        <f t="shared" ca="1" si="382"/>
        <v>53939.397895124821</v>
      </c>
      <c r="GT21" s="13">
        <f t="shared" ca="1" si="382"/>
        <v>48749.123505444164</v>
      </c>
      <c r="GU21" s="13">
        <f t="shared" ca="1" si="382"/>
        <v>33863.022558961522</v>
      </c>
      <c r="GV21" s="13">
        <f t="shared" ca="1" si="382"/>
        <v>42241.5121822742</v>
      </c>
      <c r="GW21" s="13">
        <f t="shared" ref="GW21:HB21" ca="1" si="393">GW63+GW64</f>
        <v>41598.47311119629</v>
      </c>
      <c r="GX21" s="13">
        <f t="shared" ca="1" si="393"/>
        <v>46018.51615985344</v>
      </c>
      <c r="GY21" s="13">
        <f t="shared" ca="1" si="393"/>
        <v>52163.881675351884</v>
      </c>
      <c r="GZ21" s="13">
        <f t="shared" ca="1" si="393"/>
        <v>47618.054505817468</v>
      </c>
      <c r="HA21" s="13">
        <f t="shared" ca="1" si="393"/>
        <v>44725.433346310907</v>
      </c>
      <c r="HB21" s="13">
        <f t="shared" ca="1" si="393"/>
        <v>46359.296365098075</v>
      </c>
      <c r="HC21" s="13">
        <f t="shared" ref="HC21:HD21" ca="1" si="394">HC63+HC64</f>
        <v>54022.17014536159</v>
      </c>
      <c r="HD21" s="13">
        <f t="shared" ca="1" si="394"/>
        <v>74300.613373434986</v>
      </c>
      <c r="HE21" s="13">
        <f t="shared" ca="1" si="382"/>
        <v>16222.83978807576</v>
      </c>
      <c r="HF21" s="13">
        <f t="shared" ca="1" si="382"/>
        <v>16585.238672881656</v>
      </c>
      <c r="HG21" s="13">
        <f t="shared" ca="1" si="382"/>
        <v>18844.560767220148</v>
      </c>
      <c r="HH21" s="13">
        <f t="shared" ca="1" si="382"/>
        <v>23037.442126833859</v>
      </c>
      <c r="HI21" s="13">
        <f t="shared" ca="1" si="382"/>
        <v>24336.051420900578</v>
      </c>
      <c r="HJ21" s="13">
        <f t="shared" ca="1" si="382"/>
        <v>29266.994177534962</v>
      </c>
      <c r="HK21" s="13">
        <f t="shared" ca="1" si="382"/>
        <v>30413.625000911787</v>
      </c>
      <c r="HL21" s="13">
        <f t="shared" ca="1" si="382"/>
        <v>27143.242830413725</v>
      </c>
      <c r="HM21" s="13">
        <f t="shared" ca="1" si="382"/>
        <v>24000.887711354182</v>
      </c>
      <c r="HN21" s="13">
        <f t="shared" ca="1" si="382"/>
        <v>25951.020211514056</v>
      </c>
      <c r="HO21" s="13">
        <f t="shared" ca="1" si="382"/>
        <v>21417.300667583328</v>
      </c>
      <c r="HP21" s="13">
        <f t="shared" ref="HP21:HU21" ca="1" si="395">HP63+HP64</f>
        <v>22409.041319643286</v>
      </c>
      <c r="HQ21" s="13">
        <f t="shared" ca="1" si="395"/>
        <v>22812.670320008572</v>
      </c>
      <c r="HR21" s="13">
        <f t="shared" ca="1" si="395"/>
        <v>22921.533509948356</v>
      </c>
      <c r="HS21" s="13">
        <f t="shared" ca="1" si="395"/>
        <v>21101.707400458876</v>
      </c>
      <c r="HT21" s="13">
        <f t="shared" ca="1" si="395"/>
        <v>17037.286867584935</v>
      </c>
      <c r="HU21" s="13">
        <f t="shared" ca="1" si="395"/>
        <v>17582.755614792994</v>
      </c>
      <c r="HV21" s="13">
        <f t="shared" ref="HV21:HW21" ca="1" si="396">HV63+HV64</f>
        <v>20138.900818860959</v>
      </c>
      <c r="HW21" s="13">
        <f t="shared" ca="1" si="396"/>
        <v>28309.249589681909</v>
      </c>
      <c r="HX21" s="13">
        <f t="shared" ca="1" si="382"/>
        <v>20714.314265547444</v>
      </c>
      <c r="HY21" s="13">
        <f t="shared" ca="1" si="382"/>
        <v>23094.229258247535</v>
      </c>
      <c r="HZ21" s="13">
        <f t="shared" ca="1" si="382"/>
        <v>25669.013887264678</v>
      </c>
      <c r="IA21" s="13">
        <f t="shared" ca="1" si="382"/>
        <v>28921.788172395074</v>
      </c>
      <c r="IB21" s="13">
        <f t="shared" ca="1" si="382"/>
        <v>31873.448561865916</v>
      </c>
      <c r="IC21" s="13">
        <f t="shared" ca="1" si="382"/>
        <v>35101.031434094788</v>
      </c>
      <c r="ID21" s="13">
        <f t="shared" ref="ID21:II21" ca="1" si="397">ID63+ID64</f>
        <v>35650.630190106313</v>
      </c>
      <c r="IE21" s="13">
        <f t="shared" ca="1" si="397"/>
        <v>33231.843008609416</v>
      </c>
      <c r="IF21" s="13">
        <f t="shared" ca="1" si="397"/>
        <v>35783.772888817417</v>
      </c>
      <c r="IG21" s="13">
        <f t="shared" ca="1" si="397"/>
        <v>36571.260873349856</v>
      </c>
      <c r="IH21" s="13">
        <f t="shared" ca="1" si="397"/>
        <v>33809.995944950118</v>
      </c>
      <c r="II21" s="13">
        <f t="shared" ca="1" si="397"/>
        <v>36440.074049966555</v>
      </c>
      <c r="IJ21" s="13">
        <f t="shared" ref="IJ21:IK21" ca="1" si="398">IJ63+IJ64</f>
        <v>36496.128474324876</v>
      </c>
      <c r="IK21" s="13">
        <f t="shared" ca="1" si="398"/>
        <v>37695.058200209118</v>
      </c>
      <c r="IL21" s="13">
        <f t="shared" ref="IL21:IM21" ca="1" si="399">IL63+IL64</f>
        <v>33076.242765374816</v>
      </c>
      <c r="IM21" s="13">
        <f t="shared" ca="1" si="399"/>
        <v>31523.674376204181</v>
      </c>
      <c r="IN21" s="13">
        <f t="shared" ref="IN21:IO21" ca="1" si="400">IN63+IN64</f>
        <v>32949.56191648425</v>
      </c>
      <c r="IO21" s="13">
        <f t="shared" ca="1" si="400"/>
        <v>36966.495136132267</v>
      </c>
      <c r="IP21" s="13">
        <f t="shared" ref="IP21" ca="1" si="401">IP63+IP64</f>
        <v>48176.205539820498</v>
      </c>
    </row>
    <row r="22" spans="1:250" s="9" customFormat="1">
      <c r="B22" s="9" t="s">
        <v>22</v>
      </c>
      <c r="C22" s="9" t="s">
        <v>10</v>
      </c>
      <c r="D22" s="98">
        <f ca="1">(IFERROR((
OFFSET('Annual User Cost'!$A$1,CELL("row",INDEX('Annual User Cost'!$B$94:$JB$113,MATCH(D4,'Annual User Cost'!$B$94:$B$113,0),1))-1,MATCH(VALUE("20"&amp;RIGHT(D5,2)),'Annual User Cost'!$C93:$JB93,0)+1)
+
OFFSET('Annual User Cost'!$A$1,CELL("row",INDEX('Annual User Cost'!$B$116:$JB$135,MATCH(D4,'Annual User Cost'!$B$116:$B$135,0),1))-1,MATCH(VALUE("20"&amp;RIGHT(D5,2)),'Annual User Cost'!$C115:$JB115,0)+1)
),0))/1000</f>
        <v>20543.151890766749</v>
      </c>
      <c r="E22" s="98">
        <f ca="1">(IFERROR((
OFFSET('Annual User Cost'!$A$1,CELL("row",INDEX('Annual User Cost'!$B$94:$JB$113,MATCH(E4,'Annual User Cost'!$B$94:$B$113,0),1))-1,MATCH(VALUE("20"&amp;RIGHT(E5,2)),'Annual User Cost'!$C93:$JB93,0)+1)
+
OFFSET('Annual User Cost'!$A$1,CELL("row",INDEX('Annual User Cost'!$B$116:$JB$135,MATCH(E4,'Annual User Cost'!$B$116:$B$135,0),1))-1,MATCH(VALUE("20"&amp;RIGHT(E5,2)),'Annual User Cost'!$C115:$JB115,0)+1)
),0))/1000</f>
        <v>20687.691780951129</v>
      </c>
      <c r="F22" s="98">
        <f ca="1">(IFERROR((
OFFSET('Annual User Cost'!$A$1,CELL("row",INDEX('Annual User Cost'!$B$94:$JB$113,MATCH(F4,'Annual User Cost'!$B$94:$B$113,0),1))-1,MATCH(VALUE("20"&amp;RIGHT(F5,2)),'Annual User Cost'!$C93:$JB93,0)+1)
+
OFFSET('Annual User Cost'!$A$1,CELL("row",INDEX('Annual User Cost'!$B$116:$JB$135,MATCH(F4,'Annual User Cost'!$B$116:$B$135,0),1))-1,MATCH(VALUE("20"&amp;RIGHT(F5,2)),'Annual User Cost'!$C115:$JB115,0)+1)
),0))/1000</f>
        <v>22705.238223215358</v>
      </c>
      <c r="G22" s="98">
        <f ca="1">(IFERROR((
OFFSET('Annual User Cost'!$A$1,CELL("row",INDEX('Annual User Cost'!$B$94:$JB$113,MATCH(G4,'Annual User Cost'!$B$94:$B$113,0),1))-1,MATCH(VALUE("20"&amp;RIGHT(G5,2)),'Annual User Cost'!$C93:$JB93,0)+1)
+
OFFSET('Annual User Cost'!$A$1,CELL("row",INDEX('Annual User Cost'!$B$116:$JB$135,MATCH(G4,'Annual User Cost'!$B$116:$B$135,0),1))-1,MATCH(VALUE("20"&amp;RIGHT(G5,2)),'Annual User Cost'!$C115:$JB115,0)+1)
),0))/1000</f>
        <v>25401.035355052405</v>
      </c>
      <c r="H22" s="98">
        <f ca="1">(IFERROR((
OFFSET('Annual User Cost'!$A$1,CELL("row",INDEX('Annual User Cost'!$B$94:$JB$113,MATCH(H4,'Annual User Cost'!$B$94:$B$113,0),1))-1,MATCH(VALUE("20"&amp;RIGHT(H5,2)),'Annual User Cost'!$C93:$JB93,0)+1)
+
OFFSET('Annual User Cost'!$A$1,CELL("row",INDEX('Annual User Cost'!$B$116:$JB$135,MATCH(H4,'Annual User Cost'!$B$116:$B$135,0),1))-1,MATCH(VALUE("20"&amp;RIGHT(H5,2)),'Annual User Cost'!$C115:$JB115,0)+1)
),0))/1000</f>
        <v>25363.128395501026</v>
      </c>
      <c r="I22" s="98">
        <f ca="1">(IFERROR((
OFFSET('Annual User Cost'!$A$1,CELL("row",INDEX('Annual User Cost'!$B$94:$JB$113,MATCH(I4,'Annual User Cost'!$B$94:$B$113,0),1))-1,MATCH(VALUE("20"&amp;RIGHT(I5,2)),'Annual User Cost'!$C93:$JB93,0)+1)
+
OFFSET('Annual User Cost'!$A$1,CELL("row",INDEX('Annual User Cost'!$B$116:$JB$135,MATCH(I4,'Annual User Cost'!$B$116:$B$135,0),1))-1,MATCH(VALUE("20"&amp;RIGHT(I5,2)),'Annual User Cost'!$C115:$JB115,0)+1)
),0))/1000</f>
        <v>31164.98704238627</v>
      </c>
      <c r="J22" s="98">
        <f ca="1">(IFERROR((
OFFSET('Annual User Cost'!$A$1,CELL("row",INDEX('Annual User Cost'!$B$94:$JB$113,MATCH(J4,'Annual User Cost'!$B$94:$B$113,0),1))-1,MATCH(VALUE("20"&amp;RIGHT(J5,2)),'Annual User Cost'!$C93:$JB93,0)+1)
+
OFFSET('Annual User Cost'!$A$1,CELL("row",INDEX('Annual User Cost'!$B$116:$JB$135,MATCH(J4,'Annual User Cost'!$B$116:$B$135,0),1))-1,MATCH(VALUE("20"&amp;RIGHT(J5,2)),'Annual User Cost'!$C115:$JB115,0)+1)
),0))/1000</f>
        <v>34716.851399528772</v>
      </c>
      <c r="K22" s="98">
        <f ca="1">(IFERROR((
OFFSET('Annual User Cost'!$A$1,CELL("row",INDEX('Annual User Cost'!$B$94:$JB$113,MATCH(K4,'Annual User Cost'!$B$94:$B$113,0),1))-1,MATCH(VALUE("20"&amp;RIGHT(K5,2)),'Annual User Cost'!$C93:$JB93,0)+1)
+
OFFSET('Annual User Cost'!$A$1,CELL("row",INDEX('Annual User Cost'!$B$116:$JB$135,MATCH(K4,'Annual User Cost'!$B$116:$B$135,0),1))-1,MATCH(VALUE("20"&amp;RIGHT(K5,2)),'Annual User Cost'!$C115:$JB115,0)+1)
),0))/1000</f>
        <v>34354.659363772022</v>
      </c>
      <c r="L22" s="98">
        <f ca="1">(IFERROR((
OFFSET('Annual User Cost'!$A$1,CELL("row",INDEX('Annual User Cost'!$B$94:$JB$113,MATCH(L4,'Annual User Cost'!$B$94:$B$113,0),1))-1,MATCH(VALUE("20"&amp;RIGHT(L5,2)),'Annual User Cost'!$C93:$JB93,0)+1)
+
OFFSET('Annual User Cost'!$A$1,CELL("row",INDEX('Annual User Cost'!$B$116:$JB$135,MATCH(L4,'Annual User Cost'!$B$116:$B$135,0),1))-1,MATCH(VALUE("20"&amp;RIGHT(L5,2)),'Annual User Cost'!$C115:$JB115,0)+1)
),0))/1000</f>
        <v>35884.238040589742</v>
      </c>
      <c r="M22" s="98">
        <f ca="1">(IFERROR((
OFFSET('Annual User Cost'!$A$1,CELL("row",INDEX('Annual User Cost'!$B$94:$JB$113,MATCH(M4,'Annual User Cost'!$B$94:$B$113,0),1))-1,MATCH(VALUE("20"&amp;RIGHT(M5,2)),'Annual User Cost'!$C93:$JB93,0)+1)
+
OFFSET('Annual User Cost'!$A$1,CELL("row",INDEX('Annual User Cost'!$B$116:$JB$135,MATCH(M4,'Annual User Cost'!$B$116:$B$135,0),1))-1,MATCH(VALUE("20"&amp;RIGHT(M5,2)),'Annual User Cost'!$C115:$JB115,0)+1)
),0))/1000</f>
        <v>43724.413446532693</v>
      </c>
      <c r="N22" s="98">
        <f ca="1">(IFERROR((
OFFSET('Annual User Cost'!$A$1,CELL("row",INDEX('Annual User Cost'!$B$94:$JB$113,MATCH(N4,'Annual User Cost'!$B$94:$B$113,0),1))-1,MATCH(VALUE("20"&amp;RIGHT(N5,2)),'Annual User Cost'!$C93:$JB93,0)+1)
+
OFFSET('Annual User Cost'!$A$1,CELL("row",INDEX('Annual User Cost'!$B$116:$JB$135,MATCH(N4,'Annual User Cost'!$B$116:$B$135,0),1))-1,MATCH(VALUE("20"&amp;RIGHT(N5,2)),'Annual User Cost'!$C115:$JB115,0)+1)
),0))/1000</f>
        <v>40517.713977584761</v>
      </c>
      <c r="O22" s="98">
        <f ca="1">(IFERROR((
OFFSET('Annual User Cost'!$A$1,CELL("row",INDEX('Annual User Cost'!$B$94:$JB$113,MATCH(O4,'Annual User Cost'!$B$94:$B$113,0),1))-1,MATCH(VALUE("20"&amp;RIGHT(O5,2)),'Annual User Cost'!$C93:$JB93,0)+1)
+
OFFSET('Annual User Cost'!$A$1,CELL("row",INDEX('Annual User Cost'!$B$116:$JB$135,MATCH(O4,'Annual User Cost'!$B$116:$B$135,0),1))-1,MATCH(VALUE("20"&amp;RIGHT(O5,2)),'Annual User Cost'!$C115:$JB115,0)+1)
),0))/1000</f>
        <v>40530.85080981037</v>
      </c>
      <c r="P22" s="98">
        <f ca="1">(IFERROR((
OFFSET('Annual User Cost'!$A$1,CELL("row",INDEX('Annual User Cost'!$B$94:$JB$113,MATCH(P4,'Annual User Cost'!$B$94:$B$113,0),1))-1,MATCH(VALUE("20"&amp;RIGHT(P5,2)),'Annual User Cost'!$C93:$JB93,0)+1)
+
OFFSET('Annual User Cost'!$A$1,CELL("row",INDEX('Annual User Cost'!$B$116:$JB$135,MATCH(P4,'Annual User Cost'!$B$116:$B$135,0),1))-1,MATCH(VALUE("20"&amp;RIGHT(P5,2)),'Annual User Cost'!$C115:$JB115,0)+1)
),0))/1000</f>
        <v>40464.43183784499</v>
      </c>
      <c r="Q22" s="98">
        <f ca="1">(IFERROR((
OFFSET('Annual User Cost'!$A$1,CELL("row",INDEX('Annual User Cost'!$B$94:$JB$113,MATCH(Q4,'Annual User Cost'!$B$94:$B$113,0),1))-1,MATCH(VALUE("20"&amp;RIGHT(Q5,2)),'Annual User Cost'!$C93:$JB93,0)+1)
+
OFFSET('Annual User Cost'!$A$1,CELL("row",INDEX('Annual User Cost'!$B$116:$JB$135,MATCH(Q4,'Annual User Cost'!$B$116:$B$135,0),1))-1,MATCH(VALUE("20"&amp;RIGHT(Q5,2)),'Annual User Cost'!$C115:$JB115,0)+1)
),0))/1000</f>
        <v>38967.02816163734</v>
      </c>
      <c r="R22" s="98">
        <f ca="1">(IFERROR((
OFFSET('Annual User Cost'!$A$1,CELL("row",INDEX('Annual User Cost'!$B$94:$JB$113,MATCH(R4,'Annual User Cost'!$B$94:$B$113,0),1))-1,MATCH(VALUE("20"&amp;RIGHT(R5,2)),'Annual User Cost'!$C93:$JB93,0)+1)
+
OFFSET('Annual User Cost'!$A$1,CELL("row",INDEX('Annual User Cost'!$B$116:$JB$135,MATCH(R4,'Annual User Cost'!$B$116:$B$135,0),1))-1,MATCH(VALUE("20"&amp;RIGHT(R5,2)),'Annual User Cost'!$C115:$JB115,0)+1)
),0))/1000</f>
        <v>39753.320468163678</v>
      </c>
      <c r="S22" s="98">
        <f ca="1">(IFERROR((
OFFSET('Annual User Cost'!$A$1,CELL("row",INDEX('Annual User Cost'!$B$94:$JB$113,MATCH(S4,'Annual User Cost'!$B$94:$B$113,0),1))-1,MATCH(VALUE("20"&amp;RIGHT(S5,2)),'Annual User Cost'!$C93:$JB93,0)+1)
+
OFFSET('Annual User Cost'!$A$1,CELL("row",INDEX('Annual User Cost'!$B$116:$JB$135,MATCH(S4,'Annual User Cost'!$B$116:$B$135,0),1))-1,MATCH(VALUE("20"&amp;RIGHT(S5,2)),'Annual User Cost'!$C115:$JB115,0)+1)
),0))/1000</f>
        <v>37515.954752885329</v>
      </c>
      <c r="T22" s="98">
        <f ca="1">(IFERROR((
OFFSET('Annual User Cost'!$A$1,CELL("row",INDEX('Annual User Cost'!$B$94:$JB$113,MATCH(T4,'Annual User Cost'!$B$94:$B$113,0),1))-1,MATCH(VALUE("20"&amp;RIGHT(T5,2)),'Annual User Cost'!$C93:$JB93,0)+1)
+
OFFSET('Annual User Cost'!$A$1,CELL("row",INDEX('Annual User Cost'!$B$116:$JB$135,MATCH(T4,'Annual User Cost'!$B$116:$B$135,0),1))-1,MATCH(VALUE("20"&amp;RIGHT(T5,2)),'Annual User Cost'!$C115:$JB115,0)+1)
),0))/1000</f>
        <v>39286.551689538283</v>
      </c>
      <c r="U22" s="98">
        <f ca="1">(IFERROR((
OFFSET('Annual User Cost'!$A$1,CELL("row",INDEX('Annual User Cost'!$B$94:$JB$113,MATCH(U4,'Annual User Cost'!$B$94:$B$113,0),1))-1,MATCH(VALUE("20"&amp;RIGHT(U5,2)),'Annual User Cost'!$C93:$JB93,0)+1)
+
OFFSET('Annual User Cost'!$A$1,CELL("row",INDEX('Annual User Cost'!$B$116:$JB$135,MATCH(U4,'Annual User Cost'!$B$116:$B$135,0),1))-1,MATCH(VALUE("20"&amp;RIGHT(U5,2)),'Annual User Cost'!$C115:$JB115,0)+1)
),0))/1000</f>
        <v>44224.885665444948</v>
      </c>
      <c r="V22" s="98">
        <f ca="1">(IFERROR((
OFFSET('Annual User Cost'!$A$1,CELL("row",INDEX('Annual User Cost'!$B$94:$JB$113,MATCH(V4,'Annual User Cost'!$B$94:$B$113,0),1))-1,MATCH(VALUE("20"&amp;RIGHT(V5,2)),'Annual User Cost'!$C93:$JB93,0)+1)
+
OFFSET('Annual User Cost'!$A$1,CELL("row",INDEX('Annual User Cost'!$B$116:$JB$135,MATCH(V4,'Annual User Cost'!$B$116:$B$135,0),1))-1,MATCH(VALUE("20"&amp;RIGHT(V5,2)),'Annual User Cost'!$C115:$JB115,0)+1)
),0))/1000</f>
        <v>54378.110464122903</v>
      </c>
      <c r="W22" s="98">
        <f ca="1">(IFERROR((
OFFSET('Annual User Cost'!$A$1,CELL("row",INDEX('Annual User Cost'!$B$94:$JB$113,MATCH(W4,'Annual User Cost'!$B$94:$B$113,0),1))-1,MATCH(VALUE("20"&amp;RIGHT(W5,2)),'Annual User Cost'!$C93:$JB93,0)+1)
+
OFFSET('Annual User Cost'!$A$1,CELL("row",INDEX('Annual User Cost'!$B$116:$JB$135,MATCH(W4,'Annual User Cost'!$B$116:$B$135,0),1))-1,MATCH(VALUE("20"&amp;RIGHT(W5,2)),'Annual User Cost'!$C115:$JB115,0)+1)
),0))/1000</f>
        <v>268590.91620695498</v>
      </c>
      <c r="X22" s="98">
        <f ca="1">(IFERROR((
OFFSET('Annual User Cost'!$A$1,CELL("row",INDEX('Annual User Cost'!$B$94:$JB$113,MATCH(X4,'Annual User Cost'!$B$94:$B$113,0),1))-1,MATCH(VALUE("20"&amp;RIGHT(X5,2)),'Annual User Cost'!$C93:$JB93,0)+1)
+
OFFSET('Annual User Cost'!$A$1,CELL("row",INDEX('Annual User Cost'!$B$116:$JB$135,MATCH(X4,'Annual User Cost'!$B$116:$B$135,0),1))-1,MATCH(VALUE("20"&amp;RIGHT(X5,2)),'Annual User Cost'!$C115:$JB115,0)+1)
),0))/1000</f>
        <v>289461.30013125407</v>
      </c>
      <c r="Y22" s="98">
        <f ca="1">(IFERROR((
OFFSET('Annual User Cost'!$A$1,CELL("row",INDEX('Annual User Cost'!$B$94:$JB$113,MATCH(Y4,'Annual User Cost'!$B$94:$B$113,0),1))-1,MATCH(VALUE("20"&amp;RIGHT(Y5,2)),'Annual User Cost'!$C93:$JB93,0)+1)
+
OFFSET('Annual User Cost'!$A$1,CELL("row",INDEX('Annual User Cost'!$B$116:$JB$135,MATCH(Y4,'Annual User Cost'!$B$116:$B$135,0),1))-1,MATCH(VALUE("20"&amp;RIGHT(Y5,2)),'Annual User Cost'!$C115:$JB115,0)+1)
),0))/1000</f>
        <v>351226.11402573419</v>
      </c>
      <c r="Z22" s="98">
        <f ca="1">(IFERROR((
OFFSET('Annual User Cost'!$A$1,CELL("row",INDEX('Annual User Cost'!$B$94:$JB$113,MATCH(Z4,'Annual User Cost'!$B$94:$B$113,0),1))-1,MATCH(VALUE("20"&amp;RIGHT(Z5,2)),'Annual User Cost'!$C93:$JB93,0)+1)
+
OFFSET('Annual User Cost'!$A$1,CELL("row",INDEX('Annual User Cost'!$B$116:$JB$135,MATCH(Z4,'Annual User Cost'!$B$116:$B$135,0),1))-1,MATCH(VALUE("20"&amp;RIGHT(Z5,2)),'Annual User Cost'!$C115:$JB115,0)+1)
),0))/1000</f>
        <v>433142.83983209671</v>
      </c>
      <c r="AA22" s="98">
        <f ca="1">(IFERROR((
OFFSET('Annual User Cost'!$A$1,CELL("row",INDEX('Annual User Cost'!$B$94:$JB$113,MATCH(AA4,'Annual User Cost'!$B$94:$B$113,0),1))-1,MATCH(VALUE("20"&amp;RIGHT(AA5,2)),'Annual User Cost'!$C93:$JB93,0)+1)
+
OFFSET('Annual User Cost'!$A$1,CELL("row",INDEX('Annual User Cost'!$B$116:$JB$135,MATCH(AA4,'Annual User Cost'!$B$116:$B$135,0),1))-1,MATCH(VALUE("20"&amp;RIGHT(AA5,2)),'Annual User Cost'!$C115:$JB115,0)+1)
),0))/1000</f>
        <v>453701.707385002</v>
      </c>
      <c r="AB22" s="98">
        <f ca="1">(IFERROR((
OFFSET('Annual User Cost'!$A$1,CELL("row",INDEX('Annual User Cost'!$B$94:$JB$113,MATCH(AB4,'Annual User Cost'!$B$94:$B$113,0),1))-1,MATCH(VALUE("20"&amp;RIGHT(AB5,2)),'Annual User Cost'!$C93:$JB93,0)+1)
+
OFFSET('Annual User Cost'!$A$1,CELL("row",INDEX('Annual User Cost'!$B$116:$JB$135,MATCH(AB4,'Annual User Cost'!$B$116:$B$135,0),1))-1,MATCH(VALUE("20"&amp;RIGHT(AB5,2)),'Annual User Cost'!$C115:$JB115,0)+1)
),0))/1000</f>
        <v>580993.36189323477</v>
      </c>
      <c r="AC22" s="98">
        <f ca="1">(IFERROR((
OFFSET('Annual User Cost'!$A$1,CELL("row",INDEX('Annual User Cost'!$B$94:$JB$113,MATCH(AC4,'Annual User Cost'!$B$94:$B$113,0),1))-1,MATCH(VALUE("20"&amp;RIGHT(AC5,2)),'Annual User Cost'!$C93:$JB93,0)+1)
+
OFFSET('Annual User Cost'!$A$1,CELL("row",INDEX('Annual User Cost'!$B$116:$JB$135,MATCH(AC4,'Annual User Cost'!$B$116:$B$135,0),1))-1,MATCH(VALUE("20"&amp;RIGHT(AC5,2)),'Annual User Cost'!$C115:$JB115,0)+1)
),0))/1000</f>
        <v>666327.69130283571</v>
      </c>
      <c r="AD22" s="98">
        <f ca="1">(IFERROR((
OFFSET('Annual User Cost'!$A$1,CELL("row",INDEX('Annual User Cost'!$B$94:$JB$113,MATCH(AD4,'Annual User Cost'!$B$94:$B$113,0),1))-1,MATCH(VALUE("20"&amp;RIGHT(AD5,2)),'Annual User Cost'!$C93:$JB93,0)+1)
+
OFFSET('Annual User Cost'!$A$1,CELL("row",INDEX('Annual User Cost'!$B$116:$JB$135,MATCH(AD4,'Annual User Cost'!$B$116:$B$135,0),1))-1,MATCH(VALUE("20"&amp;RIGHT(AD5,2)),'Annual User Cost'!$C115:$JB115,0)+1)
),0))/1000</f>
        <v>668654.90351310349</v>
      </c>
      <c r="AE22" s="98">
        <f ca="1">(IFERROR((
OFFSET('Annual User Cost'!$A$1,CELL("row",INDEX('Annual User Cost'!$B$94:$JB$113,MATCH(AE4,'Annual User Cost'!$B$94:$B$113,0),1))-1,MATCH(VALUE("20"&amp;RIGHT(AE5,2)),'Annual User Cost'!$C93:$JB93,0)+1)
+
OFFSET('Annual User Cost'!$A$1,CELL("row",INDEX('Annual User Cost'!$B$116:$JB$135,MATCH(AE4,'Annual User Cost'!$B$116:$B$135,0),1))-1,MATCH(VALUE("20"&amp;RIGHT(AE5,2)),'Annual User Cost'!$C115:$JB115,0)+1)
),0))/1000</f>
        <v>623657.20921956445</v>
      </c>
      <c r="AF22" s="98">
        <f ca="1">(IFERROR((
OFFSET('Annual User Cost'!$A$1,CELL("row",INDEX('Annual User Cost'!$B$94:$JB$113,MATCH(AF4,'Annual User Cost'!$B$94:$B$113,0),1))-1,MATCH(VALUE("20"&amp;RIGHT(AF5,2)),'Annual User Cost'!$C93:$JB93,0)+1)
+
OFFSET('Annual User Cost'!$A$1,CELL("row",INDEX('Annual User Cost'!$B$116:$JB$135,MATCH(AF4,'Annual User Cost'!$B$116:$B$135,0),1))-1,MATCH(VALUE("20"&amp;RIGHT(AF5,2)),'Annual User Cost'!$C115:$JB115,0)+1)
),0))/1000</f>
        <v>656582.21911668824</v>
      </c>
      <c r="AG22" s="98">
        <f ca="1">(IFERROR((
OFFSET('Annual User Cost'!$A$1,CELL("row",INDEX('Annual User Cost'!$B$94:$JB$113,MATCH(AG4,'Annual User Cost'!$B$94:$B$113,0),1))-1,MATCH(VALUE("20"&amp;RIGHT(AG5,2)),'Annual User Cost'!$C93:$JB93,0)+1)
+
OFFSET('Annual User Cost'!$A$1,CELL("row",INDEX('Annual User Cost'!$B$116:$JB$135,MATCH(AG4,'Annual User Cost'!$B$116:$B$135,0),1))-1,MATCH(VALUE("20"&amp;RIGHT(AG5,2)),'Annual User Cost'!$C115:$JB115,0)+1)
),0))/1000</f>
        <v>577753.1308706298</v>
      </c>
      <c r="AH22" s="98">
        <f ca="1">(IFERROR((
OFFSET('Annual User Cost'!$A$1,CELL("row",INDEX('Annual User Cost'!$B$94:$JB$113,MATCH(AH4,'Annual User Cost'!$B$94:$B$113,0),1))-1,MATCH(VALUE("20"&amp;RIGHT(AH5,2)),'Annual User Cost'!$C93:$JB93,0)+1)
+
OFFSET('Annual User Cost'!$A$1,CELL("row",INDEX('Annual User Cost'!$B$116:$JB$135,MATCH(AH4,'Annual User Cost'!$B$116:$B$135,0),1))-1,MATCH(VALUE("20"&amp;RIGHT(AH5,2)),'Annual User Cost'!$C115:$JB115,0)+1)
),0))/1000</f>
        <v>611905.95703415293</v>
      </c>
      <c r="AI22" s="98">
        <f ca="1">(IFERROR((
OFFSET('Annual User Cost'!$A$1,CELL("row",INDEX('Annual User Cost'!$B$94:$JB$113,MATCH(AI4,'Annual User Cost'!$B$94:$B$113,0),1))-1,MATCH(VALUE("20"&amp;RIGHT(AI5,2)),'Annual User Cost'!$C93:$JB93,0)+1)
+
OFFSET('Annual User Cost'!$A$1,CELL("row",INDEX('Annual User Cost'!$B$116:$JB$135,MATCH(AI4,'Annual User Cost'!$B$116:$B$135,0),1))-1,MATCH(VALUE("20"&amp;RIGHT(AI5,2)),'Annual User Cost'!$C115:$JB115,0)+1)
),0))/1000</f>
        <v>562287.90205020283</v>
      </c>
      <c r="AJ22" s="98">
        <f ca="1">(IFERROR((
OFFSET('Annual User Cost'!$A$1,CELL("row",INDEX('Annual User Cost'!$B$94:$JB$113,MATCH(AJ4,'Annual User Cost'!$B$94:$B$113,0),1))-1,MATCH(VALUE("20"&amp;RIGHT(AJ5,2)),'Annual User Cost'!$C93:$JB93,0)+1)
+
OFFSET('Annual User Cost'!$A$1,CELL("row",INDEX('Annual User Cost'!$B$116:$JB$135,MATCH(AJ4,'Annual User Cost'!$B$116:$B$135,0),1))-1,MATCH(VALUE("20"&amp;RIGHT(AJ5,2)),'Annual User Cost'!$C115:$JB115,0)+1)
),0))/1000</f>
        <v>554958.55094751844</v>
      </c>
      <c r="AK22" s="98">
        <f ca="1">(IFERROR((
OFFSET('Annual User Cost'!$A$1,CELL("row",INDEX('Annual User Cost'!$B$94:$JB$113,MATCH(AK4,'Annual User Cost'!$B$94:$B$113,0),1))-1,MATCH(VALUE("20"&amp;RIGHT(AK5,2)),'Annual User Cost'!$C93:$JB93,0)+1)
+
OFFSET('Annual User Cost'!$A$1,CELL("row",INDEX('Annual User Cost'!$B$116:$JB$135,MATCH(AK4,'Annual User Cost'!$B$116:$B$135,0),1))-1,MATCH(VALUE("20"&amp;RIGHT(AK5,2)),'Annual User Cost'!$C115:$JB115,0)+1)
),0))/1000</f>
        <v>446080.81766113575</v>
      </c>
      <c r="AL22" s="98">
        <f ca="1">(IFERROR((
OFFSET('Annual User Cost'!$A$1,CELL("row",INDEX('Annual User Cost'!$B$94:$JB$113,MATCH(AL4,'Annual User Cost'!$B$94:$B$113,0),1))-1,MATCH(VALUE("20"&amp;RIGHT(AL5,2)),'Annual User Cost'!$C93:$JB93,0)+1)
+
OFFSET('Annual User Cost'!$A$1,CELL("row",INDEX('Annual User Cost'!$B$116:$JB$135,MATCH(AL4,'Annual User Cost'!$B$116:$B$135,0),1))-1,MATCH(VALUE("20"&amp;RIGHT(AL5,2)),'Annual User Cost'!$C115:$JB115,0)+1)
),0))/1000</f>
        <v>401416.41861702706</v>
      </c>
      <c r="AM22" s="98">
        <f ca="1">(IFERROR((
OFFSET('Annual User Cost'!$A$1,CELL("row",INDEX('Annual User Cost'!$B$94:$JB$113,MATCH(AM4,'Annual User Cost'!$B$94:$B$113,0),1))-1,MATCH(VALUE("20"&amp;RIGHT(AM5,2)),'Annual User Cost'!$C93:$JB93,0)+1)
+
OFFSET('Annual User Cost'!$A$1,CELL("row",INDEX('Annual User Cost'!$B$116:$JB$135,MATCH(AM4,'Annual User Cost'!$B$116:$B$135,0),1))-1,MATCH(VALUE("20"&amp;RIGHT(AM5,2)),'Annual User Cost'!$C115:$JB115,0)+1)
),0))/1000</f>
        <v>432891.27761055279</v>
      </c>
      <c r="AN22" s="98">
        <f ca="1">(IFERROR((
OFFSET('Annual User Cost'!$A$1,CELL("row",INDEX('Annual User Cost'!$B$94:$JB$113,MATCH(AN4,'Annual User Cost'!$B$94:$B$113,0),1))-1,MATCH(VALUE("20"&amp;RIGHT(AN5,2)),'Annual User Cost'!$C93:$JB93,0)+1)
+
OFFSET('Annual User Cost'!$A$1,CELL("row",INDEX('Annual User Cost'!$B$116:$JB$135,MATCH(AN4,'Annual User Cost'!$B$116:$B$135,0),1))-1,MATCH(VALUE("20"&amp;RIGHT(AN5,2)),'Annual User Cost'!$C115:$JB115,0)+1)
),0))/1000</f>
        <v>496379.08675410779</v>
      </c>
      <c r="AO22" s="98">
        <f ca="1">(IFERROR((
OFFSET('Annual User Cost'!$A$1,CELL("row",INDEX('Annual User Cost'!$B$94:$JB$113,MATCH(AO4,'Annual User Cost'!$B$94:$B$113,0),1))-1,MATCH(VALUE("20"&amp;RIGHT(AO5,2)),'Annual User Cost'!$C93:$JB93,0)+1)
+
OFFSET('Annual User Cost'!$A$1,CELL("row",INDEX('Annual User Cost'!$B$116:$JB$135,MATCH(AO4,'Annual User Cost'!$B$116:$B$135,0),1))-1,MATCH(VALUE("20"&amp;RIGHT(AO5,2)),'Annual User Cost'!$C115:$JB115,0)+1)
),0))/1000</f>
        <v>623881.74982563884</v>
      </c>
      <c r="AP22" s="98">
        <f ca="1">(IFERROR((
OFFSET('Annual User Cost'!$A$1,CELL("row",INDEX('Annual User Cost'!$B$94:$JB$113,MATCH(AP4,'Annual User Cost'!$B$94:$B$113,0),1))-1,MATCH(VALUE("20"&amp;RIGHT(AP5,2)),'Annual User Cost'!$C93:$JB93,0)+1)
+
OFFSET('Annual User Cost'!$A$1,CELL("row",INDEX('Annual User Cost'!$B$116:$JB$135,MATCH(AP4,'Annual User Cost'!$B$116:$B$135,0),1))-1,MATCH(VALUE("20"&amp;RIGHT(AP5,2)),'Annual User Cost'!$C115:$JB115,0)+1)
),0))/1000</f>
        <v>36467.727579688748</v>
      </c>
      <c r="AQ22" s="98">
        <f ca="1">(IFERROR((
OFFSET('Annual User Cost'!$A$1,CELL("row",INDEX('Annual User Cost'!$B$94:$JB$113,MATCH(AQ4,'Annual User Cost'!$B$94:$B$113,0),1))-1,MATCH(VALUE("20"&amp;RIGHT(AQ5,2)),'Annual User Cost'!$C93:$JB93,0)+1)
+
OFFSET('Annual User Cost'!$A$1,CELL("row",INDEX('Annual User Cost'!$B$116:$JB$135,MATCH(AQ4,'Annual User Cost'!$B$116:$B$135,0),1))-1,MATCH(VALUE("20"&amp;RIGHT(AQ5,2)),'Annual User Cost'!$C115:$JB115,0)+1)
),0))/1000</f>
        <v>29364.436203491277</v>
      </c>
      <c r="AR22" s="98">
        <f ca="1">(IFERROR((
OFFSET('Annual User Cost'!$A$1,CELL("row",INDEX('Annual User Cost'!$B$94:$JB$113,MATCH(AR4,'Annual User Cost'!$B$94:$B$113,0),1))-1,MATCH(VALUE("20"&amp;RIGHT(AR5,2)),'Annual User Cost'!$C93:$JB93,0)+1)
+
OFFSET('Annual User Cost'!$A$1,CELL("row",INDEX('Annual User Cost'!$B$116:$JB$135,MATCH(AR4,'Annual User Cost'!$B$116:$B$135,0),1))-1,MATCH(VALUE("20"&amp;RIGHT(AR5,2)),'Annual User Cost'!$C115:$JB115,0)+1)
),0))/1000</f>
        <v>24969.423726694433</v>
      </c>
      <c r="AS22" s="98">
        <f ca="1">(IFERROR((
OFFSET('Annual User Cost'!$A$1,CELL("row",INDEX('Annual User Cost'!$B$94:$JB$113,MATCH(AS4,'Annual User Cost'!$B$94:$B$113,0),1))-1,MATCH(VALUE("20"&amp;RIGHT(AS5,2)),'Annual User Cost'!$C93:$JB93,0)+1)
+
OFFSET('Annual User Cost'!$A$1,CELL("row",INDEX('Annual User Cost'!$B$116:$JB$135,MATCH(AS4,'Annual User Cost'!$B$116:$B$135,0),1))-1,MATCH(VALUE("20"&amp;RIGHT(AS5,2)),'Annual User Cost'!$C115:$JB115,0)+1)
),0))/1000</f>
        <v>22127.142916862747</v>
      </c>
      <c r="AT22" s="98">
        <f ca="1">(IFERROR((
OFFSET('Annual User Cost'!$A$1,CELL("row",INDEX('Annual User Cost'!$B$94:$JB$113,MATCH(AT4,'Annual User Cost'!$B$94:$B$113,0),1))-1,MATCH(VALUE("20"&amp;RIGHT(AT5,2)),'Annual User Cost'!$C93:$JB93,0)+1)
+
OFFSET('Annual User Cost'!$A$1,CELL("row",INDEX('Annual User Cost'!$B$116:$JB$135,MATCH(AT4,'Annual User Cost'!$B$116:$B$135,0),1))-1,MATCH(VALUE("20"&amp;RIGHT(AT5,2)),'Annual User Cost'!$C115:$JB115,0)+1)
),0))/1000</f>
        <v>22929.654388775361</v>
      </c>
      <c r="AU22" s="98">
        <f ca="1">(IFERROR((
OFFSET('Annual User Cost'!$A$1,CELL("row",INDEX('Annual User Cost'!$B$94:$JB$113,MATCH(AU4,'Annual User Cost'!$B$94:$B$113,0),1))-1,MATCH(VALUE("20"&amp;RIGHT(AU5,2)),'Annual User Cost'!$C93:$JB93,0)+1)
+
OFFSET('Annual User Cost'!$A$1,CELL("row",INDEX('Annual User Cost'!$B$116:$JB$135,MATCH(AU4,'Annual User Cost'!$B$116:$B$135,0),1))-1,MATCH(VALUE("20"&amp;RIGHT(AU5,2)),'Annual User Cost'!$C115:$JB115,0)+1)
),0))/1000</f>
        <v>25249.617093111752</v>
      </c>
      <c r="AV22" s="98">
        <f ca="1">(IFERROR((
OFFSET('Annual User Cost'!$A$1,CELL("row",INDEX('Annual User Cost'!$B$94:$JB$113,MATCH(AV4,'Annual User Cost'!$B$94:$B$113,0),1))-1,MATCH(VALUE("20"&amp;RIGHT(AV5,2)),'Annual User Cost'!$C93:$JB93,0)+1)
+
OFFSET('Annual User Cost'!$A$1,CELL("row",INDEX('Annual User Cost'!$B$116:$JB$135,MATCH(AV4,'Annual User Cost'!$B$116:$B$135,0),1))-1,MATCH(VALUE("20"&amp;RIGHT(AV5,2)),'Annual User Cost'!$C115:$JB115,0)+1)
),0))/1000</f>
        <v>26316.646516867193</v>
      </c>
      <c r="AW22" s="98">
        <f ca="1">(IFERROR((
OFFSET('Annual User Cost'!$A$1,CELL("row",INDEX('Annual User Cost'!$B$94:$JB$113,MATCH(AW4,'Annual User Cost'!$B$94:$B$113,0),1))-1,MATCH(VALUE("20"&amp;RIGHT(AW5,2)),'Annual User Cost'!$C93:$JB93,0)+1)
+
OFFSET('Annual User Cost'!$A$1,CELL("row",INDEX('Annual User Cost'!$B$116:$JB$135,MATCH(AW4,'Annual User Cost'!$B$116:$B$135,0),1))-1,MATCH(VALUE("20"&amp;RIGHT(AW5,2)),'Annual User Cost'!$C115:$JB115,0)+1)
),0))/1000</f>
        <v>24895.492974381807</v>
      </c>
      <c r="AX22" s="98">
        <f ca="1">(IFERROR((
OFFSET('Annual User Cost'!$A$1,CELL("row",INDEX('Annual User Cost'!$B$94:$JB$113,MATCH(AX4,'Annual User Cost'!$B$94:$B$113,0),1))-1,MATCH(VALUE("20"&amp;RIGHT(AX5,2)),'Annual User Cost'!$C93:$JB93,0)+1)
+
OFFSET('Annual User Cost'!$A$1,CELL("row",INDEX('Annual User Cost'!$B$116:$JB$135,MATCH(AX4,'Annual User Cost'!$B$116:$B$135,0),1))-1,MATCH(VALUE("20"&amp;RIGHT(AX5,2)),'Annual User Cost'!$C115:$JB115,0)+1)
),0))/1000</f>
        <v>22726.45867453294</v>
      </c>
      <c r="AY22" s="98">
        <f ca="1">(IFERROR((
OFFSET('Annual User Cost'!$A$1,CELL("row",INDEX('Annual User Cost'!$B$94:$JB$113,MATCH(AY4,'Annual User Cost'!$B$94:$B$113,0),1))-1,MATCH(VALUE("20"&amp;RIGHT(AY5,2)),'Annual User Cost'!$C93:$JB93,0)+1)
+
OFFSET('Annual User Cost'!$A$1,CELL("row",INDEX('Annual User Cost'!$B$116:$JB$135,MATCH(AY4,'Annual User Cost'!$B$116:$B$135,0),1))-1,MATCH(VALUE("20"&amp;RIGHT(AY5,2)),'Annual User Cost'!$C115:$JB115,0)+1)
),0))/1000</f>
        <v>25252.152950297805</v>
      </c>
      <c r="AZ22" s="98">
        <f ca="1">(IFERROR((
OFFSET('Annual User Cost'!$A$1,CELL("row",INDEX('Annual User Cost'!$B$94:$JB$113,MATCH(AZ4,'Annual User Cost'!$B$94:$B$113,0),1))-1,MATCH(VALUE("20"&amp;RIGHT(AZ5,2)),'Annual User Cost'!$C93:$JB93,0)+1)
+
OFFSET('Annual User Cost'!$A$1,CELL("row",INDEX('Annual User Cost'!$B$116:$JB$135,MATCH(AZ4,'Annual User Cost'!$B$116:$B$135,0),1))-1,MATCH(VALUE("20"&amp;RIGHT(AZ5,2)),'Annual User Cost'!$C115:$JB115,0)+1)
),0))/1000</f>
        <v>28266.674923941671</v>
      </c>
      <c r="BA22" s="98">
        <f ca="1">(IFERROR((
OFFSET('Annual User Cost'!$A$1,CELL("row",INDEX('Annual User Cost'!$B$94:$JB$113,MATCH(BA4,'Annual User Cost'!$B$94:$B$113,0),1))-1,MATCH(VALUE("20"&amp;RIGHT(BA5,2)),'Annual User Cost'!$C93:$JB93,0)+1)
+
OFFSET('Annual User Cost'!$A$1,CELL("row",INDEX('Annual User Cost'!$B$116:$JB$135,MATCH(BA4,'Annual User Cost'!$B$116:$B$135,0),1))-1,MATCH(VALUE("20"&amp;RIGHT(BA5,2)),'Annual User Cost'!$C115:$JB115,0)+1)
),0))/1000</f>
        <v>40249.410618995455</v>
      </c>
      <c r="BB22" s="98">
        <f ca="1">(IFERROR((
OFFSET('Annual User Cost'!$A$1,CELL("row",INDEX('Annual User Cost'!$B$94:$JB$113,MATCH(BB4,'Annual User Cost'!$B$94:$B$113,0),1))-1,MATCH(VALUE("20"&amp;RIGHT(BB5,2)),'Annual User Cost'!$C93:$JB93,0)+1)
+
OFFSET('Annual User Cost'!$A$1,CELL("row",INDEX('Annual User Cost'!$B$116:$JB$135,MATCH(BB4,'Annual User Cost'!$B$116:$B$135,0),1))-1,MATCH(VALUE("20"&amp;RIGHT(BB5,2)),'Annual User Cost'!$C115:$JB115,0)+1)
),0))/1000</f>
        <v>42355.222028063414</v>
      </c>
      <c r="BC22" s="98">
        <f ca="1">(IFERROR((
OFFSET('Annual User Cost'!$A$1,CELL("row",INDEX('Annual User Cost'!$B$94:$JB$113,MATCH(BC4,'Annual User Cost'!$B$94:$B$113,0),1))-1,MATCH(VALUE("20"&amp;RIGHT(BC5,2)),'Annual User Cost'!$C93:$JB93,0)+1)
+
OFFSET('Annual User Cost'!$A$1,CELL("row",INDEX('Annual User Cost'!$B$116:$JB$135,MATCH(BC4,'Annual User Cost'!$B$116:$B$135,0),1))-1,MATCH(VALUE("20"&amp;RIGHT(BC5,2)),'Annual User Cost'!$C115:$JB115,0)+1)
),0))/1000</f>
        <v>43503.023942696658</v>
      </c>
      <c r="BD22" s="98">
        <f ca="1">(IFERROR((
OFFSET('Annual User Cost'!$A$1,CELL("row",INDEX('Annual User Cost'!$B$94:$JB$113,MATCH(BD4,'Annual User Cost'!$B$94:$B$113,0),1))-1,MATCH(VALUE("20"&amp;RIGHT(BD5,2)),'Annual User Cost'!$C93:$JB93,0)+1)
+
OFFSET('Annual User Cost'!$A$1,CELL("row",INDEX('Annual User Cost'!$B$116:$JB$135,MATCH(BD4,'Annual User Cost'!$B$116:$B$135,0),1))-1,MATCH(VALUE("20"&amp;RIGHT(BD5,2)),'Annual User Cost'!$C115:$JB115,0)+1)
),0))/1000</f>
        <v>42755.688631515033</v>
      </c>
      <c r="BE22" s="98">
        <f ca="1">(IFERROR((
OFFSET('Annual User Cost'!$A$1,CELL("row",INDEX('Annual User Cost'!$B$94:$JB$113,MATCH(BE4,'Annual User Cost'!$B$94:$B$113,0),1))-1,MATCH(VALUE("20"&amp;RIGHT(BE5,2)),'Annual User Cost'!$C93:$JB93,0)+1)
+
OFFSET('Annual User Cost'!$A$1,CELL("row",INDEX('Annual User Cost'!$B$116:$JB$135,MATCH(BE4,'Annual User Cost'!$B$116:$B$135,0),1))-1,MATCH(VALUE("20"&amp;RIGHT(BE5,2)),'Annual User Cost'!$C115:$JB115,0)+1)
),0))/1000</f>
        <v>37550.078463235179</v>
      </c>
      <c r="BF22" s="98">
        <f ca="1">(IFERROR((
OFFSET('Annual User Cost'!$A$1,CELL("row",INDEX('Annual User Cost'!$B$94:$JB$113,MATCH(BF4,'Annual User Cost'!$B$94:$B$113,0),1))-1,MATCH(VALUE("20"&amp;RIGHT(BF5,2)),'Annual User Cost'!$C93:$JB93,0)+1)
+
OFFSET('Annual User Cost'!$A$1,CELL("row",INDEX('Annual User Cost'!$B$116:$JB$135,MATCH(BF4,'Annual User Cost'!$B$116:$B$135,0),1))-1,MATCH(VALUE("20"&amp;RIGHT(BF5,2)),'Annual User Cost'!$C115:$JB115,0)+1)
),0))/1000</f>
        <v>34244.424729871389</v>
      </c>
      <c r="BG22" s="98">
        <f ca="1">(IFERROR((
OFFSET('Annual User Cost'!$A$1,CELL("row",INDEX('Annual User Cost'!$B$94:$JB$113,MATCH(BG4,'Annual User Cost'!$B$94:$B$113,0),1))-1,MATCH(VALUE("20"&amp;RIGHT(BG5,2)),'Annual User Cost'!$C93:$JB93,0)+1)
+
OFFSET('Annual User Cost'!$A$1,CELL("row",INDEX('Annual User Cost'!$B$116:$JB$135,MATCH(BG4,'Annual User Cost'!$B$116:$B$135,0),1))-1,MATCH(VALUE("20"&amp;RIGHT(BG5,2)),'Annual User Cost'!$C115:$JB115,0)+1)
),0))/1000</f>
        <v>41327.733203813048</v>
      </c>
      <c r="BH22" s="98">
        <f ca="1">(IFERROR((
OFFSET('Annual User Cost'!$A$1,CELL("row",INDEX('Annual User Cost'!$B$94:$JB$113,MATCH(BH4,'Annual User Cost'!$B$94:$B$113,0),1))-1,MATCH(VALUE("20"&amp;RIGHT(BH5,2)),'Annual User Cost'!$C93:$JB93,0)+1)
+
OFFSET('Annual User Cost'!$A$1,CELL("row",INDEX('Annual User Cost'!$B$116:$JB$135,MATCH(BH4,'Annual User Cost'!$B$116:$B$135,0),1))-1,MATCH(VALUE("20"&amp;RIGHT(BH5,2)),'Annual User Cost'!$C115:$JB115,0)+1)
),0))/1000</f>
        <v>55304.285112674741</v>
      </c>
      <c r="BI22" s="98">
        <f ca="1">(IFERROR((
OFFSET('Annual User Cost'!$A$1,CELL("row",INDEX('Annual User Cost'!$B$94:$JB$113,MATCH(BI4,'Annual User Cost'!$B$94:$B$113,0),1))-1,MATCH(VALUE("20"&amp;RIGHT(BI5,2)),'Annual User Cost'!$C93:$JB93,0)+1)
+
OFFSET('Annual User Cost'!$A$1,CELL("row",INDEX('Annual User Cost'!$B$116:$JB$135,MATCH(BI4,'Annual User Cost'!$B$116:$B$135,0),1))-1,MATCH(VALUE("20"&amp;RIGHT(BI5,2)),'Annual User Cost'!$C115:$JB115,0)+1)
),0))/1000</f>
        <v>148834.65226397716</v>
      </c>
      <c r="BJ22" s="98">
        <f ca="1">(IFERROR((
OFFSET('Annual User Cost'!$A$1,CELL("row",INDEX('Annual User Cost'!$B$94:$JB$113,MATCH(BJ4,'Annual User Cost'!$B$94:$B$113,0),1))-1,MATCH(VALUE("20"&amp;RIGHT(BJ5,2)),'Annual User Cost'!$C93:$JB93,0)+1)
+
OFFSET('Annual User Cost'!$A$1,CELL("row",INDEX('Annual User Cost'!$B$116:$JB$135,MATCH(BJ4,'Annual User Cost'!$B$116:$B$135,0),1))-1,MATCH(VALUE("20"&amp;RIGHT(BJ5,2)),'Annual User Cost'!$C115:$JB115,0)+1)
),0))/1000</f>
        <v>162715.3360983491</v>
      </c>
      <c r="BK22" s="98">
        <f ca="1">(IFERROR((
OFFSET('Annual User Cost'!$A$1,CELL("row",INDEX('Annual User Cost'!$B$94:$JB$113,MATCH(BK4,'Annual User Cost'!$B$94:$B$113,0),1))-1,MATCH(VALUE("20"&amp;RIGHT(BK5,2)),'Annual User Cost'!$C93:$JB93,0)+1)
+
OFFSET('Annual User Cost'!$A$1,CELL("row",INDEX('Annual User Cost'!$B$116:$JB$135,MATCH(BK4,'Annual User Cost'!$B$116:$B$135,0),1))-1,MATCH(VALUE("20"&amp;RIGHT(BK5,2)),'Annual User Cost'!$C115:$JB115,0)+1)
),0))/1000</f>
        <v>192740.43131672282</v>
      </c>
      <c r="BL22" s="98">
        <f ca="1">(IFERROR((
OFFSET('Annual User Cost'!$A$1,CELL("row",INDEX('Annual User Cost'!$B$94:$JB$113,MATCH(BL4,'Annual User Cost'!$B$94:$B$113,0),1))-1,MATCH(VALUE("20"&amp;RIGHT(BL5,2)),'Annual User Cost'!$C93:$JB93,0)+1)
+
OFFSET('Annual User Cost'!$A$1,CELL("row",INDEX('Annual User Cost'!$B$116:$JB$135,MATCH(BL4,'Annual User Cost'!$B$116:$B$135,0),1))-1,MATCH(VALUE("20"&amp;RIGHT(BL5,2)),'Annual User Cost'!$C115:$JB115,0)+1)
),0))/1000</f>
        <v>225048.94934633546</v>
      </c>
      <c r="BM22" s="98">
        <f ca="1">(IFERROR((
OFFSET('Annual User Cost'!$A$1,CELL("row",INDEX('Annual User Cost'!$B$94:$JB$113,MATCH(BM4,'Annual User Cost'!$B$94:$B$113,0),1))-1,MATCH(VALUE("20"&amp;RIGHT(BM5,2)),'Annual User Cost'!$C93:$JB93,0)+1)
+
OFFSET('Annual User Cost'!$A$1,CELL("row",INDEX('Annual User Cost'!$B$116:$JB$135,MATCH(BM4,'Annual User Cost'!$B$116:$B$135,0),1))-1,MATCH(VALUE("20"&amp;RIGHT(BM5,2)),'Annual User Cost'!$C115:$JB115,0)+1)
),0))/1000</f>
        <v>267082.68462095776</v>
      </c>
      <c r="BN22" s="98">
        <f ca="1">(IFERROR((
OFFSET('Annual User Cost'!$A$1,CELL("row",INDEX('Annual User Cost'!$B$94:$JB$113,MATCH(BN4,'Annual User Cost'!$B$94:$B$113,0),1))-1,MATCH(VALUE("20"&amp;RIGHT(BN5,2)),'Annual User Cost'!$C93:$JB93,0)+1)
+
OFFSET('Annual User Cost'!$A$1,CELL("row",INDEX('Annual User Cost'!$B$116:$JB$135,MATCH(BN4,'Annual User Cost'!$B$116:$B$135,0),1))-1,MATCH(VALUE("20"&amp;RIGHT(BN5,2)),'Annual User Cost'!$C115:$JB115,0)+1)
),0))/1000</f>
        <v>282437.26202536724</v>
      </c>
      <c r="BO22" s="98">
        <f ca="1">(IFERROR((
OFFSET('Annual User Cost'!$A$1,CELL("row",INDEX('Annual User Cost'!$B$94:$JB$113,MATCH(BO4,'Annual User Cost'!$B$94:$B$113,0),1))-1,MATCH(VALUE("20"&amp;RIGHT(BO5,2)),'Annual User Cost'!$C93:$JB93,0)+1)
+
OFFSET('Annual User Cost'!$A$1,CELL("row",INDEX('Annual User Cost'!$B$116:$JB$135,MATCH(BO4,'Annual User Cost'!$B$116:$B$135,0),1))-1,MATCH(VALUE("20"&amp;RIGHT(BO5,2)),'Annual User Cost'!$C115:$JB115,0)+1)
),0))/1000</f>
        <v>302885.89589911676</v>
      </c>
      <c r="BP22" s="98">
        <f ca="1">(IFERROR((
OFFSET('Annual User Cost'!$A$1,CELL("row",INDEX('Annual User Cost'!$B$94:$JB$113,MATCH(BP4,'Annual User Cost'!$B$94:$B$113,0),1))-1,MATCH(VALUE("20"&amp;RIGHT(BP5,2)),'Annual User Cost'!$C93:$JB93,0)+1)
+
OFFSET('Annual User Cost'!$A$1,CELL("row",INDEX('Annual User Cost'!$B$116:$JB$135,MATCH(BP4,'Annual User Cost'!$B$116:$B$135,0),1))-1,MATCH(VALUE("20"&amp;RIGHT(BP5,2)),'Annual User Cost'!$C115:$JB115,0)+1)
),0))/1000</f>
        <v>286469.864196993</v>
      </c>
      <c r="BQ22" s="98">
        <f ca="1">(IFERROR((
OFFSET('Annual User Cost'!$A$1,CELL("row",INDEX('Annual User Cost'!$B$94:$JB$113,MATCH(BQ4,'Annual User Cost'!$B$94:$B$113,0),1))-1,MATCH(VALUE("20"&amp;RIGHT(BQ5,2)),'Annual User Cost'!$C93:$JB93,0)+1)
+
OFFSET('Annual User Cost'!$A$1,CELL("row",INDEX('Annual User Cost'!$B$116:$JB$135,MATCH(BQ4,'Annual User Cost'!$B$116:$B$135,0),1))-1,MATCH(VALUE("20"&amp;RIGHT(BQ5,2)),'Annual User Cost'!$C115:$JB115,0)+1)
),0))/1000</f>
        <v>265709.85325604444</v>
      </c>
      <c r="BR22" s="98">
        <f ca="1">(IFERROR((
OFFSET('Annual User Cost'!$A$1,CELL("row",INDEX('Annual User Cost'!$B$94:$JB$113,MATCH(BR4,'Annual User Cost'!$B$94:$B$113,0),1))-1,MATCH(VALUE("20"&amp;RIGHT(BR5,2)),'Annual User Cost'!$C93:$JB93,0)+1)
+
OFFSET('Annual User Cost'!$A$1,CELL("row",INDEX('Annual User Cost'!$B$116:$JB$135,MATCH(BR4,'Annual User Cost'!$B$116:$B$135,0),1))-1,MATCH(VALUE("20"&amp;RIGHT(BR5,2)),'Annual User Cost'!$C115:$JB115,0)+1)
),0))/1000</f>
        <v>251923.21796730667</v>
      </c>
      <c r="BS22" s="98">
        <f ca="1">(IFERROR((
OFFSET('Annual User Cost'!$A$1,CELL("row",INDEX('Annual User Cost'!$B$94:$JB$113,MATCH(BS4,'Annual User Cost'!$B$94:$B$113,0),1))-1,MATCH(VALUE("20"&amp;RIGHT(BS5,2)),'Annual User Cost'!$C93:$JB93,0)+1)
+
OFFSET('Annual User Cost'!$A$1,CELL("row",INDEX('Annual User Cost'!$B$116:$JB$135,MATCH(BS4,'Annual User Cost'!$B$116:$B$135,0),1))-1,MATCH(VALUE("20"&amp;RIGHT(BS5,2)),'Annual User Cost'!$C115:$JB115,0)+1)
),0))/1000</f>
        <v>219772.63804434004</v>
      </c>
      <c r="BT22" s="98">
        <f ca="1">(IFERROR((
OFFSET('Annual User Cost'!$A$1,CELL("row",INDEX('Annual User Cost'!$B$94:$JB$113,MATCH(BT4,'Annual User Cost'!$B$94:$B$113,0),1))-1,MATCH(VALUE("20"&amp;RIGHT(BT5,2)),'Annual User Cost'!$C93:$JB93,0)+1)
+
OFFSET('Annual User Cost'!$A$1,CELL("row",INDEX('Annual User Cost'!$B$116:$JB$135,MATCH(BT4,'Annual User Cost'!$B$116:$B$135,0),1))-1,MATCH(VALUE("20"&amp;RIGHT(BT5,2)),'Annual User Cost'!$C115:$JB115,0)+1)
),0))/1000</f>
        <v>227784.10094176923</v>
      </c>
      <c r="BU22" s="98">
        <f ca="1">(IFERROR((
OFFSET('Annual User Cost'!$A$1,CELL("row",INDEX('Annual User Cost'!$B$94:$JB$113,MATCH(BU4,'Annual User Cost'!$B$94:$B$113,0),1))-1,MATCH(VALUE("20"&amp;RIGHT(BU5,2)),'Annual User Cost'!$C93:$JB93,0)+1)
+
OFFSET('Annual User Cost'!$A$1,CELL("row",INDEX('Annual User Cost'!$B$116:$JB$135,MATCH(BU4,'Annual User Cost'!$B$116:$B$135,0),1))-1,MATCH(VALUE("20"&amp;RIGHT(BU5,2)),'Annual User Cost'!$C115:$JB115,0)+1)
),0))/1000</f>
        <v>224961.04274004593</v>
      </c>
      <c r="BV22" s="98">
        <f ca="1">(IFERROR((
OFFSET('Annual User Cost'!$A$1,CELL("row",INDEX('Annual User Cost'!$B$94:$JB$113,MATCH(BV4,'Annual User Cost'!$B$94:$B$113,0),1))-1,MATCH(VALUE("20"&amp;RIGHT(BV5,2)),'Annual User Cost'!$C93:$JB93,0)+1)
+
OFFSET('Annual User Cost'!$A$1,CELL("row",INDEX('Annual User Cost'!$B$116:$JB$135,MATCH(BV4,'Annual User Cost'!$B$116:$B$135,0),1))-1,MATCH(VALUE("20"&amp;RIGHT(BV5,2)),'Annual User Cost'!$C115:$JB115,0)+1)
),0))/1000</f>
        <v>227436.47538095285</v>
      </c>
      <c r="BW22" s="98">
        <f ca="1">(IFERROR((
OFFSET('Annual User Cost'!$A$1,CELL("row",INDEX('Annual User Cost'!$B$94:$JB$113,MATCH(BW4,'Annual User Cost'!$B$94:$B$113,0),1))-1,MATCH(VALUE("20"&amp;RIGHT(BW5,2)),'Annual User Cost'!$C93:$JB93,0)+1)
+
OFFSET('Annual User Cost'!$A$1,CELL("row",INDEX('Annual User Cost'!$B$116:$JB$135,MATCH(BW4,'Annual User Cost'!$B$116:$B$135,0),1))-1,MATCH(VALUE("20"&amp;RIGHT(BW5,2)),'Annual User Cost'!$C115:$JB115,0)+1)
),0))/1000</f>
        <v>214574.85585250508</v>
      </c>
      <c r="BX22" s="98">
        <f ca="1">(IFERROR((
OFFSET('Annual User Cost'!$A$1,CELL("row",INDEX('Annual User Cost'!$B$94:$JB$113,MATCH(BX4,'Annual User Cost'!$B$94:$B$113,0),1))-1,MATCH(VALUE("20"&amp;RIGHT(BX5,2)),'Annual User Cost'!$C93:$JB93,0)+1)
+
OFFSET('Annual User Cost'!$A$1,CELL("row",INDEX('Annual User Cost'!$B$116:$JB$135,MATCH(BX4,'Annual User Cost'!$B$116:$B$135,0),1))-1,MATCH(VALUE("20"&amp;RIGHT(BX5,2)),'Annual User Cost'!$C115:$JB115,0)+1)
),0))/1000</f>
        <v>188448.44825927782</v>
      </c>
      <c r="BY22" s="98">
        <f ca="1">(IFERROR((
OFFSET('Annual User Cost'!$A$1,CELL("row",INDEX('Annual User Cost'!$B$94:$JB$113,MATCH(BY4,'Annual User Cost'!$B$94:$B$113,0),1))-1,MATCH(VALUE("20"&amp;RIGHT(BY5,2)),'Annual User Cost'!$C93:$JB93,0)+1)
+
OFFSET('Annual User Cost'!$A$1,CELL("row",INDEX('Annual User Cost'!$B$116:$JB$135,MATCH(BY4,'Annual User Cost'!$B$116:$B$135,0),1))-1,MATCH(VALUE("20"&amp;RIGHT(BY5,2)),'Annual User Cost'!$C115:$JB115,0)+1)
),0))/1000</f>
        <v>208552.43788075366</v>
      </c>
      <c r="BZ22" s="98">
        <f ca="1">(IFERROR((
OFFSET('Annual User Cost'!$A$1,CELL("row",INDEX('Annual User Cost'!$B$94:$JB$113,MATCH(BZ4,'Annual User Cost'!$B$94:$B$113,0),1))-1,MATCH(VALUE("20"&amp;RIGHT(BZ5,2)),'Annual User Cost'!$C93:$JB93,0)+1)
+
OFFSET('Annual User Cost'!$A$1,CELL("row",INDEX('Annual User Cost'!$B$116:$JB$135,MATCH(BZ4,'Annual User Cost'!$B$116:$B$135,0),1))-1,MATCH(VALUE("20"&amp;RIGHT(BZ5,2)),'Annual User Cost'!$C115:$JB115,0)+1)
),0))/1000</f>
        <v>244860.72488037168</v>
      </c>
      <c r="CA22" s="98">
        <f ca="1">(IFERROR((
OFFSET('Annual User Cost'!$A$1,CELL("row",INDEX('Annual User Cost'!$B$94:$JB$113,MATCH(CA4,'Annual User Cost'!$B$94:$B$113,0),1))-1,MATCH(VALUE("20"&amp;RIGHT(CA5,2)),'Annual User Cost'!$C93:$JB93,0)+1)
+
OFFSET('Annual User Cost'!$A$1,CELL("row",INDEX('Annual User Cost'!$B$116:$JB$135,MATCH(CA4,'Annual User Cost'!$B$116:$B$135,0),1))-1,MATCH(VALUE("20"&amp;RIGHT(CA5,2)),'Annual User Cost'!$C115:$JB115,0)+1)
),0))/1000</f>
        <v>325700.15410598944</v>
      </c>
      <c r="CB22" s="98">
        <f ca="1">(IFERROR((
OFFSET('Annual User Cost'!$A$1,CELL("row",INDEX('Annual User Cost'!$B$94:$JB$113,MATCH(CB4,'Annual User Cost'!$B$94:$B$113,0),1))-1,MATCH(VALUE("20"&amp;RIGHT(CB5,2)),'Annual User Cost'!$C93:$JB93,0)+1)
+
OFFSET('Annual User Cost'!$A$1,CELL("row",INDEX('Annual User Cost'!$B$116:$JB$135,MATCH(CB4,'Annual User Cost'!$B$116:$B$135,0),1))-1,MATCH(VALUE("20"&amp;RIGHT(CB5,2)),'Annual User Cost'!$C115:$JB115,0)+1)
),0))/1000</f>
        <v>224809.30602451554</v>
      </c>
      <c r="CC22" s="98">
        <f ca="1">(IFERROR((
OFFSET('Annual User Cost'!$A$1,CELL("row",INDEX('Annual User Cost'!$B$94:$JB$113,MATCH(CC4,'Annual User Cost'!$B$94:$B$113,0),1))-1,MATCH(VALUE("20"&amp;RIGHT(CC5,2)),'Annual User Cost'!$C93:$JB93,0)+1)
+
OFFSET('Annual User Cost'!$A$1,CELL("row",INDEX('Annual User Cost'!$B$116:$JB$135,MATCH(CC4,'Annual User Cost'!$B$116:$B$135,0),1))-1,MATCH(VALUE("20"&amp;RIGHT(CC5,2)),'Annual User Cost'!$C115:$JB115,0)+1)
),0))/1000</f>
        <v>247886.13192468791</v>
      </c>
      <c r="CD22" s="98">
        <f ca="1">(IFERROR((
OFFSET('Annual User Cost'!$A$1,CELL("row",INDEX('Annual User Cost'!$B$94:$JB$113,MATCH(CD4,'Annual User Cost'!$B$94:$B$113,0),1))-1,MATCH(VALUE("20"&amp;RIGHT(CD5,2)),'Annual User Cost'!$C93:$JB93,0)+1)
+
OFFSET('Annual User Cost'!$A$1,CELL("row",INDEX('Annual User Cost'!$B$116:$JB$135,MATCH(CD4,'Annual User Cost'!$B$116:$B$135,0),1))-1,MATCH(VALUE("20"&amp;RIGHT(CD5,2)),'Annual User Cost'!$C115:$JB115,0)+1)
),0))/1000</f>
        <v>277002.82256329001</v>
      </c>
      <c r="CE22" s="98">
        <f ca="1">(IFERROR((
OFFSET('Annual User Cost'!$A$1,CELL("row",INDEX('Annual User Cost'!$B$94:$JB$113,MATCH(CE4,'Annual User Cost'!$B$94:$B$113,0),1))-1,MATCH(VALUE("20"&amp;RIGHT(CE5,2)),'Annual User Cost'!$C93:$JB93,0)+1)
+
OFFSET('Annual User Cost'!$A$1,CELL("row",INDEX('Annual User Cost'!$B$116:$JB$135,MATCH(CE4,'Annual User Cost'!$B$116:$B$135,0),1))-1,MATCH(VALUE("20"&amp;RIGHT(CE5,2)),'Annual User Cost'!$C115:$JB115,0)+1)
),0))/1000</f>
        <v>297067.97658943047</v>
      </c>
      <c r="CF22" s="98">
        <f ca="1">(IFERROR((
OFFSET('Annual User Cost'!$A$1,CELL("row",INDEX('Annual User Cost'!$B$94:$JB$113,MATCH(CF4,'Annual User Cost'!$B$94:$B$113,0),1))-1,MATCH(VALUE("20"&amp;RIGHT(CF5,2)),'Annual User Cost'!$C93:$JB93,0)+1)
+
OFFSET('Annual User Cost'!$A$1,CELL("row",INDEX('Annual User Cost'!$B$116:$JB$135,MATCH(CF4,'Annual User Cost'!$B$116:$B$135,0),1))-1,MATCH(VALUE("20"&amp;RIGHT(CF5,2)),'Annual User Cost'!$C115:$JB115,0)+1)
),0))/1000</f>
        <v>310541.25552883017</v>
      </c>
      <c r="CG22" s="98">
        <f ca="1">(IFERROR((
OFFSET('Annual User Cost'!$A$1,CELL("row",INDEX('Annual User Cost'!$B$94:$JB$113,MATCH(CG4,'Annual User Cost'!$B$94:$B$113,0),1))-1,MATCH(VALUE("20"&amp;RIGHT(CG5,2)),'Annual User Cost'!$C93:$JB93,0)+1)
+
OFFSET('Annual User Cost'!$A$1,CELL("row",INDEX('Annual User Cost'!$B$116:$JB$135,MATCH(CG4,'Annual User Cost'!$B$116:$B$135,0),1))-1,MATCH(VALUE("20"&amp;RIGHT(CG5,2)),'Annual User Cost'!$C115:$JB115,0)+1)
),0))/1000</f>
        <v>370702.76323890145</v>
      </c>
      <c r="CH22" s="98">
        <f ca="1">(IFERROR((
OFFSET('Annual User Cost'!$A$1,CELL("row",INDEX('Annual User Cost'!$B$94:$JB$113,MATCH(CH4,'Annual User Cost'!$B$94:$B$113,0),1))-1,MATCH(VALUE("20"&amp;RIGHT(CH5,2)),'Annual User Cost'!$C93:$JB93,0)+1)
+
OFFSET('Annual User Cost'!$A$1,CELL("row",INDEX('Annual User Cost'!$B$116:$JB$135,MATCH(CH4,'Annual User Cost'!$B$116:$B$135,0),1))-1,MATCH(VALUE("20"&amp;RIGHT(CH5,2)),'Annual User Cost'!$C115:$JB115,0)+1)
),0))/1000</f>
        <v>377574.2671362728</v>
      </c>
      <c r="CI22" s="98">
        <f ca="1">(IFERROR((
OFFSET('Annual User Cost'!$A$1,CELL("row",INDEX('Annual User Cost'!$B$94:$JB$113,MATCH(CI4,'Annual User Cost'!$B$94:$B$113,0),1))-1,MATCH(VALUE("20"&amp;RIGHT(CI5,2)),'Annual User Cost'!$C93:$JB93,0)+1)
+
OFFSET('Annual User Cost'!$A$1,CELL("row",INDEX('Annual User Cost'!$B$116:$JB$135,MATCH(CI4,'Annual User Cost'!$B$116:$B$135,0),1))-1,MATCH(VALUE("20"&amp;RIGHT(CI5,2)),'Annual User Cost'!$C115:$JB115,0)+1)
),0))/1000</f>
        <v>348285.24144762958</v>
      </c>
      <c r="CJ22" s="98">
        <f ca="1">(IFERROR((
OFFSET('Annual User Cost'!$A$1,CELL("row",INDEX('Annual User Cost'!$B$94:$JB$113,MATCH(CJ4,'Annual User Cost'!$B$94:$B$113,0),1))-1,MATCH(VALUE("20"&amp;RIGHT(CJ5,2)),'Annual User Cost'!$C93:$JB93,0)+1)
+
OFFSET('Annual User Cost'!$A$1,CELL("row",INDEX('Annual User Cost'!$B$116:$JB$135,MATCH(CJ4,'Annual User Cost'!$B$116:$B$135,0),1))-1,MATCH(VALUE("20"&amp;RIGHT(CJ5,2)),'Annual User Cost'!$C115:$JB115,0)+1)
),0))/1000</f>
        <v>323915.66785223642</v>
      </c>
      <c r="CK22" s="98">
        <f ca="1">(IFERROR((
OFFSET('Annual User Cost'!$A$1,CELL("row",INDEX('Annual User Cost'!$B$94:$JB$113,MATCH(CK4,'Annual User Cost'!$B$94:$B$113,0),1))-1,MATCH(VALUE("20"&amp;RIGHT(CK5,2)),'Annual User Cost'!$C93:$JB93,0)+1)
+
OFFSET('Annual User Cost'!$A$1,CELL("row",INDEX('Annual User Cost'!$B$116:$JB$135,MATCH(CK4,'Annual User Cost'!$B$116:$B$135,0),1))-1,MATCH(VALUE("20"&amp;RIGHT(CK5,2)),'Annual User Cost'!$C115:$JB115,0)+1)
),0))/1000</f>
        <v>352840.67723157961</v>
      </c>
      <c r="CL22" s="98">
        <f ca="1">(IFERROR((
OFFSET('Annual User Cost'!$A$1,CELL("row",INDEX('Annual User Cost'!$B$94:$JB$113,MATCH(CL4,'Annual User Cost'!$B$94:$B$113,0),1))-1,MATCH(VALUE("20"&amp;RIGHT(CL5,2)),'Annual User Cost'!$C93:$JB93,0)+1)
+
OFFSET('Annual User Cost'!$A$1,CELL("row",INDEX('Annual User Cost'!$B$116:$JB$135,MATCH(CL4,'Annual User Cost'!$B$116:$B$135,0),1))-1,MATCH(VALUE("20"&amp;RIGHT(CL5,2)),'Annual User Cost'!$C115:$JB115,0)+1)
),0))/1000</f>
        <v>266672.82169433794</v>
      </c>
      <c r="CM22" s="98">
        <f ca="1">(IFERROR((
OFFSET('Annual User Cost'!$A$1,CELL("row",INDEX('Annual User Cost'!$B$94:$JB$113,MATCH(CM4,'Annual User Cost'!$B$94:$B$113,0),1))-1,MATCH(VALUE("20"&amp;RIGHT(CM5,2)),'Annual User Cost'!$C93:$JB93,0)+1)
+
OFFSET('Annual User Cost'!$A$1,CELL("row",INDEX('Annual User Cost'!$B$116:$JB$135,MATCH(CM4,'Annual User Cost'!$B$116:$B$135,0),1))-1,MATCH(VALUE("20"&amp;RIGHT(CM5,2)),'Annual User Cost'!$C115:$JB115,0)+1)
),0))/1000</f>
        <v>288091.79782792641</v>
      </c>
      <c r="CN22" s="98">
        <f ca="1">(IFERROR((
OFFSET('Annual User Cost'!$A$1,CELL("row",INDEX('Annual User Cost'!$B$94:$JB$113,MATCH(CN4,'Annual User Cost'!$B$94:$B$113,0),1))-1,MATCH(VALUE("20"&amp;RIGHT(CN5,2)),'Annual User Cost'!$C93:$JB93,0)+1)
+
OFFSET('Annual User Cost'!$A$1,CELL("row",INDEX('Annual User Cost'!$B$116:$JB$135,MATCH(CN4,'Annual User Cost'!$B$116:$B$135,0),1))-1,MATCH(VALUE("20"&amp;RIGHT(CN5,2)),'Annual User Cost'!$C115:$JB115,0)+1)
),0))/1000</f>
        <v>291666.11293070338</v>
      </c>
      <c r="CO22" s="98">
        <f ca="1">(IFERROR((
OFFSET('Annual User Cost'!$A$1,CELL("row",INDEX('Annual User Cost'!$B$94:$JB$113,MATCH(CO4,'Annual User Cost'!$B$94:$B$113,0),1))-1,MATCH(VALUE("20"&amp;RIGHT(CO5,2)),'Annual User Cost'!$C93:$JB93,0)+1)
+
OFFSET('Annual User Cost'!$A$1,CELL("row",INDEX('Annual User Cost'!$B$116:$JB$135,MATCH(CO4,'Annual User Cost'!$B$116:$B$135,0),1))-1,MATCH(VALUE("20"&amp;RIGHT(CO5,2)),'Annual User Cost'!$C115:$JB115,0)+1)
),0))/1000</f>
        <v>289951.02414380235</v>
      </c>
      <c r="CP22" s="98">
        <f ca="1">(IFERROR((
OFFSET('Annual User Cost'!$A$1,CELL("row",INDEX('Annual User Cost'!$B$94:$JB$113,MATCH(CP4,'Annual User Cost'!$B$94:$B$113,0),1))-1,MATCH(VALUE("20"&amp;RIGHT(CP5,2)),'Annual User Cost'!$C93:$JB93,0)+1)
+
OFFSET('Annual User Cost'!$A$1,CELL("row",INDEX('Annual User Cost'!$B$116:$JB$135,MATCH(CP4,'Annual User Cost'!$B$116:$B$135,0),1))-1,MATCH(VALUE("20"&amp;RIGHT(CP5,2)),'Annual User Cost'!$C115:$JB115,0)+1)
),0))/1000</f>
        <v>275341.9467523559</v>
      </c>
      <c r="CQ22" s="98">
        <f ca="1">(IFERROR((
OFFSET('Annual User Cost'!$A$1,CELL("row",INDEX('Annual User Cost'!$B$94:$JB$113,MATCH(CQ4,'Annual User Cost'!$B$94:$B$113,0),1))-1,MATCH(VALUE("20"&amp;RIGHT(CQ5,2)),'Annual User Cost'!$C93:$JB93,0)+1)
+
OFFSET('Annual User Cost'!$A$1,CELL("row",INDEX('Annual User Cost'!$B$116:$JB$135,MATCH(CQ4,'Annual User Cost'!$B$116:$B$135,0),1))-1,MATCH(VALUE("20"&amp;RIGHT(CQ5,2)),'Annual User Cost'!$C115:$JB115,0)+1)
),0))/1000</f>
        <v>240643.37269657958</v>
      </c>
      <c r="CR22" s="98">
        <f ca="1">(IFERROR((
OFFSET('Annual User Cost'!$A$1,CELL("row",INDEX('Annual User Cost'!$B$94:$JB$113,MATCH(CR4,'Annual User Cost'!$B$94:$B$113,0),1))-1,MATCH(VALUE("20"&amp;RIGHT(CR5,2)),'Annual User Cost'!$C93:$JB93,0)+1)
+
OFFSET('Annual User Cost'!$A$1,CELL("row",INDEX('Annual User Cost'!$B$116:$JB$135,MATCH(CR4,'Annual User Cost'!$B$116:$B$135,0),1))-1,MATCH(VALUE("20"&amp;RIGHT(CR5,2)),'Annual User Cost'!$C115:$JB115,0)+1)
),0))/1000</f>
        <v>232068.23343391976</v>
      </c>
      <c r="CS22" s="98">
        <f ca="1">(IFERROR((
OFFSET('Annual User Cost'!$A$1,CELL("row",INDEX('Annual User Cost'!$B$94:$JB$113,MATCH(CS4,'Annual User Cost'!$B$94:$B$113,0),1))-1,MATCH(VALUE("20"&amp;RIGHT(CS5,2)),'Annual User Cost'!$C93:$JB93,0)+1)
+
OFFSET('Annual User Cost'!$A$1,CELL("row",INDEX('Annual User Cost'!$B$116:$JB$135,MATCH(CS4,'Annual User Cost'!$B$116:$B$135,0),1))-1,MATCH(VALUE("20"&amp;RIGHT(CS5,2)),'Annual User Cost'!$C115:$JB115,0)+1)
),0))/1000</f>
        <v>275270.12577450328</v>
      </c>
      <c r="CT22" s="98">
        <f ca="1">(IFERROR((
OFFSET('Annual User Cost'!$A$1,CELL("row",INDEX('Annual User Cost'!$B$94:$JB$113,MATCH(CT4,'Annual User Cost'!$B$94:$B$113,0),1))-1,MATCH(VALUE("20"&amp;RIGHT(CT5,2)),'Annual User Cost'!$C93:$JB93,0)+1)
+
OFFSET('Annual User Cost'!$A$1,CELL("row",INDEX('Annual User Cost'!$B$116:$JB$135,MATCH(CT4,'Annual User Cost'!$B$116:$B$135,0),1))-1,MATCH(VALUE("20"&amp;RIGHT(CT5,2)),'Annual User Cost'!$C115:$JB115,0)+1)
),0))/1000</f>
        <v>383619.7704963467</v>
      </c>
      <c r="CU22" s="98">
        <f ca="1">(IFERROR((
OFFSET('Annual User Cost'!$A$1,CELL("row",INDEX('Annual User Cost'!$B$94:$JB$113,MATCH(CU4,'Annual User Cost'!$B$94:$B$113,0),1))-1,MATCH(VALUE("20"&amp;RIGHT(CU5,2)),'Annual User Cost'!$C93:$JB93,0)+1)
+
OFFSET('Annual User Cost'!$A$1,CELL("row",INDEX('Annual User Cost'!$B$116:$JB$135,MATCH(CU4,'Annual User Cost'!$B$116:$B$135,0),1))-1,MATCH(VALUE("20"&amp;RIGHT(CU5,2)),'Annual User Cost'!$C115:$JB115,0)+1)
),0))/1000</f>
        <v>206890.77461061592</v>
      </c>
      <c r="CV22" s="98">
        <f ca="1">(IFERROR((
OFFSET('Annual User Cost'!$A$1,CELL("row",INDEX('Annual User Cost'!$B$94:$JB$113,MATCH(CV4,'Annual User Cost'!$B$94:$B$113,0),1))-1,MATCH(VALUE("20"&amp;RIGHT(CV5,2)),'Annual User Cost'!$C93:$JB93,0)+1)
+
OFFSET('Annual User Cost'!$A$1,CELL("row",INDEX('Annual User Cost'!$B$116:$JB$135,MATCH(CV4,'Annual User Cost'!$B$116:$B$135,0),1))-1,MATCH(VALUE("20"&amp;RIGHT(CV5,2)),'Annual User Cost'!$C115:$JB115,0)+1)
),0))/1000</f>
        <v>212687.68650757094</v>
      </c>
      <c r="CW22" s="98">
        <f ca="1">(IFERROR((
OFFSET('Annual User Cost'!$A$1,CELL("row",INDEX('Annual User Cost'!$B$94:$JB$113,MATCH(CW4,'Annual User Cost'!$B$94:$B$113,0),1))-1,MATCH(VALUE("20"&amp;RIGHT(CW5,2)),'Annual User Cost'!$C93:$JB93,0)+1)
+
OFFSET('Annual User Cost'!$A$1,CELL("row",INDEX('Annual User Cost'!$B$116:$JB$135,MATCH(CW4,'Annual User Cost'!$B$116:$B$135,0),1))-1,MATCH(VALUE("20"&amp;RIGHT(CW5,2)),'Annual User Cost'!$C115:$JB115,0)+1)
),0))/1000</f>
        <v>224602.37778114248</v>
      </c>
      <c r="CX22" s="98">
        <f ca="1">(IFERROR((
OFFSET('Annual User Cost'!$A$1,CELL("row",INDEX('Annual User Cost'!$B$94:$JB$113,MATCH(CX4,'Annual User Cost'!$B$94:$B$113,0),1))-1,MATCH(VALUE("20"&amp;RIGHT(CX5,2)),'Annual User Cost'!$C93:$JB93,0)+1)
+
OFFSET('Annual User Cost'!$A$1,CELL("row",INDEX('Annual User Cost'!$B$116:$JB$135,MATCH(CX4,'Annual User Cost'!$B$116:$B$135,0),1))-1,MATCH(VALUE("20"&amp;RIGHT(CX5,2)),'Annual User Cost'!$C115:$JB115,0)+1)
),0))/1000</f>
        <v>253538.4855348788</v>
      </c>
      <c r="CY22" s="98">
        <f ca="1">(IFERROR((
OFFSET('Annual User Cost'!$A$1,CELL("row",INDEX('Annual User Cost'!$B$94:$JB$113,MATCH(CY4,'Annual User Cost'!$B$94:$B$113,0),1))-1,MATCH(VALUE("20"&amp;RIGHT(CY5,2)),'Annual User Cost'!$C93:$JB93,0)+1)
+
OFFSET('Annual User Cost'!$A$1,CELL("row",INDEX('Annual User Cost'!$B$116:$JB$135,MATCH(CY4,'Annual User Cost'!$B$116:$B$135,0),1))-1,MATCH(VALUE("20"&amp;RIGHT(CY5,2)),'Annual User Cost'!$C115:$JB115,0)+1)
),0))/1000</f>
        <v>264861.04467124125</v>
      </c>
      <c r="CZ22" s="98">
        <f ca="1">(IFERROR((
OFFSET('Annual User Cost'!$A$1,CELL("row",INDEX('Annual User Cost'!$B$94:$JB$113,MATCH(CZ4,'Annual User Cost'!$B$94:$B$113,0),1))-1,MATCH(VALUE("20"&amp;RIGHT(CZ5,2)),'Annual User Cost'!$C93:$JB93,0)+1)
+
OFFSET('Annual User Cost'!$A$1,CELL("row",INDEX('Annual User Cost'!$B$116:$JB$135,MATCH(CZ4,'Annual User Cost'!$B$116:$B$135,0),1))-1,MATCH(VALUE("20"&amp;RIGHT(CZ5,2)),'Annual User Cost'!$C115:$JB115,0)+1)
),0))/1000</f>
        <v>309750.25951285381</v>
      </c>
      <c r="DA22" s="98">
        <f ca="1">(IFERROR((
OFFSET('Annual User Cost'!$A$1,CELL("row",INDEX('Annual User Cost'!$B$94:$JB$113,MATCH(DA4,'Annual User Cost'!$B$94:$B$113,0),1))-1,MATCH(VALUE("20"&amp;RIGHT(DA5,2)),'Annual User Cost'!$C93:$JB93,0)+1)
+
OFFSET('Annual User Cost'!$A$1,CELL("row",INDEX('Annual User Cost'!$B$116:$JB$135,MATCH(DA4,'Annual User Cost'!$B$116:$B$135,0),1))-1,MATCH(VALUE("20"&amp;RIGHT(DA5,2)),'Annual User Cost'!$C115:$JB115,0)+1)
),0))/1000</f>
        <v>333529.81541344809</v>
      </c>
      <c r="DB22" s="98">
        <f ca="1">(IFERROR((
OFFSET('Annual User Cost'!$A$1,CELL("row",INDEX('Annual User Cost'!$B$94:$JB$113,MATCH(DB4,'Annual User Cost'!$B$94:$B$113,0),1))-1,MATCH(VALUE("20"&amp;RIGHT(DB5,2)),'Annual User Cost'!$C93:$JB93,0)+1)
+
OFFSET('Annual User Cost'!$A$1,CELL("row",INDEX('Annual User Cost'!$B$116:$JB$135,MATCH(DB4,'Annual User Cost'!$B$116:$B$135,0),1))-1,MATCH(VALUE("20"&amp;RIGHT(DB5,2)),'Annual User Cost'!$C115:$JB115,0)+1)
),0))/1000</f>
        <v>300945.29697107576</v>
      </c>
      <c r="DC22" s="98">
        <f ca="1">(IFERROR((
OFFSET('Annual User Cost'!$A$1,CELL("row",INDEX('Annual User Cost'!$B$94:$JB$113,MATCH(DC4,'Annual User Cost'!$B$94:$B$113,0),1))-1,MATCH(VALUE("20"&amp;RIGHT(DC5,2)),'Annual User Cost'!$C93:$JB93,0)+1)
+
OFFSET('Annual User Cost'!$A$1,CELL("row",INDEX('Annual User Cost'!$B$116:$JB$135,MATCH(DC4,'Annual User Cost'!$B$116:$B$135,0),1))-1,MATCH(VALUE("20"&amp;RIGHT(DC5,2)),'Annual User Cost'!$C115:$JB115,0)+1)
),0))/1000</f>
        <v>288633.49776380911</v>
      </c>
      <c r="DD22" s="98">
        <f ca="1">(IFERROR((
OFFSET('Annual User Cost'!$A$1,CELL("row",INDEX('Annual User Cost'!$B$94:$JB$113,MATCH(DD4,'Annual User Cost'!$B$94:$B$113,0),1))-1,MATCH(VALUE("20"&amp;RIGHT(DD5,2)),'Annual User Cost'!$C93:$JB93,0)+1)
+
OFFSET('Annual User Cost'!$A$1,CELL("row",INDEX('Annual User Cost'!$B$116:$JB$135,MATCH(DD4,'Annual User Cost'!$B$116:$B$135,0),1))-1,MATCH(VALUE("20"&amp;RIGHT(DD5,2)),'Annual User Cost'!$C115:$JB115,0)+1)
),0))/1000</f>
        <v>302513.56922344887</v>
      </c>
      <c r="DE22" s="98">
        <f ca="1">(IFERROR((
OFFSET('Annual User Cost'!$A$1,CELL("row",INDEX('Annual User Cost'!$B$94:$JB$113,MATCH(DE4,'Annual User Cost'!$B$94:$B$113,0),1))-1,MATCH(VALUE("20"&amp;RIGHT(DE5,2)),'Annual User Cost'!$C93:$JB93,0)+1)
+
OFFSET('Annual User Cost'!$A$1,CELL("row",INDEX('Annual User Cost'!$B$116:$JB$135,MATCH(DE4,'Annual User Cost'!$B$116:$B$135,0),1))-1,MATCH(VALUE("20"&amp;RIGHT(DE5,2)),'Annual User Cost'!$C115:$JB115,0)+1)
),0))/1000</f>
        <v>295454.34361001267</v>
      </c>
      <c r="DF22" s="98">
        <f ca="1">(IFERROR((
OFFSET('Annual User Cost'!$A$1,CELL("row",INDEX('Annual User Cost'!$B$94:$JB$113,MATCH(DF4,'Annual User Cost'!$B$94:$B$113,0),1))-1,MATCH(VALUE("20"&amp;RIGHT(DF5,2)),'Annual User Cost'!$C93:$JB93,0)+1)
+
OFFSET('Annual User Cost'!$A$1,CELL("row",INDEX('Annual User Cost'!$B$116:$JB$135,MATCH(DF4,'Annual User Cost'!$B$116:$B$135,0),1))-1,MATCH(VALUE("20"&amp;RIGHT(DF5,2)),'Annual User Cost'!$C115:$JB115,0)+1)
),0))/1000</f>
        <v>262517.95599453477</v>
      </c>
      <c r="DG22" s="98">
        <f ca="1">(IFERROR((
OFFSET('Annual User Cost'!$A$1,CELL("row",INDEX('Annual User Cost'!$B$94:$JB$113,MATCH(DG4,'Annual User Cost'!$B$94:$B$113,0),1))-1,MATCH(VALUE("20"&amp;RIGHT(DG5,2)),'Annual User Cost'!$C93:$JB93,0)+1)
+
OFFSET('Annual User Cost'!$A$1,CELL("row",INDEX('Annual User Cost'!$B$116:$JB$135,MATCH(DG4,'Annual User Cost'!$B$116:$B$135,0),1))-1,MATCH(VALUE("20"&amp;RIGHT(DG5,2)),'Annual User Cost'!$C115:$JB115,0)+1)
),0))/1000</f>
        <v>254420.53191310519</v>
      </c>
      <c r="DH22" s="98">
        <f ca="1">(IFERROR((
OFFSET('Annual User Cost'!$A$1,CELL("row",INDEX('Annual User Cost'!$B$94:$JB$113,MATCH(DH4,'Annual User Cost'!$B$94:$B$113,0),1))-1,MATCH(VALUE("20"&amp;RIGHT(DH5,2)),'Annual User Cost'!$C93:$JB93,0)+1)
+
OFFSET('Annual User Cost'!$A$1,CELL("row",INDEX('Annual User Cost'!$B$116:$JB$135,MATCH(DH4,'Annual User Cost'!$B$116:$B$135,0),1))-1,MATCH(VALUE("20"&amp;RIGHT(DH5,2)),'Annual User Cost'!$C115:$JB115,0)+1)
),0))/1000</f>
        <v>254408.73540928078</v>
      </c>
      <c r="DI22" s="98">
        <f ca="1">(IFERROR((
OFFSET('Annual User Cost'!$A$1,CELL("row",INDEX('Annual User Cost'!$B$94:$JB$113,MATCH(DI4,'Annual User Cost'!$B$94:$B$113,0),1))-1,MATCH(VALUE("20"&amp;RIGHT(DI5,2)),'Annual User Cost'!$C93:$JB93,0)+1)
+
OFFSET('Annual User Cost'!$A$1,CELL("row",INDEX('Annual User Cost'!$B$116:$JB$135,MATCH(DI4,'Annual User Cost'!$B$116:$B$135,0),1))-1,MATCH(VALUE("20"&amp;RIGHT(DI5,2)),'Annual User Cost'!$C115:$JB115,0)+1)
),0))/1000</f>
        <v>240210.43196263968</v>
      </c>
      <c r="DJ22" s="98">
        <f ca="1">(IFERROR((
OFFSET('Annual User Cost'!$A$1,CELL("row",INDEX('Annual User Cost'!$B$94:$JB$113,MATCH(DJ4,'Annual User Cost'!$B$94:$B$113,0),1))-1,MATCH(VALUE("20"&amp;RIGHT(DJ5,2)),'Annual User Cost'!$C93:$JB93,0)+1)
+
OFFSET('Annual User Cost'!$A$1,CELL("row",INDEX('Annual User Cost'!$B$116:$JB$135,MATCH(DJ4,'Annual User Cost'!$B$116:$B$135,0),1))-1,MATCH(VALUE("20"&amp;RIGHT(DJ5,2)),'Annual User Cost'!$C115:$JB115,0)+1)
),0))/1000</f>
        <v>224973.48284352088</v>
      </c>
      <c r="DK22" s="98">
        <f ca="1">(IFERROR((
OFFSET('Annual User Cost'!$A$1,CELL("row",INDEX('Annual User Cost'!$B$94:$JB$113,MATCH(DK4,'Annual User Cost'!$B$94:$B$113,0),1))-1,MATCH(VALUE("20"&amp;RIGHT(DK5,2)),'Annual User Cost'!$C93:$JB93,0)+1)
+
OFFSET('Annual User Cost'!$A$1,CELL("row",INDEX('Annual User Cost'!$B$116:$JB$135,MATCH(DK4,'Annual User Cost'!$B$116:$B$135,0),1))-1,MATCH(VALUE("20"&amp;RIGHT(DK5,2)),'Annual User Cost'!$C115:$JB115,0)+1)
),0))/1000</f>
        <v>241176.27944795322</v>
      </c>
      <c r="DL22" s="98">
        <f ca="1">(IFERROR((
OFFSET('Annual User Cost'!$A$1,CELL("row",INDEX('Annual User Cost'!$B$94:$JB$113,MATCH(DL4,'Annual User Cost'!$B$94:$B$113,0),1))-1,MATCH(VALUE("20"&amp;RIGHT(DL5,2)),'Annual User Cost'!$C93:$JB93,0)+1)
+
OFFSET('Annual User Cost'!$A$1,CELL("row",INDEX('Annual User Cost'!$B$116:$JB$135,MATCH(DL4,'Annual User Cost'!$B$116:$B$135,0),1))-1,MATCH(VALUE("20"&amp;RIGHT(DL5,2)),'Annual User Cost'!$C115:$JB115,0)+1)
),0))/1000</f>
        <v>275483.16597492184</v>
      </c>
      <c r="DM22" s="98">
        <f ca="1">(IFERROR((
OFFSET('Annual User Cost'!$A$1,CELL("row",INDEX('Annual User Cost'!$B$94:$JB$113,MATCH(DM4,'Annual User Cost'!$B$94:$B$113,0),1))-1,MATCH(VALUE("20"&amp;RIGHT(DM5,2)),'Annual User Cost'!$C93:$JB93,0)+1)
+
OFFSET('Annual User Cost'!$A$1,CELL("row",INDEX('Annual User Cost'!$B$116:$JB$135,MATCH(DM4,'Annual User Cost'!$B$116:$B$135,0),1))-1,MATCH(VALUE("20"&amp;RIGHT(DM5,2)),'Annual User Cost'!$C115:$JB115,0)+1)
),0))/1000</f>
        <v>361873.69718186941</v>
      </c>
      <c r="DN22" s="98">
        <f ca="1">(IFERROR((
OFFSET('Annual User Cost'!$A$1,CELL("row",INDEX('Annual User Cost'!$B$94:$JB$113,MATCH(DN4,'Annual User Cost'!$B$94:$B$113,0),1))-1,MATCH(VALUE("20"&amp;RIGHT(DN5,2)),'Annual User Cost'!$C93:$JB93,0)+1)
+
OFFSET('Annual User Cost'!$A$1,CELL("row",INDEX('Annual User Cost'!$B$116:$JB$135,MATCH(DN4,'Annual User Cost'!$B$116:$B$135,0),1))-1,MATCH(VALUE("20"&amp;RIGHT(DN5,2)),'Annual User Cost'!$C115:$JB115,0)+1)
),0))/1000</f>
        <v>154333.106044891</v>
      </c>
      <c r="DO22" s="98">
        <f ca="1">(IFERROR((
OFFSET('Annual User Cost'!$A$1,CELL("row",INDEX('Annual User Cost'!$B$94:$JB$113,MATCH(DO4,'Annual User Cost'!$B$94:$B$113,0),1))-1,MATCH(VALUE("20"&amp;RIGHT(DO5,2)),'Annual User Cost'!$C93:$JB93,0)+1)
+
OFFSET('Annual User Cost'!$A$1,CELL("row",INDEX('Annual User Cost'!$B$116:$JB$135,MATCH(DO4,'Annual User Cost'!$B$116:$B$135,0),1))-1,MATCH(VALUE("20"&amp;RIGHT(DO5,2)),'Annual User Cost'!$C115:$JB115,0)+1)
),0))/1000</f>
        <v>165266.96527256334</v>
      </c>
      <c r="DP22" s="98">
        <f ca="1">(IFERROR((
OFFSET('Annual User Cost'!$A$1,CELL("row",INDEX('Annual User Cost'!$B$94:$JB$113,MATCH(DP4,'Annual User Cost'!$B$94:$B$113,0),1))-1,MATCH(VALUE("20"&amp;RIGHT(DP5,2)),'Annual User Cost'!$C93:$JB93,0)+1)
+
OFFSET('Annual User Cost'!$A$1,CELL("row",INDEX('Annual User Cost'!$B$116:$JB$135,MATCH(DP4,'Annual User Cost'!$B$116:$B$135,0),1))-1,MATCH(VALUE("20"&amp;RIGHT(DP5,2)),'Annual User Cost'!$C115:$JB115,0)+1)
),0))/1000</f>
        <v>198799.7839960712</v>
      </c>
      <c r="DQ22" s="98">
        <f ca="1">(IFERROR((
OFFSET('Annual User Cost'!$A$1,CELL("row",INDEX('Annual User Cost'!$B$94:$JB$113,MATCH(DQ4,'Annual User Cost'!$B$94:$B$113,0),1))-1,MATCH(VALUE("20"&amp;RIGHT(DQ5,2)),'Annual User Cost'!$C93:$JB93,0)+1)
+
OFFSET('Annual User Cost'!$A$1,CELL("row",INDEX('Annual User Cost'!$B$116:$JB$135,MATCH(DQ4,'Annual User Cost'!$B$116:$B$135,0),1))-1,MATCH(VALUE("20"&amp;RIGHT(DQ5,2)),'Annual User Cost'!$C115:$JB115,0)+1)
),0))/1000</f>
        <v>237864.07385254849</v>
      </c>
      <c r="DR22" s="98">
        <f ca="1">(IFERROR((
OFFSET('Annual User Cost'!$A$1,CELL("row",INDEX('Annual User Cost'!$B$94:$JB$113,MATCH(DR4,'Annual User Cost'!$B$94:$B$113,0),1))-1,MATCH(VALUE("20"&amp;RIGHT(DR5,2)),'Annual User Cost'!$C93:$JB93,0)+1)
+
OFFSET('Annual User Cost'!$A$1,CELL("row",INDEX('Annual User Cost'!$B$116:$JB$135,MATCH(DR4,'Annual User Cost'!$B$116:$B$135,0),1))-1,MATCH(VALUE("20"&amp;RIGHT(DR5,2)),'Annual User Cost'!$C115:$JB115,0)+1)
),0))/1000</f>
        <v>270262.57213576604</v>
      </c>
      <c r="DS22" s="98">
        <f ca="1">(IFERROR((
OFFSET('Annual User Cost'!$A$1,CELL("row",INDEX('Annual User Cost'!$B$94:$JB$113,MATCH(DS4,'Annual User Cost'!$B$94:$B$113,0),1))-1,MATCH(VALUE("20"&amp;RIGHT(DS5,2)),'Annual User Cost'!$C93:$JB93,0)+1)
+
OFFSET('Annual User Cost'!$A$1,CELL("row",INDEX('Annual User Cost'!$B$116:$JB$135,MATCH(DS4,'Annual User Cost'!$B$116:$B$135,0),1))-1,MATCH(VALUE("20"&amp;RIGHT(DS5,2)),'Annual User Cost'!$C115:$JB115,0)+1)
),0))/1000</f>
        <v>317186.11732658074</v>
      </c>
      <c r="DT22" s="98">
        <f ca="1">(IFERROR((
OFFSET('Annual User Cost'!$A$1,CELL("row",INDEX('Annual User Cost'!$B$94:$JB$113,MATCH(DT4,'Annual User Cost'!$B$94:$B$113,0),1))-1,MATCH(VALUE("20"&amp;RIGHT(DT5,2)),'Annual User Cost'!$C93:$JB93,0)+1)
+
OFFSET('Annual User Cost'!$A$1,CELL("row",INDEX('Annual User Cost'!$B$116:$JB$135,MATCH(DT4,'Annual User Cost'!$B$116:$B$135,0),1))-1,MATCH(VALUE("20"&amp;RIGHT(DT5,2)),'Annual User Cost'!$C115:$JB115,0)+1)
),0))/1000</f>
        <v>283455.1144262841</v>
      </c>
      <c r="DU22" s="98">
        <f ca="1">(IFERROR((
OFFSET('Annual User Cost'!$A$1,CELL("row",INDEX('Annual User Cost'!$B$94:$JB$113,MATCH(DU4,'Annual User Cost'!$B$94:$B$113,0),1))-1,MATCH(VALUE("20"&amp;RIGHT(DU5,2)),'Annual User Cost'!$C93:$JB93,0)+1)
+
OFFSET('Annual User Cost'!$A$1,CELL("row",INDEX('Annual User Cost'!$B$116:$JB$135,MATCH(DU4,'Annual User Cost'!$B$116:$B$135,0),1))-1,MATCH(VALUE("20"&amp;RIGHT(DU5,2)),'Annual User Cost'!$C115:$JB115,0)+1)
),0))/1000</f>
        <v>280666.80698767019</v>
      </c>
      <c r="DV22" s="98">
        <f ca="1">(IFERROR((
OFFSET('Annual User Cost'!$A$1,CELL("row",INDEX('Annual User Cost'!$B$94:$JB$113,MATCH(DV4,'Annual User Cost'!$B$94:$B$113,0),1))-1,MATCH(VALUE("20"&amp;RIGHT(DV5,2)),'Annual User Cost'!$C93:$JB93,0)+1)
+
OFFSET('Annual User Cost'!$A$1,CELL("row",INDEX('Annual User Cost'!$B$116:$JB$135,MATCH(DV4,'Annual User Cost'!$B$116:$B$135,0),1))-1,MATCH(VALUE("20"&amp;RIGHT(DV5,2)),'Annual User Cost'!$C115:$JB115,0)+1)
),0))/1000</f>
        <v>355811.75805803254</v>
      </c>
      <c r="DW22" s="98">
        <f ca="1">(IFERROR((
OFFSET('Annual User Cost'!$A$1,CELL("row",INDEX('Annual User Cost'!$B$94:$JB$113,MATCH(DW4,'Annual User Cost'!$B$94:$B$113,0),1))-1,MATCH(VALUE("20"&amp;RIGHT(DW5,2)),'Annual User Cost'!$C93:$JB93,0)+1)
+
OFFSET('Annual User Cost'!$A$1,CELL("row",INDEX('Annual User Cost'!$B$116:$JB$135,MATCH(DW4,'Annual User Cost'!$B$116:$B$135,0),1))-1,MATCH(VALUE("20"&amp;RIGHT(DW5,2)),'Annual User Cost'!$C115:$JB115,0)+1)
),0))/1000</f>
        <v>235705.37440452047</v>
      </c>
      <c r="DX22" s="98">
        <f ca="1">(IFERROR((
OFFSET('Annual User Cost'!$A$1,CELL("row",INDEX('Annual User Cost'!$B$94:$JB$113,MATCH(DX4,'Annual User Cost'!$B$94:$B$113,0),1))-1,MATCH(VALUE("20"&amp;RIGHT(DX5,2)),'Annual User Cost'!$C93:$JB93,0)+1)
+
OFFSET('Annual User Cost'!$A$1,CELL("row",INDEX('Annual User Cost'!$B$116:$JB$135,MATCH(DX4,'Annual User Cost'!$B$116:$B$135,0),1))-1,MATCH(VALUE("20"&amp;RIGHT(DX5,2)),'Annual User Cost'!$C115:$JB115,0)+1)
),0))/1000</f>
        <v>222775.21208465198</v>
      </c>
      <c r="DY22" s="98">
        <f ca="1">(IFERROR((
OFFSET('Annual User Cost'!$A$1,CELL("row",INDEX('Annual User Cost'!$B$94:$JB$113,MATCH(DY4,'Annual User Cost'!$B$94:$B$113,0),1))-1,MATCH(VALUE("20"&amp;RIGHT(DY5,2)),'Annual User Cost'!$C93:$JB93,0)+1)
+
OFFSET('Annual User Cost'!$A$1,CELL("row",INDEX('Annual User Cost'!$B$116:$JB$135,MATCH(DY4,'Annual User Cost'!$B$116:$B$135,0),1))-1,MATCH(VALUE("20"&amp;RIGHT(DY5,2)),'Annual User Cost'!$C115:$JB115,0)+1)
),0))/1000</f>
        <v>238419.24361990759</v>
      </c>
      <c r="DZ22" s="98">
        <f ca="1">(IFERROR((
OFFSET('Annual User Cost'!$A$1,CELL("row",INDEX('Annual User Cost'!$B$94:$JB$113,MATCH(DZ4,'Annual User Cost'!$B$94:$B$113,0),1))-1,MATCH(VALUE("20"&amp;RIGHT(DZ5,2)),'Annual User Cost'!$C93:$JB93,0)+1)
+
OFFSET('Annual User Cost'!$A$1,CELL("row",INDEX('Annual User Cost'!$B$116:$JB$135,MATCH(DZ4,'Annual User Cost'!$B$116:$B$135,0),1))-1,MATCH(VALUE("20"&amp;RIGHT(DZ5,2)),'Annual User Cost'!$C115:$JB115,0)+1)
),0))/1000</f>
        <v>225316.78327717097</v>
      </c>
      <c r="EA22" s="98">
        <f ca="1">(IFERROR((
OFFSET('Annual User Cost'!$A$1,CELL("row",INDEX('Annual User Cost'!$B$94:$JB$113,MATCH(EA4,'Annual User Cost'!$B$94:$B$113,0),1))-1,MATCH(VALUE("20"&amp;RIGHT(EA5,2)),'Annual User Cost'!$C93:$JB93,0)+1)
+
OFFSET('Annual User Cost'!$A$1,CELL("row",INDEX('Annual User Cost'!$B$116:$JB$135,MATCH(EA4,'Annual User Cost'!$B$116:$B$135,0),1))-1,MATCH(VALUE("20"&amp;RIGHT(EA5,2)),'Annual User Cost'!$C115:$JB115,0)+1)
),0))/1000</f>
        <v>228796.46142612188</v>
      </c>
      <c r="EB22" s="98">
        <f ca="1">(IFERROR((
OFFSET('Annual User Cost'!$A$1,CELL("row",INDEX('Annual User Cost'!$B$94:$JB$113,MATCH(EB4,'Annual User Cost'!$B$94:$B$113,0),1))-1,MATCH(VALUE("20"&amp;RIGHT(EB5,2)),'Annual User Cost'!$C93:$JB93,0)+1)
+
OFFSET('Annual User Cost'!$A$1,CELL("row",INDEX('Annual User Cost'!$B$116:$JB$135,MATCH(EB4,'Annual User Cost'!$B$116:$B$135,0),1))-1,MATCH(VALUE("20"&amp;RIGHT(EB5,2)),'Annual User Cost'!$C115:$JB115,0)+1)
),0))/1000</f>
        <v>178904.76479326657</v>
      </c>
      <c r="EC22" s="98">
        <f ca="1">(IFERROR((
OFFSET('Annual User Cost'!$A$1,CELL("row",INDEX('Annual User Cost'!$B$94:$JB$113,MATCH(EC4,'Annual User Cost'!$B$94:$B$113,0),1))-1,MATCH(VALUE("20"&amp;RIGHT(EC5,2)),'Annual User Cost'!$C93:$JB93,0)+1)
+
OFFSET('Annual User Cost'!$A$1,CELL("row",INDEX('Annual User Cost'!$B$116:$JB$135,MATCH(EC4,'Annual User Cost'!$B$116:$B$135,0),1))-1,MATCH(VALUE("20"&amp;RIGHT(EC5,2)),'Annual User Cost'!$C115:$JB115,0)+1)
),0))/1000</f>
        <v>181238.74715236211</v>
      </c>
      <c r="ED22" s="98">
        <f ca="1">(IFERROR((
OFFSET('Annual User Cost'!$A$1,CELL("row",INDEX('Annual User Cost'!$B$94:$JB$113,MATCH(ED4,'Annual User Cost'!$B$94:$B$113,0),1))-1,MATCH(VALUE("20"&amp;RIGHT(ED5,2)),'Annual User Cost'!$C93:$JB93,0)+1)
+
OFFSET('Annual User Cost'!$A$1,CELL("row",INDEX('Annual User Cost'!$B$116:$JB$135,MATCH(ED4,'Annual User Cost'!$B$116:$B$135,0),1))-1,MATCH(VALUE("20"&amp;RIGHT(ED5,2)),'Annual User Cost'!$C115:$JB115,0)+1)
),0))/1000</f>
        <v>202388.41256044569</v>
      </c>
      <c r="EE22" s="98">
        <f ca="1">(IFERROR((
OFFSET('Annual User Cost'!$A$1,CELL("row",INDEX('Annual User Cost'!$B$94:$JB$113,MATCH(EE4,'Annual User Cost'!$B$94:$B$113,0),1))-1,MATCH(VALUE("20"&amp;RIGHT(EE5,2)),'Annual User Cost'!$C93:$JB93,0)+1)
+
OFFSET('Annual User Cost'!$A$1,CELL("row",INDEX('Annual User Cost'!$B$116:$JB$135,MATCH(EE4,'Annual User Cost'!$B$116:$B$135,0),1))-1,MATCH(VALUE("20"&amp;RIGHT(EE5,2)),'Annual User Cost'!$C115:$JB115,0)+1)
),0))/1000</f>
        <v>239005.40297390128</v>
      </c>
      <c r="EF22" s="98">
        <f ca="1">(IFERROR((
OFFSET('Annual User Cost'!$A$1,CELL("row",INDEX('Annual User Cost'!$B$94:$JB$113,MATCH(EF4,'Annual User Cost'!$B$94:$B$113,0),1))-1,MATCH(VALUE("20"&amp;RIGHT(EF5,2)),'Annual User Cost'!$C93:$JB93,0)+1)
+
OFFSET('Annual User Cost'!$A$1,CELL("row",INDEX('Annual User Cost'!$B$116:$JB$135,MATCH(EF4,'Annual User Cost'!$B$116:$B$135,0),1))-1,MATCH(VALUE("20"&amp;RIGHT(EF5,2)),'Annual User Cost'!$C115:$JB115,0)+1)
),0))/1000</f>
        <v>290897.69871472364</v>
      </c>
      <c r="EG22" s="98">
        <f ca="1">(IFERROR((
OFFSET('Annual User Cost'!$A$1,CELL("row",INDEX('Annual User Cost'!$B$94:$JB$113,MATCH(EG4,'Annual User Cost'!$B$94:$B$113,0),1))-1,MATCH(VALUE("20"&amp;RIGHT(EG5,2)),'Annual User Cost'!$C93:$JB93,0)+1)
+
OFFSET('Annual User Cost'!$A$1,CELL("row",INDEX('Annual User Cost'!$B$116:$JB$135,MATCH(EG4,'Annual User Cost'!$B$116:$B$135,0),1))-1,MATCH(VALUE("20"&amp;RIGHT(EG5,2)),'Annual User Cost'!$C115:$JB115,0)+1)
),0))/1000</f>
        <v>16219.126461014166</v>
      </c>
      <c r="EH22" s="98">
        <f ca="1">(IFERROR((
OFFSET('Annual User Cost'!$A$1,CELL("row",INDEX('Annual User Cost'!$B$94:$JB$113,MATCH(EH4,'Annual User Cost'!$B$94:$B$113,0),1))-1,MATCH(VALUE("20"&amp;RIGHT(EH5,2)),'Annual User Cost'!$C93:$JB93,0)+1)
+
OFFSET('Annual User Cost'!$A$1,CELL("row",INDEX('Annual User Cost'!$B$116:$JB$135,MATCH(EH4,'Annual User Cost'!$B$116:$B$135,0),1))-1,MATCH(VALUE("20"&amp;RIGHT(EH5,2)),'Annual User Cost'!$C115:$JB115,0)+1)
),0))/1000</f>
        <v>18730.844223390817</v>
      </c>
      <c r="EI22" s="98">
        <f ca="1">(IFERROR((
OFFSET('Annual User Cost'!$A$1,CELL("row",INDEX('Annual User Cost'!$B$94:$JB$113,MATCH(EI4,'Annual User Cost'!$B$94:$B$113,0),1))-1,MATCH(VALUE("20"&amp;RIGHT(EI5,2)),'Annual User Cost'!$C93:$JB93,0)+1)
+
OFFSET('Annual User Cost'!$A$1,CELL("row",INDEX('Annual User Cost'!$B$116:$JB$135,MATCH(EI4,'Annual User Cost'!$B$116:$B$135,0),1))-1,MATCH(VALUE("20"&amp;RIGHT(EI5,2)),'Annual User Cost'!$C115:$JB115,0)+1)
),0))/1000</f>
        <v>20809.729413110188</v>
      </c>
      <c r="EJ22" s="98">
        <f ca="1">(IFERROR((
OFFSET('Annual User Cost'!$A$1,CELL("row",INDEX('Annual User Cost'!$B$94:$JB$113,MATCH(EJ4,'Annual User Cost'!$B$94:$B$113,0),1))-1,MATCH(VALUE("20"&amp;RIGHT(EJ5,2)),'Annual User Cost'!$C93:$JB93,0)+1)
+
OFFSET('Annual User Cost'!$A$1,CELL("row",INDEX('Annual User Cost'!$B$116:$JB$135,MATCH(EJ4,'Annual User Cost'!$B$116:$B$135,0),1))-1,MATCH(VALUE("20"&amp;RIGHT(EJ5,2)),'Annual User Cost'!$C115:$JB115,0)+1)
),0))/1000</f>
        <v>21379.442069679953</v>
      </c>
      <c r="EK22" s="98">
        <f ca="1">(IFERROR((
OFFSET('Annual User Cost'!$A$1,CELL("row",INDEX('Annual User Cost'!$B$94:$JB$113,MATCH(EK4,'Annual User Cost'!$B$94:$B$113,0),1))-1,MATCH(VALUE("20"&amp;RIGHT(EK5,2)),'Annual User Cost'!$C93:$JB93,0)+1)
+
OFFSET('Annual User Cost'!$A$1,CELL("row",INDEX('Annual User Cost'!$B$116:$JB$135,MATCH(EK4,'Annual User Cost'!$B$116:$B$135,0),1))-1,MATCH(VALUE("20"&amp;RIGHT(EK5,2)),'Annual User Cost'!$C115:$JB115,0)+1)
),0))/1000</f>
        <v>24182.36606179666</v>
      </c>
      <c r="EL22" s="98">
        <f ca="1">(IFERROR((
OFFSET('Annual User Cost'!$A$1,CELL("row",INDEX('Annual User Cost'!$B$94:$JB$113,MATCH(EL4,'Annual User Cost'!$B$94:$B$113,0),1))-1,MATCH(VALUE("20"&amp;RIGHT(EL5,2)),'Annual User Cost'!$C93:$JB93,0)+1)
+
OFFSET('Annual User Cost'!$A$1,CELL("row",INDEX('Annual User Cost'!$B$116:$JB$135,MATCH(EL4,'Annual User Cost'!$B$116:$B$135,0),1))-1,MATCH(VALUE("20"&amp;RIGHT(EL5,2)),'Annual User Cost'!$C115:$JB115,0)+1)
),0))/1000</f>
        <v>27261.350238301311</v>
      </c>
      <c r="EM22" s="98">
        <f ca="1">(IFERROR((
OFFSET('Annual User Cost'!$A$1,CELL("row",INDEX('Annual User Cost'!$B$94:$JB$113,MATCH(EM4,'Annual User Cost'!$B$94:$B$113,0),1))-1,MATCH(VALUE("20"&amp;RIGHT(EM5,2)),'Annual User Cost'!$C93:$JB93,0)+1)
+
OFFSET('Annual User Cost'!$A$1,CELL("row",INDEX('Annual User Cost'!$B$116:$JB$135,MATCH(EM4,'Annual User Cost'!$B$116:$B$135,0),1))-1,MATCH(VALUE("20"&amp;RIGHT(EM5,2)),'Annual User Cost'!$C115:$JB115,0)+1)
),0))/1000</f>
        <v>32484.662289268668</v>
      </c>
      <c r="EN22" s="98">
        <f ca="1">(IFERROR((
OFFSET('Annual User Cost'!$A$1,CELL("row",INDEX('Annual User Cost'!$B$94:$JB$113,MATCH(EN4,'Annual User Cost'!$B$94:$B$113,0),1))-1,MATCH(VALUE("20"&amp;RIGHT(EN5,2)),'Annual User Cost'!$C93:$JB93,0)+1)
+
OFFSET('Annual User Cost'!$A$1,CELL("row",INDEX('Annual User Cost'!$B$116:$JB$135,MATCH(EN4,'Annual User Cost'!$B$116:$B$135,0),1))-1,MATCH(VALUE("20"&amp;RIGHT(EN5,2)),'Annual User Cost'!$C115:$JB115,0)+1)
),0))/1000</f>
        <v>36221.80419627465</v>
      </c>
      <c r="EO22" s="98">
        <f ca="1">(IFERROR((
OFFSET('Annual User Cost'!$A$1,CELL("row",INDEX('Annual User Cost'!$B$94:$JB$113,MATCH(EO4,'Annual User Cost'!$B$94:$B$113,0),1))-1,MATCH(VALUE("20"&amp;RIGHT(EO5,2)),'Annual User Cost'!$C93:$JB93,0)+1)
+
OFFSET('Annual User Cost'!$A$1,CELL("row",INDEX('Annual User Cost'!$B$116:$JB$135,MATCH(EO4,'Annual User Cost'!$B$116:$B$135,0),1))-1,MATCH(VALUE("20"&amp;RIGHT(EO5,2)),'Annual User Cost'!$C115:$JB115,0)+1)
),0))/1000</f>
        <v>39584.984455469283</v>
      </c>
      <c r="EP22" s="98">
        <f ca="1">(IFERROR((
OFFSET('Annual User Cost'!$A$1,CELL("row",INDEX('Annual User Cost'!$B$94:$JB$113,MATCH(EP4,'Annual User Cost'!$B$94:$B$113,0),1))-1,MATCH(VALUE("20"&amp;RIGHT(EP5,2)),'Annual User Cost'!$C93:$JB93,0)+1)
+
OFFSET('Annual User Cost'!$A$1,CELL("row",INDEX('Annual User Cost'!$B$116:$JB$135,MATCH(EP4,'Annual User Cost'!$B$116:$B$135,0),1))-1,MATCH(VALUE("20"&amp;RIGHT(EP5,2)),'Annual User Cost'!$C115:$JB115,0)+1)
),0))/1000</f>
        <v>40065.511141352785</v>
      </c>
      <c r="EQ22" s="98">
        <f ca="1">(IFERROR((
OFFSET('Annual User Cost'!$A$1,CELL("row",INDEX('Annual User Cost'!$B$94:$JB$113,MATCH(EQ4,'Annual User Cost'!$B$94:$B$113,0),1))-1,MATCH(VALUE("20"&amp;RIGHT(EQ5,2)),'Annual User Cost'!$C93:$JB93,0)+1)
+
OFFSET('Annual User Cost'!$A$1,CELL("row",INDEX('Annual User Cost'!$B$116:$JB$135,MATCH(EQ4,'Annual User Cost'!$B$116:$B$135,0),1))-1,MATCH(VALUE("20"&amp;RIGHT(EQ5,2)),'Annual User Cost'!$C115:$JB115,0)+1)
),0))/1000</f>
        <v>49115.656366346702</v>
      </c>
      <c r="ER22" s="98">
        <f ca="1">(IFERROR((
OFFSET('Annual User Cost'!$A$1,CELL("row",INDEX('Annual User Cost'!$B$94:$JB$113,MATCH(ER4,'Annual User Cost'!$B$94:$B$113,0),1))-1,MATCH(VALUE("20"&amp;RIGHT(ER5,2)),'Annual User Cost'!$C93:$JB93,0)+1)
+
OFFSET('Annual User Cost'!$A$1,CELL("row",INDEX('Annual User Cost'!$B$116:$JB$135,MATCH(ER4,'Annual User Cost'!$B$116:$B$135,0),1))-1,MATCH(VALUE("20"&amp;RIGHT(ER5,2)),'Annual User Cost'!$C115:$JB115,0)+1)
),0))/1000</f>
        <v>38560.327994178006</v>
      </c>
      <c r="ES22" s="98">
        <f ca="1">(IFERROR((
OFFSET('Annual User Cost'!$A$1,CELL("row",INDEX('Annual User Cost'!$B$94:$JB$113,MATCH(ES4,'Annual User Cost'!$B$94:$B$113,0),1))-1,MATCH(VALUE("20"&amp;RIGHT(ES5,2)),'Annual User Cost'!$C93:$JB93,0)+1)
+
OFFSET('Annual User Cost'!$A$1,CELL("row",INDEX('Annual User Cost'!$B$116:$JB$135,MATCH(ES4,'Annual User Cost'!$B$116:$B$135,0),1))-1,MATCH(VALUE("20"&amp;RIGHT(ES5,2)),'Annual User Cost'!$C115:$JB115,0)+1)
),0))/1000</f>
        <v>42929.193496317232</v>
      </c>
      <c r="ET22" s="98">
        <f ca="1">(IFERROR((
OFFSET('Annual User Cost'!$A$1,CELL("row",INDEX('Annual User Cost'!$B$94:$JB$113,MATCH(ET4,'Annual User Cost'!$B$94:$B$113,0),1))-1,MATCH(VALUE("20"&amp;RIGHT(ET5,2)),'Annual User Cost'!$C93:$JB93,0)+1)
+
OFFSET('Annual User Cost'!$A$1,CELL("row",INDEX('Annual User Cost'!$B$116:$JB$135,MATCH(ET4,'Annual User Cost'!$B$116:$B$135,0),1))-1,MATCH(VALUE("20"&amp;RIGHT(ET5,2)),'Annual User Cost'!$C115:$JB115,0)+1)
),0))/1000</f>
        <v>46453.033749009446</v>
      </c>
      <c r="EU22" s="98">
        <f ca="1">(IFERROR((
OFFSET('Annual User Cost'!$A$1,CELL("row",INDEX('Annual User Cost'!$B$94:$JB$113,MATCH(EU4,'Annual User Cost'!$B$94:$B$113,0),1))-1,MATCH(VALUE("20"&amp;RIGHT(EU5,2)),'Annual User Cost'!$C93:$JB93,0)+1)
+
OFFSET('Annual User Cost'!$A$1,CELL("row",INDEX('Annual User Cost'!$B$116:$JB$135,MATCH(EU4,'Annual User Cost'!$B$116:$B$135,0),1))-1,MATCH(VALUE("20"&amp;RIGHT(EU5,2)),'Annual User Cost'!$C115:$JB115,0)+1)
),0))/1000</f>
        <v>46525.109600396929</v>
      </c>
      <c r="EV22" s="98">
        <f ca="1">(IFERROR((
OFFSET('Annual User Cost'!$A$1,CELL("row",INDEX('Annual User Cost'!$B$94:$JB$113,MATCH(EV4,'Annual User Cost'!$B$94:$B$113,0),1))-1,MATCH(VALUE("20"&amp;RIGHT(EV5,2)),'Annual User Cost'!$C93:$JB93,0)+1)
+
OFFSET('Annual User Cost'!$A$1,CELL("row",INDEX('Annual User Cost'!$B$116:$JB$135,MATCH(EV4,'Annual User Cost'!$B$116:$B$135,0),1))-1,MATCH(VALUE("20"&amp;RIGHT(EV5,2)),'Annual User Cost'!$C115:$JB115,0)+1)
),0))/1000</f>
        <v>38175.372128861112</v>
      </c>
      <c r="EW22" s="98">
        <f ca="1">(IFERROR((
OFFSET('Annual User Cost'!$A$1,CELL("row",INDEX('Annual User Cost'!$B$94:$JB$113,MATCH(EW4,'Annual User Cost'!$B$94:$B$113,0),1))-1,MATCH(VALUE("20"&amp;RIGHT(EW5,2)),'Annual User Cost'!$C93:$JB93,0)+1)
+
OFFSET('Annual User Cost'!$A$1,CELL("row",INDEX('Annual User Cost'!$B$116:$JB$135,MATCH(EW4,'Annual User Cost'!$B$116:$B$135,0),1))-1,MATCH(VALUE("20"&amp;RIGHT(EW5,2)),'Annual User Cost'!$C115:$JB115,0)+1)
),0))/1000</f>
        <v>34333.859450868593</v>
      </c>
      <c r="EX22" s="98">
        <f ca="1">(IFERROR((
OFFSET('Annual User Cost'!$A$1,CELL("row",INDEX('Annual User Cost'!$B$94:$JB$113,MATCH(EX4,'Annual User Cost'!$B$94:$B$113,0),1))-1,MATCH(VALUE("20"&amp;RIGHT(EX5,2)),'Annual User Cost'!$C93:$JB93,0)+1)
+
OFFSET('Annual User Cost'!$A$1,CELL("row",INDEX('Annual User Cost'!$B$116:$JB$135,MATCH(EX4,'Annual User Cost'!$B$116:$B$135,0),1))-1,MATCH(VALUE("20"&amp;RIGHT(EX5,2)),'Annual User Cost'!$C115:$JB115,0)+1)
),0))/1000</f>
        <v>40706.138308848371</v>
      </c>
      <c r="EY22" s="98">
        <f ca="1">(IFERROR((
OFFSET('Annual User Cost'!$A$1,CELL("row",INDEX('Annual User Cost'!$B$94:$JB$113,MATCH(EY4,'Annual User Cost'!$B$94:$B$113,0),1))-1,MATCH(VALUE("20"&amp;RIGHT(EY5,2)),'Annual User Cost'!$C93:$JB93,0)+1)
+
OFFSET('Annual User Cost'!$A$1,CELL("row",INDEX('Annual User Cost'!$B$116:$JB$135,MATCH(EY4,'Annual User Cost'!$B$116:$B$135,0),1))-1,MATCH(VALUE("20"&amp;RIGHT(EY5,2)),'Annual User Cost'!$C115:$JB115,0)+1)
),0))/1000</f>
        <v>50616.739267872414</v>
      </c>
      <c r="EZ22" s="98">
        <f ca="1">(IFERROR((
OFFSET('Annual User Cost'!$A$1,CELL("row",INDEX('Annual User Cost'!$B$94:$JB$113,MATCH(EZ4,'Annual User Cost'!$B$94:$B$113,0),1))-1,MATCH(VALUE("20"&amp;RIGHT(EZ5,2)),'Annual User Cost'!$C93:$JB93,0)+1)
+
OFFSET('Annual User Cost'!$A$1,CELL("row",INDEX('Annual User Cost'!$B$116:$JB$135,MATCH(EZ4,'Annual User Cost'!$B$116:$B$135,0),1))-1,MATCH(VALUE("20"&amp;RIGHT(EZ5,2)),'Annual User Cost'!$C115:$JB115,0)+1)
),0))/1000</f>
        <v>47753.476971447708</v>
      </c>
      <c r="FA22" s="98">
        <f ca="1">(IFERROR((
OFFSET('Annual User Cost'!$A$1,CELL("row",INDEX('Annual User Cost'!$B$94:$JB$113,MATCH(FA4,'Annual User Cost'!$B$94:$B$113,0),1))-1,MATCH(VALUE("20"&amp;RIGHT(FA5,2)),'Annual User Cost'!$C93:$JB93,0)+1)
+
OFFSET('Annual User Cost'!$A$1,CELL("row",INDEX('Annual User Cost'!$B$116:$JB$135,MATCH(FA4,'Annual User Cost'!$B$116:$B$135,0),1))-1,MATCH(VALUE("20"&amp;RIGHT(FA5,2)),'Annual User Cost'!$C115:$JB115,0)+1)
),0))/1000</f>
        <v>48783.110091353417</v>
      </c>
      <c r="FB22" s="98">
        <f ca="1">(IFERROR((
OFFSET('Annual User Cost'!$A$1,CELL("row",INDEX('Annual User Cost'!$B$94:$JB$113,MATCH(FB4,'Annual User Cost'!$B$94:$B$113,0),1))-1,MATCH(VALUE("20"&amp;RIGHT(FB5,2)),'Annual User Cost'!$C93:$JB93,0)+1)
+
OFFSET('Annual User Cost'!$A$1,CELL("row",INDEX('Annual User Cost'!$B$116:$JB$135,MATCH(FB4,'Annual User Cost'!$B$116:$B$135,0),1))-1,MATCH(VALUE("20"&amp;RIGHT(FB5,2)),'Annual User Cost'!$C115:$JB115,0)+1)
),0))/1000</f>
        <v>50916.426213570063</v>
      </c>
      <c r="FC22" s="98">
        <f ca="1">(IFERROR((
OFFSET('Annual User Cost'!$A$1,CELL("row",INDEX('Annual User Cost'!$B$94:$JB$113,MATCH(FC4,'Annual User Cost'!$B$94:$B$113,0),1))-1,MATCH(VALUE("20"&amp;RIGHT(FC5,2)),'Annual User Cost'!$C93:$JB93,0)+1)
+
OFFSET('Annual User Cost'!$A$1,CELL("row",INDEX('Annual User Cost'!$B$116:$JB$135,MATCH(FC4,'Annual User Cost'!$B$116:$B$135,0),1))-1,MATCH(VALUE("20"&amp;RIGHT(FC5,2)),'Annual User Cost'!$C115:$JB115,0)+1)
),0))/1000</f>
        <v>53363.409906992136</v>
      </c>
      <c r="FD22" s="98">
        <f ca="1">(IFERROR((
OFFSET('Annual User Cost'!$A$1,CELL("row",INDEX('Annual User Cost'!$B$94:$JB$113,MATCH(FD4,'Annual User Cost'!$B$94:$B$113,0),1))-1,MATCH(VALUE("20"&amp;RIGHT(FD5,2)),'Annual User Cost'!$C93:$JB93,0)+1)
+
OFFSET('Annual User Cost'!$A$1,CELL("row",INDEX('Annual User Cost'!$B$116:$JB$135,MATCH(FD4,'Annual User Cost'!$B$116:$B$135,0),1))-1,MATCH(VALUE("20"&amp;RIGHT(FD5,2)),'Annual User Cost'!$C115:$JB115,0)+1)
),0))/1000</f>
        <v>57944.41757205029</v>
      </c>
      <c r="FE22" s="98">
        <f ca="1">(IFERROR((
OFFSET('Annual User Cost'!$A$1,CELL("row",INDEX('Annual User Cost'!$B$94:$JB$113,MATCH(FE4,'Annual User Cost'!$B$94:$B$113,0),1))-1,MATCH(VALUE("20"&amp;RIGHT(FE5,2)),'Annual User Cost'!$C93:$JB93,0)+1)
+
OFFSET('Annual User Cost'!$A$1,CELL("row",INDEX('Annual User Cost'!$B$116:$JB$135,MATCH(FE4,'Annual User Cost'!$B$116:$B$135,0),1))-1,MATCH(VALUE("20"&amp;RIGHT(FE5,2)),'Annual User Cost'!$C115:$JB115,0)+1)
),0))/1000</f>
        <v>57110.332098343089</v>
      </c>
      <c r="FF22" s="98">
        <f ca="1">(IFERROR((
OFFSET('Annual User Cost'!$A$1,CELL("row",INDEX('Annual User Cost'!$B$94:$JB$113,MATCH(FF4,'Annual User Cost'!$B$94:$B$113,0),1))-1,MATCH(VALUE("20"&amp;RIGHT(FF5,2)),'Annual User Cost'!$C93:$JB93,0)+1)
+
OFFSET('Annual User Cost'!$A$1,CELL("row",INDEX('Annual User Cost'!$B$116:$JB$135,MATCH(FF4,'Annual User Cost'!$B$116:$B$135,0),1))-1,MATCH(VALUE("20"&amp;RIGHT(FF5,2)),'Annual User Cost'!$C115:$JB115,0)+1)
),0))/1000</f>
        <v>60717.5577740847</v>
      </c>
      <c r="FG22" s="98">
        <f ca="1">(IFERROR((
OFFSET('Annual User Cost'!$A$1,CELL("row",INDEX('Annual User Cost'!$B$94:$JB$113,MATCH(FG4,'Annual User Cost'!$B$94:$B$113,0),1))-1,MATCH(VALUE("20"&amp;RIGHT(FG5,2)),'Annual User Cost'!$C93:$JB93,0)+1)
+
OFFSET('Annual User Cost'!$A$1,CELL("row",INDEX('Annual User Cost'!$B$116:$JB$135,MATCH(FG4,'Annual User Cost'!$B$116:$B$135,0),1))-1,MATCH(VALUE("20"&amp;RIGHT(FG5,2)),'Annual User Cost'!$C115:$JB115,0)+1)
),0))/1000</f>
        <v>57433.599657421997</v>
      </c>
      <c r="FH22" s="98">
        <f ca="1">(IFERROR((
OFFSET('Annual User Cost'!$A$1,CELL("row",INDEX('Annual User Cost'!$B$94:$JB$113,MATCH(FH4,'Annual User Cost'!$B$94:$B$113,0),1))-1,MATCH(VALUE("20"&amp;RIGHT(FH5,2)),'Annual User Cost'!$C93:$JB93,0)+1)
+
OFFSET('Annual User Cost'!$A$1,CELL("row",INDEX('Annual User Cost'!$B$116:$JB$135,MATCH(FH4,'Annual User Cost'!$B$116:$B$135,0),1))-1,MATCH(VALUE("20"&amp;RIGHT(FH5,2)),'Annual User Cost'!$C115:$JB115,0)+1)
),0))/1000</f>
        <v>46400.579223040513</v>
      </c>
      <c r="FI22" s="98">
        <f ca="1">(IFERROR((
OFFSET('Annual User Cost'!$A$1,CELL("row",INDEX('Annual User Cost'!$B$94:$JB$113,MATCH(FI4,'Annual User Cost'!$B$94:$B$113,0),1))-1,MATCH(VALUE("20"&amp;RIGHT(FI5,2)),'Annual User Cost'!$C93:$JB93,0)+1)
+
OFFSET('Annual User Cost'!$A$1,CELL("row",INDEX('Annual User Cost'!$B$116:$JB$135,MATCH(FI4,'Annual User Cost'!$B$116:$B$135,0),1))-1,MATCH(VALUE("20"&amp;RIGHT(FI5,2)),'Annual User Cost'!$C115:$JB115,0)+1)
),0))/1000</f>
        <v>54149.154853167805</v>
      </c>
      <c r="FJ22" s="98">
        <f ca="1">(IFERROR((
OFFSET('Annual User Cost'!$A$1,CELL("row",INDEX('Annual User Cost'!$B$94:$JB$113,MATCH(FJ4,'Annual User Cost'!$B$94:$B$113,0),1))-1,MATCH(VALUE("20"&amp;RIGHT(FJ5,2)),'Annual User Cost'!$C93:$JB93,0)+1)
+
OFFSET('Annual User Cost'!$A$1,CELL("row",INDEX('Annual User Cost'!$B$116:$JB$135,MATCH(FJ4,'Annual User Cost'!$B$116:$B$135,0),1))-1,MATCH(VALUE("20"&amp;RIGHT(FJ5,2)),'Annual User Cost'!$C115:$JB115,0)+1)
),0))/1000</f>
        <v>61039.339086689622</v>
      </c>
      <c r="FK22" s="98">
        <f ca="1">(IFERROR((
OFFSET('Annual User Cost'!$A$1,CELL("row",INDEX('Annual User Cost'!$B$94:$JB$113,MATCH(FK4,'Annual User Cost'!$B$94:$B$113,0),1))-1,MATCH(VALUE("20"&amp;RIGHT(FK5,2)),'Annual User Cost'!$C93:$JB93,0)+1)
+
OFFSET('Annual User Cost'!$A$1,CELL("row",INDEX('Annual User Cost'!$B$116:$JB$135,MATCH(FK4,'Annual User Cost'!$B$116:$B$135,0),1))-1,MATCH(VALUE("20"&amp;RIGHT(FK5,2)),'Annual User Cost'!$C115:$JB115,0)+1)
),0))/1000</f>
        <v>76237.943951308698</v>
      </c>
      <c r="FL22" s="98">
        <f ca="1">(IFERROR((
OFFSET('Annual User Cost'!$A$1,CELL("row",INDEX('Annual User Cost'!$B$94:$JB$113,MATCH(FL4,'Annual User Cost'!$B$94:$B$113,0),1))-1,MATCH(VALUE("20"&amp;RIGHT(FL5,2)),'Annual User Cost'!$C93:$JB93,0)+1)
+
OFFSET('Annual User Cost'!$A$1,CELL("row",INDEX('Annual User Cost'!$B$116:$JB$135,MATCH(FL4,'Annual User Cost'!$B$116:$B$135,0),1))-1,MATCH(VALUE("20"&amp;RIGHT(FL5,2)),'Annual User Cost'!$C115:$JB115,0)+1)
),0))/1000</f>
        <v>87215.865833458112</v>
      </c>
      <c r="FM22" s="98">
        <f ca="1">(IFERROR((
OFFSET('Annual User Cost'!$A$1,CELL("row",INDEX('Annual User Cost'!$B$94:$JB$113,MATCH(FM4,'Annual User Cost'!$B$94:$B$113,0),1))-1,MATCH(VALUE("20"&amp;RIGHT(FM5,2)),'Annual User Cost'!$C93:$JB93,0)+1)
+
OFFSET('Annual User Cost'!$A$1,CELL("row",INDEX('Annual User Cost'!$B$116:$JB$135,MATCH(FM4,'Annual User Cost'!$B$116:$B$135,0),1))-1,MATCH(VALUE("20"&amp;RIGHT(FM5,2)),'Annual User Cost'!$C115:$JB115,0)+1)
),0))/1000</f>
        <v>104742.86315192726</v>
      </c>
      <c r="FN22" s="98">
        <f ca="1">(IFERROR((
OFFSET('Annual User Cost'!$A$1,CELL("row",INDEX('Annual User Cost'!$B$94:$JB$113,MATCH(FN4,'Annual User Cost'!$B$94:$B$113,0),1))-1,MATCH(VALUE("20"&amp;RIGHT(FN5,2)),'Annual User Cost'!$C93:$JB93,0)+1)
+
OFFSET('Annual User Cost'!$A$1,CELL("row",INDEX('Annual User Cost'!$B$116:$JB$135,MATCH(FN4,'Annual User Cost'!$B$116:$B$135,0),1))-1,MATCH(VALUE("20"&amp;RIGHT(FN5,2)),'Annual User Cost'!$C115:$JB115,0)+1)
),0))/1000</f>
        <v>102194.42193023639</v>
      </c>
      <c r="FO22" s="98">
        <f ca="1">(IFERROR((
OFFSET('Annual User Cost'!$A$1,CELL("row",INDEX('Annual User Cost'!$B$94:$JB$113,MATCH(FO4,'Annual User Cost'!$B$94:$B$113,0),1))-1,MATCH(VALUE("20"&amp;RIGHT(FO5,2)),'Annual User Cost'!$C93:$JB93,0)+1)
+
OFFSET('Annual User Cost'!$A$1,CELL("row",INDEX('Annual User Cost'!$B$116:$JB$135,MATCH(FO4,'Annual User Cost'!$B$116:$B$135,0),1))-1,MATCH(VALUE("20"&amp;RIGHT(FO5,2)),'Annual User Cost'!$C115:$JB115,0)+1)
),0))/1000</f>
        <v>94243.865901869969</v>
      </c>
      <c r="FP22" s="98">
        <f ca="1">(IFERROR((
OFFSET('Annual User Cost'!$A$1,CELL("row",INDEX('Annual User Cost'!$B$94:$JB$113,MATCH(FP4,'Annual User Cost'!$B$94:$B$113,0),1))-1,MATCH(VALUE("20"&amp;RIGHT(FP5,2)),'Annual User Cost'!$C93:$JB93,0)+1)
+
OFFSET('Annual User Cost'!$A$1,CELL("row",INDEX('Annual User Cost'!$B$116:$JB$135,MATCH(FP4,'Annual User Cost'!$B$116:$B$135,0),1))-1,MATCH(VALUE("20"&amp;RIGHT(FP5,2)),'Annual User Cost'!$C115:$JB115,0)+1)
),0))/1000</f>
        <v>94429.284688052649</v>
      </c>
      <c r="FQ22" s="98">
        <f ca="1">(IFERROR((
OFFSET('Annual User Cost'!$A$1,CELL("row",INDEX('Annual User Cost'!$B$94:$JB$113,MATCH(FQ4,'Annual User Cost'!$B$94:$B$113,0),1))-1,MATCH(VALUE("20"&amp;RIGHT(FQ5,2)),'Annual User Cost'!$C93:$JB93,0)+1)
+
OFFSET('Annual User Cost'!$A$1,CELL("row",INDEX('Annual User Cost'!$B$116:$JB$135,MATCH(FQ4,'Annual User Cost'!$B$116:$B$135,0),1))-1,MATCH(VALUE("20"&amp;RIGHT(FQ5,2)),'Annual User Cost'!$C115:$JB115,0)+1)
),0))/1000</f>
        <v>111912.71697527179</v>
      </c>
      <c r="FR22" s="98">
        <f ca="1">(IFERROR((
OFFSET('Annual User Cost'!$A$1,CELL("row",INDEX('Annual User Cost'!$B$94:$JB$113,MATCH(FR4,'Annual User Cost'!$B$94:$B$113,0),1))-1,MATCH(VALUE("20"&amp;RIGHT(FR5,2)),'Annual User Cost'!$C93:$JB93,0)+1)
+
OFFSET('Annual User Cost'!$A$1,CELL("row",INDEX('Annual User Cost'!$B$116:$JB$135,MATCH(FR4,'Annual User Cost'!$B$116:$B$135,0),1))-1,MATCH(VALUE("20"&amp;RIGHT(FR5,2)),'Annual User Cost'!$C115:$JB115,0)+1)
),0))/1000</f>
        <v>150847.42186275762</v>
      </c>
      <c r="FS22" s="98">
        <f ca="1">(IFERROR((
OFFSET('Annual User Cost'!$A$1,CELL("row",INDEX('Annual User Cost'!$B$94:$JB$113,MATCH(FS4,'Annual User Cost'!$B$94:$B$113,0),1))-1,MATCH(VALUE("20"&amp;RIGHT(FS5,2)),'Annual User Cost'!$C93:$JB93,0)+1)
+
OFFSET('Annual User Cost'!$A$1,CELL("row",INDEX('Annual User Cost'!$B$116:$JB$135,MATCH(FS4,'Annual User Cost'!$B$116:$B$135,0),1))-1,MATCH(VALUE("20"&amp;RIGHT(FS5,2)),'Annual User Cost'!$C115:$JB115,0)+1)
),0))/1000</f>
        <v>118081.60694709426</v>
      </c>
      <c r="FT22" s="98">
        <f ca="1">(IFERROR((
OFFSET('Annual User Cost'!$A$1,CELL("row",INDEX('Annual User Cost'!$B$94:$JB$113,MATCH(FT4,'Annual User Cost'!$B$94:$B$113,0),1))-1,MATCH(VALUE("20"&amp;RIGHT(FT5,2)),'Annual User Cost'!$C93:$JB93,0)+1)
+
OFFSET('Annual User Cost'!$A$1,CELL("row",INDEX('Annual User Cost'!$B$116:$JB$135,MATCH(FT4,'Annual User Cost'!$B$116:$B$135,0),1))-1,MATCH(VALUE("20"&amp;RIGHT(FT5,2)),'Annual User Cost'!$C115:$JB115,0)+1)
),0))/1000</f>
        <v>129302.85548434671</v>
      </c>
      <c r="FU22" s="98">
        <f ca="1">(IFERROR((
OFFSET('Annual User Cost'!$A$1,CELL("row",INDEX('Annual User Cost'!$B$94:$JB$113,MATCH(FU4,'Annual User Cost'!$B$94:$B$113,0),1))-1,MATCH(VALUE("20"&amp;RIGHT(FU5,2)),'Annual User Cost'!$C93:$JB93,0)+1)
+
OFFSET('Annual User Cost'!$A$1,CELL("row",INDEX('Annual User Cost'!$B$116:$JB$135,MATCH(FU4,'Annual User Cost'!$B$116:$B$135,0),1))-1,MATCH(VALUE("20"&amp;RIGHT(FU5,2)),'Annual User Cost'!$C115:$JB115,0)+1)
),0))/1000</f>
        <v>142788.47491115893</v>
      </c>
      <c r="FV22" s="98">
        <f ca="1">(IFERROR((
OFFSET('Annual User Cost'!$A$1,CELL("row",INDEX('Annual User Cost'!$B$94:$JB$113,MATCH(FV4,'Annual User Cost'!$B$94:$B$113,0),1))-1,MATCH(VALUE("20"&amp;RIGHT(FV5,2)),'Annual User Cost'!$C93:$JB93,0)+1)
+
OFFSET('Annual User Cost'!$A$1,CELL("row",INDEX('Annual User Cost'!$B$116:$JB$135,MATCH(FV4,'Annual User Cost'!$B$116:$B$135,0),1))-1,MATCH(VALUE("20"&amp;RIGHT(FV5,2)),'Annual User Cost'!$C115:$JB115,0)+1)
),0))/1000</f>
        <v>161039.85140335202</v>
      </c>
      <c r="FW22" s="98">
        <f ca="1">(IFERROR((
OFFSET('Annual User Cost'!$A$1,CELL("row",INDEX('Annual User Cost'!$B$94:$JB$113,MATCH(FW4,'Annual User Cost'!$B$94:$B$113,0),1))-1,MATCH(VALUE("20"&amp;RIGHT(FW5,2)),'Annual User Cost'!$C93:$JB93,0)+1)
+
OFFSET('Annual User Cost'!$A$1,CELL("row",INDEX('Annual User Cost'!$B$116:$JB$135,MATCH(FW4,'Annual User Cost'!$B$116:$B$135,0),1))-1,MATCH(VALUE("20"&amp;RIGHT(FW5,2)),'Annual User Cost'!$C115:$JB115,0)+1)
),0))/1000</f>
        <v>173111.37255287298</v>
      </c>
      <c r="FX22" s="98">
        <f ca="1">(IFERROR((
OFFSET('Annual User Cost'!$A$1,CELL("row",INDEX('Annual User Cost'!$B$94:$JB$113,MATCH(FX4,'Annual User Cost'!$B$94:$B$113,0),1))-1,MATCH(VALUE("20"&amp;RIGHT(FX5,2)),'Annual User Cost'!$C93:$JB93,0)+1)
+
OFFSET('Annual User Cost'!$A$1,CELL("row",INDEX('Annual User Cost'!$B$116:$JB$135,MATCH(FX4,'Annual User Cost'!$B$116:$B$135,0),1))-1,MATCH(VALUE("20"&amp;RIGHT(FX5,2)),'Annual User Cost'!$C115:$JB115,0)+1)
),0))/1000</f>
        <v>171663.3108744401</v>
      </c>
      <c r="FY22" s="98">
        <f ca="1">(IFERROR((
OFFSET('Annual User Cost'!$A$1,CELL("row",INDEX('Annual User Cost'!$B$94:$JB$113,MATCH(FY4,'Annual User Cost'!$B$94:$B$113,0),1))-1,MATCH(VALUE("20"&amp;RIGHT(FY5,2)),'Annual User Cost'!$C93:$JB93,0)+1)
+
OFFSET('Annual User Cost'!$A$1,CELL("row",INDEX('Annual User Cost'!$B$116:$JB$135,MATCH(FY4,'Annual User Cost'!$B$116:$B$135,0),1))-1,MATCH(VALUE("20"&amp;RIGHT(FY5,2)),'Annual User Cost'!$C115:$JB115,0)+1)
),0))/1000</f>
        <v>186471.31709514605</v>
      </c>
      <c r="FZ22" s="98">
        <f ca="1">(IFERROR((
OFFSET('Annual User Cost'!$A$1,CELL("row",INDEX('Annual User Cost'!$B$94:$JB$113,MATCH(FZ4,'Annual User Cost'!$B$94:$B$113,0),1))-1,MATCH(VALUE("20"&amp;RIGHT(FZ5,2)),'Annual User Cost'!$C93:$JB93,0)+1)
+
OFFSET('Annual User Cost'!$A$1,CELL("row",INDEX('Annual User Cost'!$B$116:$JB$135,MATCH(FZ4,'Annual User Cost'!$B$116:$B$135,0),1))-1,MATCH(VALUE("20"&amp;RIGHT(FZ5,2)),'Annual User Cost'!$C115:$JB115,0)+1)
),0))/1000</f>
        <v>189201.22911914869</v>
      </c>
      <c r="GA22" s="98">
        <f ca="1">(IFERROR((
OFFSET('Annual User Cost'!$A$1,CELL("row",INDEX('Annual User Cost'!$B$94:$JB$113,MATCH(GA4,'Annual User Cost'!$B$94:$B$113,0),1))-1,MATCH(VALUE("20"&amp;RIGHT(GA5,2)),'Annual User Cost'!$C93:$JB93,0)+1)
+
OFFSET('Annual User Cost'!$A$1,CELL("row",INDEX('Annual User Cost'!$B$116:$JB$135,MATCH(GA4,'Annual User Cost'!$B$116:$B$135,0),1))-1,MATCH(VALUE("20"&amp;RIGHT(GA5,2)),'Annual User Cost'!$C115:$JB115,0)+1)
),0))/1000</f>
        <v>192522.54394410204</v>
      </c>
      <c r="GB22" s="98">
        <f ca="1">(IFERROR((
OFFSET('Annual User Cost'!$A$1,CELL("row",INDEX('Annual User Cost'!$B$94:$JB$113,MATCH(GB4,'Annual User Cost'!$B$94:$B$113,0),1))-1,MATCH(VALUE("20"&amp;RIGHT(GB5,2)),'Annual User Cost'!$C93:$JB93,0)+1)
+
OFFSET('Annual User Cost'!$A$1,CELL("row",INDEX('Annual User Cost'!$B$116:$JB$135,MATCH(GB4,'Annual User Cost'!$B$116:$B$135,0),1))-1,MATCH(VALUE("20"&amp;RIGHT(GB5,2)),'Annual User Cost'!$C115:$JB115,0)+1)
),0))/1000</f>
        <v>221105.87354251204</v>
      </c>
      <c r="GC22" s="98">
        <f ca="1">(IFERROR((
OFFSET('Annual User Cost'!$A$1,CELL("row",INDEX('Annual User Cost'!$B$94:$JB$113,MATCH(GC4,'Annual User Cost'!$B$94:$B$113,0),1))-1,MATCH(VALUE("20"&amp;RIGHT(GC5,2)),'Annual User Cost'!$C93:$JB93,0)+1)
+
OFFSET('Annual User Cost'!$A$1,CELL("row",INDEX('Annual User Cost'!$B$116:$JB$135,MATCH(GC4,'Annual User Cost'!$B$116:$B$135,0),1))-1,MATCH(VALUE("20"&amp;RIGHT(GC5,2)),'Annual User Cost'!$C115:$JB115,0)+1)
),0))/1000</f>
        <v>163470.84215223033</v>
      </c>
      <c r="GD22" s="98">
        <f ca="1">(IFERROR((
OFFSET('Annual User Cost'!$A$1,CELL("row",INDEX('Annual User Cost'!$B$94:$JB$113,MATCH(GD4,'Annual User Cost'!$B$94:$B$113,0),1))-1,MATCH(VALUE("20"&amp;RIGHT(GD5,2)),'Annual User Cost'!$C93:$JB93,0)+1)
+
OFFSET('Annual User Cost'!$A$1,CELL("row",INDEX('Annual User Cost'!$B$116:$JB$135,MATCH(GD4,'Annual User Cost'!$B$116:$B$135,0),1))-1,MATCH(VALUE("20"&amp;RIGHT(GD5,2)),'Annual User Cost'!$C115:$JB115,0)+1)
),0))/1000</f>
        <v>248841.50672019177</v>
      </c>
      <c r="GE22" s="98">
        <f ca="1">(IFERROR((
OFFSET('Annual User Cost'!$A$1,CELL("row",INDEX('Annual User Cost'!$B$94:$JB$113,MATCH(GE4,'Annual User Cost'!$B$94:$B$113,0),1))-1,MATCH(VALUE("20"&amp;RIGHT(GE5,2)),'Annual User Cost'!$C93:$JB93,0)+1)
+
OFFSET('Annual User Cost'!$A$1,CELL("row",INDEX('Annual User Cost'!$B$116:$JB$135,MATCH(GE4,'Annual User Cost'!$B$116:$B$135,0),1))-1,MATCH(VALUE("20"&amp;RIGHT(GE5,2)),'Annual User Cost'!$C115:$JB115,0)+1)
),0))/1000</f>
        <v>245463.36799773239</v>
      </c>
      <c r="GF22" s="98">
        <f ca="1">(IFERROR((
OFFSET('Annual User Cost'!$A$1,CELL("row",INDEX('Annual User Cost'!$B$94:$JB$113,MATCH(GF4,'Annual User Cost'!$B$94:$B$113,0),1))-1,MATCH(VALUE("20"&amp;RIGHT(GF5,2)),'Annual User Cost'!$C93:$JB93,0)+1)
+
OFFSET('Annual User Cost'!$A$1,CELL("row",INDEX('Annual User Cost'!$B$116:$JB$135,MATCH(GF4,'Annual User Cost'!$B$116:$B$135,0),1))-1,MATCH(VALUE("20"&amp;RIGHT(GF5,2)),'Annual User Cost'!$C115:$JB115,0)+1)
),0))/1000</f>
        <v>247977.10939570313</v>
      </c>
      <c r="GG22" s="98">
        <f ca="1">(IFERROR((
OFFSET('Annual User Cost'!$A$1,CELL("row",INDEX('Annual User Cost'!$B$94:$JB$113,MATCH(GG4,'Annual User Cost'!$B$94:$B$113,0),1))-1,MATCH(VALUE("20"&amp;RIGHT(GG5,2)),'Annual User Cost'!$C93:$JB93,0)+1)
+
OFFSET('Annual User Cost'!$A$1,CELL("row",INDEX('Annual User Cost'!$B$116:$JB$135,MATCH(GG4,'Annual User Cost'!$B$116:$B$135,0),1))-1,MATCH(VALUE("20"&amp;RIGHT(GG5,2)),'Annual User Cost'!$C115:$JB115,0)+1)
),0))/1000</f>
        <v>243948.89666093441</v>
      </c>
      <c r="GH22" s="98">
        <f ca="1">(IFERROR((
OFFSET('Annual User Cost'!$A$1,CELL("row",INDEX('Annual User Cost'!$B$94:$JB$113,MATCH(GH4,'Annual User Cost'!$B$94:$B$113,0),1))-1,MATCH(VALUE("20"&amp;RIGHT(GH5,2)),'Annual User Cost'!$C93:$JB93,0)+1)
+
OFFSET('Annual User Cost'!$A$1,CELL("row",INDEX('Annual User Cost'!$B$116:$JB$135,MATCH(GH4,'Annual User Cost'!$B$116:$B$135,0),1))-1,MATCH(VALUE("20"&amp;RIGHT(GH5,2)),'Annual User Cost'!$C115:$JB115,0)+1)
),0))/1000</f>
        <v>227565.26964224654</v>
      </c>
      <c r="GI22" s="98">
        <f ca="1">(IFERROR((
OFFSET('Annual User Cost'!$A$1,CELL("row",INDEX('Annual User Cost'!$B$94:$JB$113,MATCH(GI4,'Annual User Cost'!$B$94:$B$113,0),1))-1,MATCH(VALUE("20"&amp;RIGHT(GI5,2)),'Annual User Cost'!$C93:$JB93,0)+1)
+
OFFSET('Annual User Cost'!$A$1,CELL("row",INDEX('Annual User Cost'!$B$116:$JB$135,MATCH(GI4,'Annual User Cost'!$B$116:$B$135,0),1))-1,MATCH(VALUE("20"&amp;RIGHT(GI5,2)),'Annual User Cost'!$C115:$JB115,0)+1)
),0))/1000</f>
        <v>237399.00512939657</v>
      </c>
      <c r="GJ22" s="98">
        <f ca="1">(IFERROR((
OFFSET('Annual User Cost'!$A$1,CELL("row",INDEX('Annual User Cost'!$B$94:$JB$113,MATCH(GJ4,'Annual User Cost'!$B$94:$B$113,0),1))-1,MATCH(VALUE("20"&amp;RIGHT(GJ5,2)),'Annual User Cost'!$C93:$JB93,0)+1)
+
OFFSET('Annual User Cost'!$A$1,CELL("row",INDEX('Annual User Cost'!$B$116:$JB$135,MATCH(GJ4,'Annual User Cost'!$B$116:$B$135,0),1))-1,MATCH(VALUE("20"&amp;RIGHT(GJ5,2)),'Annual User Cost'!$C115:$JB115,0)+1)
),0))/1000</f>
        <v>263106.67099193431</v>
      </c>
      <c r="GK22" s="98">
        <f ca="1">(IFERROR((
OFFSET('Annual User Cost'!$A$1,CELL("row",INDEX('Annual User Cost'!$B$94:$JB$113,MATCH(GK4,'Annual User Cost'!$B$94:$B$113,0),1))-1,MATCH(VALUE("20"&amp;RIGHT(GK5,2)),'Annual User Cost'!$C93:$JB93,0)+1)
+
OFFSET('Annual User Cost'!$A$1,CELL("row",INDEX('Annual User Cost'!$B$116:$JB$135,MATCH(GK4,'Annual User Cost'!$B$116:$B$135,0),1))-1,MATCH(VALUE("20"&amp;RIGHT(GK5,2)),'Annual User Cost'!$C115:$JB115,0)+1)
),0))/1000</f>
        <v>321919.02271702432</v>
      </c>
      <c r="GL22" s="98">
        <f ca="1">(IFERROR((
OFFSET('Annual User Cost'!$A$1,CELL("row",INDEX('Annual User Cost'!$B$94:$JB$113,MATCH(GL4,'Annual User Cost'!$B$94:$B$113,0),1))-1,MATCH(VALUE("20"&amp;RIGHT(GL5,2)),'Annual User Cost'!$C93:$JB93,0)+1)
+
OFFSET('Annual User Cost'!$A$1,CELL("row",INDEX('Annual User Cost'!$B$116:$JB$135,MATCH(GL4,'Annual User Cost'!$B$116:$B$135,0),1))-1,MATCH(VALUE("20"&amp;RIGHT(GL5,2)),'Annual User Cost'!$C115:$JB115,0)+1)
),0))/1000</f>
        <v>45520.363260065627</v>
      </c>
      <c r="GM22" s="98">
        <f ca="1">(IFERROR((
OFFSET('Annual User Cost'!$A$1,CELL("row",INDEX('Annual User Cost'!$B$94:$JB$113,MATCH(GM4,'Annual User Cost'!$B$94:$B$113,0),1))-1,MATCH(VALUE("20"&amp;RIGHT(GM5,2)),'Annual User Cost'!$C93:$JB93,0)+1)
+
OFFSET('Annual User Cost'!$A$1,CELL("row",INDEX('Annual User Cost'!$B$116:$JB$135,MATCH(GM4,'Annual User Cost'!$B$116:$B$135,0),1))-1,MATCH(VALUE("20"&amp;RIGHT(GM5,2)),'Annual User Cost'!$C115:$JB115,0)+1)
),0))/1000</f>
        <v>53584.481877607628</v>
      </c>
      <c r="GN22" s="98">
        <f ca="1">(IFERROR((
OFFSET('Annual User Cost'!$A$1,CELL("row",INDEX('Annual User Cost'!$B$94:$JB$113,MATCH(GN4,'Annual User Cost'!$B$94:$B$113,0),1))-1,MATCH(VALUE("20"&amp;RIGHT(GN5,2)),'Annual User Cost'!$C93:$JB93,0)+1)
+
OFFSET('Annual User Cost'!$A$1,CELL("row",INDEX('Annual User Cost'!$B$116:$JB$135,MATCH(GN4,'Annual User Cost'!$B$116:$B$135,0),1))-1,MATCH(VALUE("20"&amp;RIGHT(GN5,2)),'Annual User Cost'!$C115:$JB115,0)+1)
),0))/1000</f>
        <v>59437.010596036955</v>
      </c>
      <c r="GO22" s="98">
        <f ca="1">(IFERROR((
OFFSET('Annual User Cost'!$A$1,CELL("row",INDEX('Annual User Cost'!$B$94:$JB$113,MATCH(GO4,'Annual User Cost'!$B$94:$B$113,0),1))-1,MATCH(VALUE("20"&amp;RIGHT(GO5,2)),'Annual User Cost'!$C93:$JB93,0)+1)
+
OFFSET('Annual User Cost'!$A$1,CELL("row",INDEX('Annual User Cost'!$B$116:$JB$135,MATCH(GO4,'Annual User Cost'!$B$116:$B$135,0),1))-1,MATCH(VALUE("20"&amp;RIGHT(GO5,2)),'Annual User Cost'!$C115:$JB115,0)+1)
),0))/1000</f>
        <v>67317.031884294323</v>
      </c>
      <c r="GP22" s="98">
        <f ca="1">(IFERROR((
OFFSET('Annual User Cost'!$A$1,CELL("row",INDEX('Annual User Cost'!$B$94:$JB$113,MATCH(GP4,'Annual User Cost'!$B$94:$B$113,0),1))-1,MATCH(VALUE("20"&amp;RIGHT(GP5,2)),'Annual User Cost'!$C93:$JB93,0)+1)
+
OFFSET('Annual User Cost'!$A$1,CELL("row",INDEX('Annual User Cost'!$B$116:$JB$135,MATCH(GP4,'Annual User Cost'!$B$116:$B$135,0),1))-1,MATCH(VALUE("20"&amp;RIGHT(GP5,2)),'Annual User Cost'!$C115:$JB115,0)+1)
),0))/1000</f>
        <v>74423.054498862519</v>
      </c>
      <c r="GQ22" s="98">
        <f ca="1">(IFERROR((
OFFSET('Annual User Cost'!$A$1,CELL("row",INDEX('Annual User Cost'!$B$94:$JB$113,MATCH(GQ4,'Annual User Cost'!$B$94:$B$113,0),1))-1,MATCH(VALUE("20"&amp;RIGHT(GQ5,2)),'Annual User Cost'!$C93:$JB93,0)+1)
+
OFFSET('Annual User Cost'!$A$1,CELL("row",INDEX('Annual User Cost'!$B$116:$JB$135,MATCH(GQ4,'Annual User Cost'!$B$116:$B$135,0),1))-1,MATCH(VALUE("20"&amp;RIGHT(GQ5,2)),'Annual User Cost'!$C115:$JB115,0)+1)
),0))/1000</f>
        <v>102992.49975407684</v>
      </c>
      <c r="GR22" s="98">
        <f ca="1">(IFERROR((
OFFSET('Annual User Cost'!$A$1,CELL("row",INDEX('Annual User Cost'!$B$94:$JB$113,MATCH(GR4,'Annual User Cost'!$B$94:$B$113,0),1))-1,MATCH(VALUE("20"&amp;RIGHT(GR5,2)),'Annual User Cost'!$C93:$JB93,0)+1)
+
OFFSET('Annual User Cost'!$A$1,CELL("row",INDEX('Annual User Cost'!$B$116:$JB$135,MATCH(GR4,'Annual User Cost'!$B$116:$B$135,0),1))-1,MATCH(VALUE("20"&amp;RIGHT(GR5,2)),'Annual User Cost'!$C115:$JB115,0)+1)
),0))/1000</f>
        <v>84850.731459032002</v>
      </c>
      <c r="GS22" s="98">
        <f ca="1">(IFERROR((
OFFSET('Annual User Cost'!$A$1,CELL("row",INDEX('Annual User Cost'!$B$94:$JB$113,MATCH(GS4,'Annual User Cost'!$B$94:$B$113,0),1))-1,MATCH(VALUE("20"&amp;RIGHT(GS5,2)),'Annual User Cost'!$C93:$JB93,0)+1)
+
OFFSET('Annual User Cost'!$A$1,CELL("row",INDEX('Annual User Cost'!$B$116:$JB$135,MATCH(GS4,'Annual User Cost'!$B$116:$B$135,0),1))-1,MATCH(VALUE("20"&amp;RIGHT(GS5,2)),'Annual User Cost'!$C115:$JB115,0)+1)
),0))/1000</f>
        <v>91770.102106349019</v>
      </c>
      <c r="GT22" s="98">
        <f ca="1">(IFERROR((
OFFSET('Annual User Cost'!$A$1,CELL("row",INDEX('Annual User Cost'!$B$94:$JB$113,MATCH(GT4,'Annual User Cost'!$B$94:$B$113,0),1))-1,MATCH(VALUE("20"&amp;RIGHT(GT5,2)),'Annual User Cost'!$C93:$JB93,0)+1)
+
OFFSET('Annual User Cost'!$A$1,CELL("row",INDEX('Annual User Cost'!$B$116:$JB$135,MATCH(GT4,'Annual User Cost'!$B$116:$B$135,0),1))-1,MATCH(VALUE("20"&amp;RIGHT(GT5,2)),'Annual User Cost'!$C115:$JB115,0)+1)
),0))/1000</f>
        <v>85096.354451804364</v>
      </c>
      <c r="GU22" s="98">
        <f ca="1">(IFERROR((
OFFSET('Annual User Cost'!$A$1,CELL("row",INDEX('Annual User Cost'!$B$94:$JB$113,MATCH(GU4,'Annual User Cost'!$B$94:$B$113,0),1))-1,MATCH(VALUE("20"&amp;RIGHT(GU5,2)),'Annual User Cost'!$C93:$JB93,0)+1)
+
OFFSET('Annual User Cost'!$A$1,CELL("row",INDEX('Annual User Cost'!$B$116:$JB$135,MATCH(GU4,'Annual User Cost'!$B$116:$B$135,0),1))-1,MATCH(VALUE("20"&amp;RIGHT(GU5,2)),'Annual User Cost'!$C115:$JB115,0)+1)
),0))/1000</f>
        <v>71955.123259596192</v>
      </c>
      <c r="GV22" s="98">
        <f ca="1">(IFERROR((
OFFSET('Annual User Cost'!$A$1,CELL("row",INDEX('Annual User Cost'!$B$94:$JB$113,MATCH(GV4,'Annual User Cost'!$B$94:$B$113,0),1))-1,MATCH(VALUE("20"&amp;RIGHT(GV5,2)),'Annual User Cost'!$C93:$JB93,0)+1)
+
OFFSET('Annual User Cost'!$A$1,CELL("row",INDEX('Annual User Cost'!$B$116:$JB$135,MATCH(GV4,'Annual User Cost'!$B$116:$B$135,0),1))-1,MATCH(VALUE("20"&amp;RIGHT(GV5,2)),'Annual User Cost'!$C115:$JB115,0)+1)
),0))/1000</f>
        <v>60908.018772916075</v>
      </c>
      <c r="GW22" s="98">
        <f ca="1">(IFERROR((
OFFSET('Annual User Cost'!$A$1,CELL("row",INDEX('Annual User Cost'!$B$94:$JB$113,MATCH(GW4,'Annual User Cost'!$B$94:$B$113,0),1))-1,MATCH(VALUE("20"&amp;RIGHT(GW5,2)),'Annual User Cost'!$C93:$JB93,0)+1)
+
OFFSET('Annual User Cost'!$A$1,CELL("row",INDEX('Annual User Cost'!$B$116:$JB$135,MATCH(GW4,'Annual User Cost'!$B$116:$B$135,0),1))-1,MATCH(VALUE("20"&amp;RIGHT(GW5,2)),'Annual User Cost'!$C115:$JB115,0)+1)
),0))/1000</f>
        <v>84430.003755522193</v>
      </c>
      <c r="GX22" s="98">
        <f ca="1">(IFERROR((
OFFSET('Annual User Cost'!$A$1,CELL("row",INDEX('Annual User Cost'!$B$94:$JB$113,MATCH(GX4,'Annual User Cost'!$B$94:$B$113,0),1))-1,MATCH(VALUE("20"&amp;RIGHT(GX5,2)),'Annual User Cost'!$C93:$JB93,0)+1)
+
OFFSET('Annual User Cost'!$A$1,CELL("row",INDEX('Annual User Cost'!$B$116:$JB$135,MATCH(GX4,'Annual User Cost'!$B$116:$B$135,0),1))-1,MATCH(VALUE("20"&amp;RIGHT(GX5,2)),'Annual User Cost'!$C115:$JB115,0)+1)
),0))/1000</f>
        <v>91408.808891319786</v>
      </c>
      <c r="GY22" s="98">
        <f ca="1">(IFERROR((
OFFSET('Annual User Cost'!$A$1,CELL("row",INDEX('Annual User Cost'!$B$94:$JB$113,MATCH(GY4,'Annual User Cost'!$B$94:$B$113,0),1))-1,MATCH(VALUE("20"&amp;RIGHT(GY5,2)),'Annual User Cost'!$C93:$JB93,0)+1)
+
OFFSET('Annual User Cost'!$A$1,CELL("row",INDEX('Annual User Cost'!$B$116:$JB$135,MATCH(GY4,'Annual User Cost'!$B$116:$B$135,0),1))-1,MATCH(VALUE("20"&amp;RIGHT(GY5,2)),'Annual User Cost'!$C115:$JB115,0)+1)
),0))/1000</f>
        <v>95479.135806504564</v>
      </c>
      <c r="GZ22" s="98">
        <f ca="1">(IFERROR((
OFFSET('Annual User Cost'!$A$1,CELL("row",INDEX('Annual User Cost'!$B$94:$JB$113,MATCH(GZ4,'Annual User Cost'!$B$94:$B$113,0),1))-1,MATCH(VALUE("20"&amp;RIGHT(GZ5,2)),'Annual User Cost'!$C93:$JB93,0)+1)
+
OFFSET('Annual User Cost'!$A$1,CELL("row",INDEX('Annual User Cost'!$B$116:$JB$135,MATCH(GZ4,'Annual User Cost'!$B$116:$B$135,0),1))-1,MATCH(VALUE("20"&amp;RIGHT(GZ5,2)),'Annual User Cost'!$C115:$JB115,0)+1)
),0))/1000</f>
        <v>96884.11241224657</v>
      </c>
      <c r="HA22" s="98">
        <f ca="1">(IFERROR((
OFFSET('Annual User Cost'!$A$1,CELL("row",INDEX('Annual User Cost'!$B$94:$JB$113,MATCH(HA4,'Annual User Cost'!$B$94:$B$113,0),1))-1,MATCH(VALUE("20"&amp;RIGHT(HA5,2)),'Annual User Cost'!$C93:$JB93,0)+1)
+
OFFSET('Annual User Cost'!$A$1,CELL("row",INDEX('Annual User Cost'!$B$116:$JB$135,MATCH(HA4,'Annual User Cost'!$B$116:$B$135,0),1))-1,MATCH(VALUE("20"&amp;RIGHT(HA5,2)),'Annual User Cost'!$C115:$JB115,0)+1)
),0))/1000</f>
        <v>94572.056296298091</v>
      </c>
      <c r="HB22" s="98">
        <f ca="1">(IFERROR((
OFFSET('Annual User Cost'!$A$1,CELL("row",INDEX('Annual User Cost'!$B$94:$JB$113,MATCH(HB4,'Annual User Cost'!$B$94:$B$113,0),1))-1,MATCH(VALUE("20"&amp;RIGHT(HB5,2)),'Annual User Cost'!$C93:$JB93,0)+1)
+
OFFSET('Annual User Cost'!$A$1,CELL("row",INDEX('Annual User Cost'!$B$116:$JB$135,MATCH(HB4,'Annual User Cost'!$B$116:$B$135,0),1))-1,MATCH(VALUE("20"&amp;RIGHT(HB5,2)),'Annual User Cost'!$C115:$JB115,0)+1)
),0))/1000</f>
        <v>166501.83578891191</v>
      </c>
      <c r="HC22" s="98">
        <f ca="1">(IFERROR((
OFFSET('Annual User Cost'!$A$1,CELL("row",INDEX('Annual User Cost'!$B$94:$JB$113,MATCH(HC4,'Annual User Cost'!$B$94:$B$113,0),1))-1,MATCH(VALUE("20"&amp;RIGHT(HC5,2)),'Annual User Cost'!$C93:$JB93,0)+1)
+
OFFSET('Annual User Cost'!$A$1,CELL("row",INDEX('Annual User Cost'!$B$116:$JB$135,MATCH(HC4,'Annual User Cost'!$B$116:$B$135,0),1))-1,MATCH(VALUE("20"&amp;RIGHT(HC5,2)),'Annual User Cost'!$C115:$JB115,0)+1)
),0))/1000</f>
        <v>152325.57998969793</v>
      </c>
      <c r="HD22" s="98">
        <f ca="1">(IFERROR((
OFFSET('Annual User Cost'!$A$1,CELL("row",INDEX('Annual User Cost'!$B$94:$JB$113,MATCH(HD4,'Annual User Cost'!$B$94:$B$113,0),1))-1,MATCH(VALUE("20"&amp;RIGHT(HD5,2)),'Annual User Cost'!$C93:$JB93,0)+1)
+
OFFSET('Annual User Cost'!$A$1,CELL("row",INDEX('Annual User Cost'!$B$116:$JB$135,MATCH(HD4,'Annual User Cost'!$B$116:$B$135,0),1))-1,MATCH(VALUE("20"&amp;RIGHT(HD5,2)),'Annual User Cost'!$C115:$JB115,0)+1)
),0))/1000</f>
        <v>179726.18589695101</v>
      </c>
      <c r="HE22" s="98">
        <f ca="1">(IFERROR((
OFFSET('Annual User Cost'!$A$1,CELL("row",INDEX('Annual User Cost'!$B$94:$JB$113,MATCH(HE4,'Annual User Cost'!$B$94:$B$113,0),1))-1,MATCH(VALUE("20"&amp;RIGHT(HE5,2)),'Annual User Cost'!$C93:$JB93,0)+1)
+
OFFSET('Annual User Cost'!$A$1,CELL("row",INDEX('Annual User Cost'!$B$116:$JB$135,MATCH(HE4,'Annual User Cost'!$B$116:$B$135,0),1))-1,MATCH(VALUE("20"&amp;RIGHT(HE5,2)),'Annual User Cost'!$C115:$JB115,0)+1)
),0))/1000</f>
        <v>36501.701914893791</v>
      </c>
      <c r="HF22" s="98">
        <f ca="1">(IFERROR((
OFFSET('Annual User Cost'!$A$1,CELL("row",INDEX('Annual User Cost'!$B$94:$JB$113,MATCH(HF4,'Annual User Cost'!$B$94:$B$113,0),1))-1,MATCH(VALUE("20"&amp;RIGHT(HF5,2)),'Annual User Cost'!$C93:$JB93,0)+1)
+
OFFSET('Annual User Cost'!$A$1,CELL("row",INDEX('Annual User Cost'!$B$116:$JB$135,MATCH(HF4,'Annual User Cost'!$B$116:$B$135,0),1))-1,MATCH(VALUE("20"&amp;RIGHT(HF5,2)),'Annual User Cost'!$C115:$JB115,0)+1)
),0))/1000</f>
        <v>41900.532465453092</v>
      </c>
      <c r="HG22" s="98">
        <f ca="1">(IFERROR((
OFFSET('Annual User Cost'!$A$1,CELL("row",INDEX('Annual User Cost'!$B$94:$JB$113,MATCH(HG4,'Annual User Cost'!$B$94:$B$113,0),1))-1,MATCH(VALUE("20"&amp;RIGHT(HG5,2)),'Annual User Cost'!$C93:$JB93,0)+1)
+
OFFSET('Annual User Cost'!$A$1,CELL("row",INDEX('Annual User Cost'!$B$116:$JB$135,MATCH(HG4,'Annual User Cost'!$B$116:$B$135,0),1))-1,MATCH(VALUE("20"&amp;RIGHT(HG5,2)),'Annual User Cost'!$C115:$JB115,0)+1)
),0))/1000</f>
        <v>42675.933933110202</v>
      </c>
      <c r="HH22" s="98">
        <f ca="1">(IFERROR((
OFFSET('Annual User Cost'!$A$1,CELL("row",INDEX('Annual User Cost'!$B$94:$JB$113,MATCH(HH4,'Annual User Cost'!$B$94:$B$113,0),1))-1,MATCH(VALUE("20"&amp;RIGHT(HH5,2)),'Annual User Cost'!$C93:$JB93,0)+1)
+
OFFSET('Annual User Cost'!$A$1,CELL("row",INDEX('Annual User Cost'!$B$116:$JB$135,MATCH(HH4,'Annual User Cost'!$B$116:$B$135,0),1))-1,MATCH(VALUE("20"&amp;RIGHT(HH5,2)),'Annual User Cost'!$C115:$JB115,0)+1)
),0))/1000</f>
        <v>37066.695233249055</v>
      </c>
      <c r="HI22" s="98">
        <f ca="1">(IFERROR((
OFFSET('Annual User Cost'!$A$1,CELL("row",INDEX('Annual User Cost'!$B$94:$JB$113,MATCH(HI4,'Annual User Cost'!$B$94:$B$113,0),1))-1,MATCH(VALUE("20"&amp;RIGHT(HI5,2)),'Annual User Cost'!$C93:$JB93,0)+1)
+
OFFSET('Annual User Cost'!$A$1,CELL("row",INDEX('Annual User Cost'!$B$116:$JB$135,MATCH(HI4,'Annual User Cost'!$B$116:$B$135,0),1))-1,MATCH(VALUE("20"&amp;RIGHT(HI5,2)),'Annual User Cost'!$C115:$JB115,0)+1)
),0))/1000</f>
        <v>42450.661996213465</v>
      </c>
      <c r="HJ22" s="98">
        <f ca="1">(IFERROR((
OFFSET('Annual User Cost'!$A$1,CELL("row",INDEX('Annual User Cost'!$B$94:$JB$113,MATCH(HJ4,'Annual User Cost'!$B$94:$B$113,0),1))-1,MATCH(VALUE("20"&amp;RIGHT(HJ5,2)),'Annual User Cost'!$C93:$JB93,0)+1)
+
OFFSET('Annual User Cost'!$A$1,CELL("row",INDEX('Annual User Cost'!$B$116:$JB$135,MATCH(HJ4,'Annual User Cost'!$B$116:$B$135,0),1))-1,MATCH(VALUE("20"&amp;RIGHT(HJ5,2)),'Annual User Cost'!$C115:$JB115,0)+1)
),0))/1000</f>
        <v>51352.120573989043</v>
      </c>
      <c r="HK22" s="98">
        <f ca="1">(IFERROR((
OFFSET('Annual User Cost'!$A$1,CELL("row",INDEX('Annual User Cost'!$B$94:$JB$113,MATCH(HK4,'Annual User Cost'!$B$94:$B$113,0),1))-1,MATCH(VALUE("20"&amp;RIGHT(HK5,2)),'Annual User Cost'!$C93:$JB93,0)+1)
+
OFFSET('Annual User Cost'!$A$1,CELL("row",INDEX('Annual User Cost'!$B$116:$JB$135,MATCH(HK4,'Annual User Cost'!$B$116:$B$135,0),1))-1,MATCH(VALUE("20"&amp;RIGHT(HK5,2)),'Annual User Cost'!$C115:$JB115,0)+1)
),0))/1000</f>
        <v>54935.2303101004</v>
      </c>
      <c r="HL22" s="98">
        <f ca="1">(IFERROR((
OFFSET('Annual User Cost'!$A$1,CELL("row",INDEX('Annual User Cost'!$B$94:$JB$113,MATCH(HL4,'Annual User Cost'!$B$94:$B$113,0),1))-1,MATCH(VALUE("20"&amp;RIGHT(HL5,2)),'Annual User Cost'!$C93:$JB93,0)+1)
+
OFFSET('Annual User Cost'!$A$1,CELL("row",INDEX('Annual User Cost'!$B$116:$JB$135,MATCH(HL4,'Annual User Cost'!$B$116:$B$135,0),1))-1,MATCH(VALUE("20"&amp;RIGHT(HL5,2)),'Annual User Cost'!$C115:$JB115,0)+1)
),0))/1000</f>
        <v>50011.611695773332</v>
      </c>
      <c r="HM22" s="98">
        <f ca="1">(IFERROR((
OFFSET('Annual User Cost'!$A$1,CELL("row",INDEX('Annual User Cost'!$B$94:$JB$113,MATCH(HM4,'Annual User Cost'!$B$94:$B$113,0),1))-1,MATCH(VALUE("20"&amp;RIGHT(HM5,2)),'Annual User Cost'!$C93:$JB93,0)+1)
+
OFFSET('Annual User Cost'!$A$1,CELL("row",INDEX('Annual User Cost'!$B$116:$JB$135,MATCH(HM4,'Annual User Cost'!$B$116:$B$135,0),1))-1,MATCH(VALUE("20"&amp;RIGHT(HM5,2)),'Annual User Cost'!$C115:$JB115,0)+1)
),0))/1000</f>
        <v>47011.310655781839</v>
      </c>
      <c r="HN22" s="98">
        <f ca="1">(IFERROR((
OFFSET('Annual User Cost'!$A$1,CELL("row",INDEX('Annual User Cost'!$B$94:$JB$113,MATCH(HN4,'Annual User Cost'!$B$94:$B$113,0),1))-1,MATCH(VALUE("20"&amp;RIGHT(HN5,2)),'Annual User Cost'!$C93:$JB93,0)+1)
+
OFFSET('Annual User Cost'!$A$1,CELL("row",INDEX('Annual User Cost'!$B$116:$JB$135,MATCH(HN4,'Annual User Cost'!$B$116:$B$135,0),1))-1,MATCH(VALUE("20"&amp;RIGHT(HN5,2)),'Annual User Cost'!$C115:$JB115,0)+1)
),0))/1000</f>
        <v>52287.208053957416</v>
      </c>
      <c r="HO22" s="98">
        <f ca="1">(IFERROR((
OFFSET('Annual User Cost'!$A$1,CELL("row",INDEX('Annual User Cost'!$B$94:$JB$113,MATCH(HO4,'Annual User Cost'!$B$94:$B$113,0),1))-1,MATCH(VALUE("20"&amp;RIGHT(HO5,2)),'Annual User Cost'!$C93:$JB93,0)+1)
+
OFFSET('Annual User Cost'!$A$1,CELL("row",INDEX('Annual User Cost'!$B$116:$JB$135,MATCH(HO4,'Annual User Cost'!$B$116:$B$135,0),1))-1,MATCH(VALUE("20"&amp;RIGHT(HO5,2)),'Annual User Cost'!$C115:$JB115,0)+1)
),0))/1000</f>
        <v>47058.369544503592</v>
      </c>
      <c r="HP22" s="98">
        <f ca="1">(IFERROR((
OFFSET('Annual User Cost'!$A$1,CELL("row",INDEX('Annual User Cost'!$B$94:$JB$113,MATCH(HP4,'Annual User Cost'!$B$94:$B$113,0),1))-1,MATCH(VALUE("20"&amp;RIGHT(HP5,2)),'Annual User Cost'!$C93:$JB93,0)+1)
+
OFFSET('Annual User Cost'!$A$1,CELL("row",INDEX('Annual User Cost'!$B$116:$JB$135,MATCH(HP4,'Annual User Cost'!$B$116:$B$135,0),1))-1,MATCH(VALUE("20"&amp;RIGHT(HP5,2)),'Annual User Cost'!$C115:$JB115,0)+1)
),0))/1000</f>
        <v>45175.214940568847</v>
      </c>
      <c r="HQ22" s="98">
        <f ca="1">(IFERROR((
OFFSET('Annual User Cost'!$A$1,CELL("row",INDEX('Annual User Cost'!$B$94:$JB$113,MATCH(HQ4,'Annual User Cost'!$B$94:$B$113,0),1))-1,MATCH(VALUE("20"&amp;RIGHT(HQ5,2)),'Annual User Cost'!$C93:$JB93,0)+1)
+
OFFSET('Annual User Cost'!$A$1,CELL("row",INDEX('Annual User Cost'!$B$116:$JB$135,MATCH(HQ4,'Annual User Cost'!$B$116:$B$135,0),1))-1,MATCH(VALUE("20"&amp;RIGHT(HQ5,2)),'Annual User Cost'!$C115:$JB115,0)+1)
),0))/1000</f>
        <v>35006.692853152112</v>
      </c>
      <c r="HR22" s="98">
        <f ca="1">(IFERROR((
OFFSET('Annual User Cost'!$A$1,CELL("row",INDEX('Annual User Cost'!$B$94:$JB$113,MATCH(HR4,'Annual User Cost'!$B$94:$B$113,0),1))-1,MATCH(VALUE("20"&amp;RIGHT(HR5,2)),'Annual User Cost'!$C93:$JB93,0)+1)
+
OFFSET('Annual User Cost'!$A$1,CELL("row",INDEX('Annual User Cost'!$B$116:$JB$135,MATCH(HR4,'Annual User Cost'!$B$116:$B$135,0),1))-1,MATCH(VALUE("20"&amp;RIGHT(HR5,2)),'Annual User Cost'!$C115:$JB115,0)+1)
),0))/1000</f>
        <v>53154.509856069533</v>
      </c>
      <c r="HS22" s="98">
        <f ca="1">(IFERROR((
OFFSET('Annual User Cost'!$A$1,CELL("row",INDEX('Annual User Cost'!$B$94:$JB$113,MATCH(HS4,'Annual User Cost'!$B$94:$B$113,0),1))-1,MATCH(VALUE("20"&amp;RIGHT(HS5,2)),'Annual User Cost'!$C93:$JB93,0)+1)
+
OFFSET('Annual User Cost'!$A$1,CELL("row",INDEX('Annual User Cost'!$B$116:$JB$135,MATCH(HS4,'Annual User Cost'!$B$116:$B$135,0),1))-1,MATCH(VALUE("20"&amp;RIGHT(HS5,2)),'Annual User Cost'!$C115:$JB115,0)+1)
),0))/1000</f>
        <v>47424.776648729807</v>
      </c>
      <c r="HT22" s="98">
        <f ca="1">(IFERROR((
OFFSET('Annual User Cost'!$A$1,CELL("row",INDEX('Annual User Cost'!$B$94:$JB$113,MATCH(HT4,'Annual User Cost'!$B$94:$B$113,0),1))-1,MATCH(VALUE("20"&amp;RIGHT(HT5,2)),'Annual User Cost'!$C93:$JB93,0)+1)
+
OFFSET('Annual User Cost'!$A$1,CELL("row",INDEX('Annual User Cost'!$B$116:$JB$135,MATCH(HT4,'Annual User Cost'!$B$116:$B$135,0),1))-1,MATCH(VALUE("20"&amp;RIGHT(HT5,2)),'Annual User Cost'!$C115:$JB115,0)+1)
),0))/1000</f>
        <v>40358.49444269044</v>
      </c>
      <c r="HU22" s="98">
        <f ca="1">(IFERROR((
OFFSET('Annual User Cost'!$A$1,CELL("row",INDEX('Annual User Cost'!$B$94:$JB$113,MATCH(HU4,'Annual User Cost'!$B$94:$B$113,0),1))-1,MATCH(VALUE("20"&amp;RIGHT(HU5,2)),'Annual User Cost'!$C93:$JB93,0)+1)
+
OFFSET('Annual User Cost'!$A$1,CELL("row",INDEX('Annual User Cost'!$B$116:$JB$135,MATCH(HU4,'Annual User Cost'!$B$116:$B$135,0),1))-1,MATCH(VALUE("20"&amp;RIGHT(HU5,2)),'Annual User Cost'!$C115:$JB115,0)+1)
),0))/1000</f>
        <v>39626.974657204228</v>
      </c>
      <c r="HV22" s="98">
        <f ca="1">(IFERROR((
OFFSET('Annual User Cost'!$A$1,CELL("row",INDEX('Annual User Cost'!$B$94:$JB$113,MATCH(HV4,'Annual User Cost'!$B$94:$B$113,0),1))-1,MATCH(VALUE("20"&amp;RIGHT(HV5,2)),'Annual User Cost'!$C93:$JB93,0)+1)
+
OFFSET('Annual User Cost'!$A$1,CELL("row",INDEX('Annual User Cost'!$B$116:$JB$135,MATCH(HV4,'Annual User Cost'!$B$116:$B$135,0),1))-1,MATCH(VALUE("20"&amp;RIGHT(HV5,2)),'Annual User Cost'!$C115:$JB115,0)+1)
),0))/1000</f>
        <v>40446.132781276123</v>
      </c>
      <c r="HW22" s="98">
        <f ca="1">(IFERROR((
OFFSET('Annual User Cost'!$A$1,CELL("row",INDEX('Annual User Cost'!$B$94:$JB$113,MATCH(HW4,'Annual User Cost'!$B$94:$B$113,0),1))-1,MATCH(VALUE("20"&amp;RIGHT(HW5,2)),'Annual User Cost'!$C93:$JB93,0)+1)
+
OFFSET('Annual User Cost'!$A$1,CELL("row",INDEX('Annual User Cost'!$B$116:$JB$135,MATCH(HW4,'Annual User Cost'!$B$116:$B$135,0),1))-1,MATCH(VALUE("20"&amp;RIGHT(HW5,2)),'Annual User Cost'!$C115:$JB115,0)+1)
),0))/1000</f>
        <v>48383.334894210268</v>
      </c>
      <c r="HX22" s="98">
        <f ca="1">(IFERROR((
OFFSET('Annual User Cost'!$A$1,CELL("row",INDEX('Annual User Cost'!$B$94:$JB$113,MATCH(HX4,'Annual User Cost'!$B$94:$B$113,0),1))-1,MATCH(VALUE("20"&amp;RIGHT(HX5,2)),'Annual User Cost'!$C93:$JB93,0)+1)
+
OFFSET('Annual User Cost'!$A$1,CELL("row",INDEX('Annual User Cost'!$B$116:$JB$135,MATCH(HX4,'Annual User Cost'!$B$116:$B$135,0),1))-1,MATCH(VALUE("20"&amp;RIGHT(HX5,2)),'Annual User Cost'!$C115:$JB115,0)+1)
),0))/1000</f>
        <v>57593.923770433204</v>
      </c>
      <c r="HY22" s="98">
        <f ca="1">(IFERROR((
OFFSET('Annual User Cost'!$A$1,CELL("row",INDEX('Annual User Cost'!$B$94:$JB$113,MATCH(HY4,'Annual User Cost'!$B$94:$B$113,0),1))-1,MATCH(VALUE("20"&amp;RIGHT(HY5,2)),'Annual User Cost'!$C93:$JB93,0)+1)
+
OFFSET('Annual User Cost'!$A$1,CELL("row",INDEX('Annual User Cost'!$B$116:$JB$135,MATCH(HY4,'Annual User Cost'!$B$116:$B$135,0),1))-1,MATCH(VALUE("20"&amp;RIGHT(HY5,2)),'Annual User Cost'!$C115:$JB115,0)+1)
),0))/1000</f>
        <v>58827.402880205293</v>
      </c>
      <c r="HZ22" s="98">
        <f ca="1">(IFERROR((
OFFSET('Annual User Cost'!$A$1,CELL("row",INDEX('Annual User Cost'!$B$94:$JB$113,MATCH(HZ4,'Annual User Cost'!$B$94:$B$113,0),1))-1,MATCH(VALUE("20"&amp;RIGHT(HZ5,2)),'Annual User Cost'!$C93:$JB93,0)+1)
+
OFFSET('Annual User Cost'!$A$1,CELL("row",INDEX('Annual User Cost'!$B$116:$JB$135,MATCH(HZ4,'Annual User Cost'!$B$116:$B$135,0),1))-1,MATCH(VALUE("20"&amp;RIGHT(HZ5,2)),'Annual User Cost'!$C115:$JB115,0)+1)
),0))/1000</f>
        <v>61597.230856718561</v>
      </c>
      <c r="IA22" s="98">
        <f ca="1">(IFERROR((
OFFSET('Annual User Cost'!$A$1,CELL("row",INDEX('Annual User Cost'!$B$94:$JB$113,MATCH(IA4,'Annual User Cost'!$B$94:$B$113,0),1))-1,MATCH(VALUE("20"&amp;RIGHT(IA5,2)),'Annual User Cost'!$C93:$JB93,0)+1)
+
OFFSET('Annual User Cost'!$A$1,CELL("row",INDEX('Annual User Cost'!$B$116:$JB$135,MATCH(IA4,'Annual User Cost'!$B$116:$B$135,0),1))-1,MATCH(VALUE("20"&amp;RIGHT(IA5,2)),'Annual User Cost'!$C115:$JB115,0)+1)
),0))/1000</f>
        <v>54964.361814989614</v>
      </c>
      <c r="IB22" s="98">
        <f ca="1">(IFERROR((
OFFSET('Annual User Cost'!$A$1,CELL("row",INDEX('Annual User Cost'!$B$94:$JB$113,MATCH(IB4,'Annual User Cost'!$B$94:$B$113,0),1))-1,MATCH(VALUE("20"&amp;RIGHT(IB5,2)),'Annual User Cost'!$C93:$JB93,0)+1)
+
OFFSET('Annual User Cost'!$A$1,CELL("row",INDEX('Annual User Cost'!$B$116:$JB$135,MATCH(IB4,'Annual User Cost'!$B$116:$B$135,0),1))-1,MATCH(VALUE("20"&amp;RIGHT(IB5,2)),'Annual User Cost'!$C115:$JB115,0)+1)
),0))/1000</f>
        <v>52690.761998962647</v>
      </c>
      <c r="IC22" s="98">
        <f ca="1">(IFERROR((
OFFSET('Annual User Cost'!$A$1,CELL("row",INDEX('Annual User Cost'!$B$94:$JB$113,MATCH(IC4,'Annual User Cost'!$B$94:$B$113,0),1))-1,MATCH(VALUE("20"&amp;RIGHT(IC5,2)),'Annual User Cost'!$C93:$JB93,0)+1)
+
OFFSET('Annual User Cost'!$A$1,CELL("row",INDEX('Annual User Cost'!$B$116:$JB$135,MATCH(IC4,'Annual User Cost'!$B$116:$B$135,0),1))-1,MATCH(VALUE("20"&amp;RIGHT(IC5,2)),'Annual User Cost'!$C115:$JB115,0)+1)
),0))/1000</f>
        <v>33301.11688059703</v>
      </c>
      <c r="ID22" s="98">
        <f ca="1">(IFERROR((
OFFSET('Annual User Cost'!$A$1,CELL("row",INDEX('Annual User Cost'!$B$94:$JB$113,MATCH(ID4,'Annual User Cost'!$B$94:$B$113,0),1))-1,MATCH(VALUE("20"&amp;RIGHT(ID5,2)),'Annual User Cost'!$C93:$JB93,0)+1)
+
OFFSET('Annual User Cost'!$A$1,CELL("row",INDEX('Annual User Cost'!$B$116:$JB$135,MATCH(ID4,'Annual User Cost'!$B$116:$B$135,0),1))-1,MATCH(VALUE("20"&amp;RIGHT(ID5,2)),'Annual User Cost'!$C115:$JB115,0)+1)
),0))/1000</f>
        <v>49561.596823903834</v>
      </c>
      <c r="IE22" s="98">
        <f ca="1">(IFERROR((
OFFSET('Annual User Cost'!$A$1,CELL("row",INDEX('Annual User Cost'!$B$94:$JB$113,MATCH(IE4,'Annual User Cost'!$B$94:$B$113,0),1))-1,MATCH(VALUE("20"&amp;RIGHT(IE5,2)),'Annual User Cost'!$C93:$JB93,0)+1)
+
OFFSET('Annual User Cost'!$A$1,CELL("row",INDEX('Annual User Cost'!$B$116:$JB$135,MATCH(IE4,'Annual User Cost'!$B$116:$B$135,0),1))-1,MATCH(VALUE("20"&amp;RIGHT(IE5,2)),'Annual User Cost'!$C115:$JB115,0)+1)
),0))/1000</f>
        <v>52474.648667329995</v>
      </c>
      <c r="IF22" s="98">
        <f ca="1">(IFERROR((
OFFSET('Annual User Cost'!$A$1,CELL("row",INDEX('Annual User Cost'!$B$94:$JB$113,MATCH(IF4,'Annual User Cost'!$B$94:$B$113,0),1))-1,MATCH(VALUE("20"&amp;RIGHT(IF5,2)),'Annual User Cost'!$C93:$JB93,0)+1)
+
OFFSET('Annual User Cost'!$A$1,CELL("row",INDEX('Annual User Cost'!$B$116:$JB$135,MATCH(IF4,'Annual User Cost'!$B$116:$B$135,0),1))-1,MATCH(VALUE("20"&amp;RIGHT(IF5,2)),'Annual User Cost'!$C115:$JB115,0)+1)
),0))/1000</f>
        <v>58251.787147210031</v>
      </c>
      <c r="IG22" s="98">
        <f ca="1">(IFERROR((
OFFSET('Annual User Cost'!$A$1,CELL("row",INDEX('Annual User Cost'!$B$94:$JB$113,MATCH(IG4,'Annual User Cost'!$B$94:$B$113,0),1))-1,MATCH(VALUE("20"&amp;RIGHT(IG5,2)),'Annual User Cost'!$C93:$JB93,0)+1)
+
OFFSET('Annual User Cost'!$A$1,CELL("row",INDEX('Annual User Cost'!$B$116:$JB$135,MATCH(IG4,'Annual User Cost'!$B$116:$B$135,0),1))-1,MATCH(VALUE("20"&amp;RIGHT(IG5,2)),'Annual User Cost'!$C115:$JB115,0)+1)
),0))/1000</f>
        <v>64053.40412405855</v>
      </c>
      <c r="IH22" s="98">
        <f ca="1">(IFERROR((
OFFSET('Annual User Cost'!$A$1,CELL("row",INDEX('Annual User Cost'!$B$94:$JB$113,MATCH(IH4,'Annual User Cost'!$B$94:$B$113,0),1))-1,MATCH(VALUE("20"&amp;RIGHT(IH5,2)),'Annual User Cost'!$C93:$JB93,0)+1)
+
OFFSET('Annual User Cost'!$A$1,CELL("row",INDEX('Annual User Cost'!$B$116:$JB$135,MATCH(IH4,'Annual User Cost'!$B$116:$B$135,0),1))-1,MATCH(VALUE("20"&amp;RIGHT(IH5,2)),'Annual User Cost'!$C115:$JB115,0)+1)
),0))/1000</f>
        <v>83338.172222082561</v>
      </c>
      <c r="II22" s="98">
        <f ca="1">(IFERROR((
OFFSET('Annual User Cost'!$A$1,CELL("row",INDEX('Annual User Cost'!$B$94:$JB$113,MATCH(II4,'Annual User Cost'!$B$94:$B$113,0),1))-1,MATCH(VALUE("20"&amp;RIGHT(II5,2)),'Annual User Cost'!$C93:$JB93,0)+1)
+
OFFSET('Annual User Cost'!$A$1,CELL("row",INDEX('Annual User Cost'!$B$116:$JB$135,MATCH(II4,'Annual User Cost'!$B$116:$B$135,0),1))-1,MATCH(VALUE("20"&amp;RIGHT(II5,2)),'Annual User Cost'!$C115:$JB115,0)+1)
),0))/1000</f>
        <v>61541.954549894028</v>
      </c>
      <c r="IJ22" s="98">
        <f ca="1">(IFERROR((
OFFSET('Annual User Cost'!$A$1,CELL("row",INDEX('Annual User Cost'!$B$94:$JB$113,MATCH(IJ4,'Annual User Cost'!$B$94:$B$113,0),1))-1,MATCH(VALUE("20"&amp;RIGHT(IJ5,2)),'Annual User Cost'!$C93:$JB93,0)+1)
+
OFFSET('Annual User Cost'!$A$1,CELL("row",INDEX('Annual User Cost'!$B$116:$JB$135,MATCH(IJ4,'Annual User Cost'!$B$116:$B$135,0),1))-1,MATCH(VALUE("20"&amp;RIGHT(IJ5,2)),'Annual User Cost'!$C115:$JB115,0)+1)
),0))/1000</f>
        <v>68639.145233482777</v>
      </c>
      <c r="IK22" s="98">
        <f ca="1">(IFERROR((
OFFSET('Annual User Cost'!$A$1,CELL("row",INDEX('Annual User Cost'!$B$94:$JB$113,MATCH(IK4,'Annual User Cost'!$B$94:$B$113,0),1))-1,MATCH(VALUE("20"&amp;RIGHT(IK5,2)),'Annual User Cost'!$C93:$JB93,0)+1)
+
OFFSET('Annual User Cost'!$A$1,CELL("row",INDEX('Annual User Cost'!$B$116:$JB$135,MATCH(IK4,'Annual User Cost'!$B$116:$B$135,0),1))-1,MATCH(VALUE("20"&amp;RIGHT(IK5,2)),'Annual User Cost'!$C115:$JB115,0)+1)
),0))/1000</f>
        <v>71851.270562837992</v>
      </c>
      <c r="IL22" s="98">
        <f ca="1">(IFERROR((
OFFSET('Annual User Cost'!$A$1,CELL("row",INDEX('Annual User Cost'!$B$94:$JB$113,MATCH(IL4,'Annual User Cost'!$B$94:$B$113,0),1))-1,MATCH(VALUE("20"&amp;RIGHT(IL5,2)),'Annual User Cost'!$C93:$JB93,0)+1)
+
OFFSET('Annual User Cost'!$A$1,CELL("row",INDEX('Annual User Cost'!$B$116:$JB$135,MATCH(IL4,'Annual User Cost'!$B$116:$B$135,0),1))-1,MATCH(VALUE("20"&amp;RIGHT(IL5,2)),'Annual User Cost'!$C115:$JB115,0)+1)
),0))/1000</f>
        <v>66228.603427519149</v>
      </c>
      <c r="IM22" s="98">
        <f ca="1">(IFERROR((
OFFSET('Annual User Cost'!$A$1,CELL("row",INDEX('Annual User Cost'!$B$94:$JB$113,MATCH(IM4,'Annual User Cost'!$B$94:$B$113,0),1))-1,MATCH(VALUE("20"&amp;RIGHT(IM5,2)),'Annual User Cost'!$C93:$JB93,0)+1)
+
OFFSET('Annual User Cost'!$A$1,CELL("row",INDEX('Annual User Cost'!$B$116:$JB$135,MATCH(IM4,'Annual User Cost'!$B$116:$B$135,0),1))-1,MATCH(VALUE("20"&amp;RIGHT(IM5,2)),'Annual User Cost'!$C115:$JB115,0)+1)
),0))/1000</f>
        <v>59161.339495704262</v>
      </c>
      <c r="IN22" s="98">
        <f ca="1">(IFERROR((
OFFSET('Annual User Cost'!$A$1,CELL("row",INDEX('Annual User Cost'!$B$94:$JB$113,MATCH(IN4,'Annual User Cost'!$B$94:$B$113,0),1))-1,MATCH(VALUE("20"&amp;RIGHT(IN5,2)),'Annual User Cost'!$C93:$JB93,0)+1)
+
OFFSET('Annual User Cost'!$A$1,CELL("row",INDEX('Annual User Cost'!$B$116:$JB$135,MATCH(IN4,'Annual User Cost'!$B$116:$B$135,0),1))-1,MATCH(VALUE("20"&amp;RIGHT(IN5,2)),'Annual User Cost'!$C115:$JB115,0)+1)
),0))/1000</f>
        <v>54231.402383336979</v>
      </c>
      <c r="IO22" s="98">
        <f ca="1">(IFERROR((
OFFSET('Annual User Cost'!$A$1,CELL("row",INDEX('Annual User Cost'!$B$94:$JB$113,MATCH(IO4,'Annual User Cost'!$B$94:$B$113,0),1))-1,MATCH(VALUE("20"&amp;RIGHT(IO5,2)),'Annual User Cost'!$C93:$JB93,0)+1)
+
OFFSET('Annual User Cost'!$A$1,CELL("row",INDEX('Annual User Cost'!$B$116:$JB$135,MATCH(IO4,'Annual User Cost'!$B$116:$B$135,0),1))-1,MATCH(VALUE("20"&amp;RIGHT(IO5,2)),'Annual User Cost'!$C115:$JB115,0)+1)
),0))/1000</f>
        <v>74434.550865611614</v>
      </c>
      <c r="IP22" s="98">
        <f ca="1">(IFERROR((
OFFSET('Annual User Cost'!$A$1,CELL("row",INDEX('Annual User Cost'!$B$94:$JB$113,MATCH(IP4,'Annual User Cost'!$B$94:$B$113,0),1))-1,MATCH(VALUE("20"&amp;RIGHT(IP5,2)),'Annual User Cost'!$C93:$JB93,0)+1)
+
OFFSET('Annual User Cost'!$A$1,CELL("row",INDEX('Annual User Cost'!$B$116:$JB$135,MATCH(IP4,'Annual User Cost'!$B$116:$B$135,0),1))-1,MATCH(VALUE("20"&amp;RIGHT(IP5,2)),'Annual User Cost'!$C115:$JB115,0)+1)
),0))/1000</f>
        <v>95906.208075609567</v>
      </c>
    </row>
    <row r="23" spans="1:250" s="9" customFormat="1">
      <c r="A23" s="131"/>
      <c r="B23" s="9" t="s">
        <v>42</v>
      </c>
      <c r="C23" s="9" t="s">
        <v>19</v>
      </c>
      <c r="D23" s="98">
        <f>D18-'Consolidated RIN data'!D74</f>
        <v>3025</v>
      </c>
      <c r="E23" s="98">
        <f>E18-'Consolidated RIN data'!E74</f>
        <v>3095</v>
      </c>
      <c r="F23" s="98">
        <f>F18-'Consolidated RIN data'!F74</f>
        <v>3159</v>
      </c>
      <c r="G23" s="98">
        <f>G18-'Consolidated RIN data'!G74</f>
        <v>3245</v>
      </c>
      <c r="H23" s="98">
        <f>H18-'Consolidated RIN data'!H74</f>
        <v>3300</v>
      </c>
      <c r="I23" s="98">
        <f>I18-'Consolidated RIN data'!I74</f>
        <v>3389</v>
      </c>
      <c r="J23" s="98">
        <f>J18-'Consolidated RIN data'!J74</f>
        <v>3411</v>
      </c>
      <c r="K23" s="98">
        <f>K18-'Consolidated RIN data'!K74</f>
        <v>3478.4</v>
      </c>
      <c r="L23" s="98">
        <f>L18-'Consolidated RIN data'!L74</f>
        <v>3578.0740000000001</v>
      </c>
      <c r="M23" s="98">
        <f>M18-'Consolidated RIN data'!M74</f>
        <v>3629.0149999999999</v>
      </c>
      <c r="N23" s="98">
        <f>N18-'Consolidated RIN data'!N74</f>
        <v>3661.3710000000001</v>
      </c>
      <c r="O23" s="98">
        <f>O18-'Consolidated RIN data'!O74</f>
        <v>3680.2170000000001</v>
      </c>
      <c r="P23" s="98">
        <f>P18-'Consolidated RIN data'!P74</f>
        <v>3725</v>
      </c>
      <c r="Q23" s="98">
        <f>Q18-'Consolidated RIN data'!Q74</f>
        <v>3848.7649999999999</v>
      </c>
      <c r="R23" s="98">
        <f>R18-'Consolidated RIN data'!R74</f>
        <v>3903.4050000000002</v>
      </c>
      <c r="S23" s="98">
        <f>S18-'Consolidated RIN data'!S74</f>
        <v>3949.7510000000002</v>
      </c>
      <c r="T23" s="98">
        <f>T18-'Consolidated RIN data'!T74</f>
        <v>3983.3969999999999</v>
      </c>
      <c r="U23" s="98">
        <f>U18-'Consolidated RIN data'!U74</f>
        <v>3985.14</v>
      </c>
      <c r="V23" s="98">
        <f>V18-'Consolidated RIN data'!V74</f>
        <v>4140.33</v>
      </c>
      <c r="W23" s="98">
        <f>W18-'Consolidated RIN data'!W74</f>
        <v>24413.094309790002</v>
      </c>
      <c r="X23" s="98">
        <f>X18-'Consolidated RIN data'!X74</f>
        <v>25513.875131709996</v>
      </c>
      <c r="Y23" s="98">
        <f>Y18-'Consolidated RIN data'!Y74</f>
        <v>26554.69336143</v>
      </c>
      <c r="Z23" s="98">
        <f>Z18-'Consolidated RIN data'!Z74</f>
        <v>27833.214680179997</v>
      </c>
      <c r="AA23" s="98">
        <f>AA18-'Consolidated RIN data'!AA74</f>
        <v>29112.735998939999</v>
      </c>
      <c r="AB23" s="98">
        <f>AB18-'Consolidated RIN data'!AB74</f>
        <v>29613.344463289999</v>
      </c>
      <c r="AC23" s="98">
        <f>AC18-'Consolidated RIN data'!AC74</f>
        <v>30884.714546889998</v>
      </c>
      <c r="AD23" s="98">
        <f>AD18-'Consolidated RIN data'!AD74</f>
        <v>31967</v>
      </c>
      <c r="AE23" s="98">
        <f>AE18-'Consolidated RIN data'!AE74</f>
        <v>32940.44</v>
      </c>
      <c r="AF23" s="98">
        <f>AF18-'Consolidated RIN data'!AF74</f>
        <v>33394.409</v>
      </c>
      <c r="AG23" s="98">
        <f>AG18-'Consolidated RIN data'!AG74</f>
        <v>33788.663</v>
      </c>
      <c r="AH23" s="98">
        <f>AH18-'Consolidated RIN data'!AH74</f>
        <v>32329.641000000003</v>
      </c>
      <c r="AI23" s="98">
        <f>AI18-'Consolidated RIN data'!AI74</f>
        <v>32705</v>
      </c>
      <c r="AJ23" s="98">
        <f>AJ18-'Consolidated RIN data'!AJ74</f>
        <v>32678</v>
      </c>
      <c r="AK23" s="98">
        <f>AK18-'Consolidated RIN data'!AK74</f>
        <v>33050</v>
      </c>
      <c r="AL23" s="98">
        <f>AL18-'Consolidated RIN data'!AL74</f>
        <v>33222</v>
      </c>
      <c r="AM23" s="98">
        <f>AM18-'Consolidated RIN data'!AM74</f>
        <v>32007</v>
      </c>
      <c r="AN23" s="98">
        <f>AN18-'Consolidated RIN data'!AN74</f>
        <v>32013</v>
      </c>
      <c r="AO23" s="98">
        <f>AO18-'Consolidated RIN data'!AO74</f>
        <v>30840</v>
      </c>
      <c r="AP23" s="98">
        <f>AP18-'Consolidated RIN data'!AP74</f>
        <v>5912.1100000000006</v>
      </c>
      <c r="AQ23" s="98">
        <f>AQ18-'Consolidated RIN data'!AQ74</f>
        <v>5992.46</v>
      </c>
      <c r="AR23" s="98">
        <f>AR18-'Consolidated RIN data'!AR74</f>
        <v>6217.3099999999995</v>
      </c>
      <c r="AS23" s="98">
        <f>AS18-'Consolidated RIN data'!AS74</f>
        <v>6295.4400000000005</v>
      </c>
      <c r="AT23" s="98">
        <f>AT18-'Consolidated RIN data'!AT74</f>
        <v>6503.29</v>
      </c>
      <c r="AU23" s="98">
        <f>AU18-'Consolidated RIN data'!AU74</f>
        <v>6604.49</v>
      </c>
      <c r="AV23" s="98">
        <f>AV18-'Consolidated RIN data'!AV74</f>
        <v>6707.91</v>
      </c>
      <c r="AW23" s="98">
        <f>AW18-'Consolidated RIN data'!AW74</f>
        <v>6820.51</v>
      </c>
      <c r="AX23" s="98">
        <f>AX18-'Consolidated RIN data'!AX74</f>
        <v>6997.8899999999994</v>
      </c>
      <c r="AY23" s="98">
        <f>AY18-'Consolidated RIN data'!AY74</f>
        <v>7029.6</v>
      </c>
      <c r="AZ23" s="98">
        <f>AZ18-'Consolidated RIN data'!AZ74</f>
        <v>7122</v>
      </c>
      <c r="BA23" s="98">
        <f>BA18-'Consolidated RIN data'!BA74</f>
        <v>7150.04</v>
      </c>
      <c r="BB23" s="98">
        <f>BB18-'Consolidated RIN data'!BB74</f>
        <v>7166.91</v>
      </c>
      <c r="BC23" s="98">
        <f>BC18-'Consolidated RIN data'!BC74</f>
        <v>7265.46</v>
      </c>
      <c r="BD23" s="98">
        <f>BD18-'Consolidated RIN data'!BD74</f>
        <v>7394</v>
      </c>
      <c r="BE23" s="98">
        <f>BE18-'Consolidated RIN data'!BE74</f>
        <v>7293.96</v>
      </c>
      <c r="BF23" s="98">
        <f>BF18-'Consolidated RIN data'!BF74</f>
        <v>7388.0150000000003</v>
      </c>
      <c r="BG23" s="98">
        <f>BG18-'Consolidated RIN data'!BG74</f>
        <v>7455.1149999999998</v>
      </c>
      <c r="BH23" s="98">
        <f>BH18-'Consolidated RIN data'!BH74</f>
        <v>7593.83</v>
      </c>
      <c r="BI23" s="98">
        <f>BI18-'Consolidated RIN data'!BI74</f>
        <v>13634.47964765014</v>
      </c>
      <c r="BJ23" s="98">
        <f>BJ18-'Consolidated RIN data'!BJ74</f>
        <v>14470.468191851276</v>
      </c>
      <c r="BK23" s="98">
        <f>BK18-'Consolidated RIN data'!BK74</f>
        <v>14989.703944334124</v>
      </c>
      <c r="BL23" s="98">
        <f>BL18-'Consolidated RIN data'!BL74</f>
        <v>15415.395216440826</v>
      </c>
      <c r="BM23" s="98">
        <f>BM18-'Consolidated RIN data'!BM74</f>
        <v>15916.371930724348</v>
      </c>
      <c r="BN23" s="98">
        <f>BN18-'Consolidated RIN data'!BN74</f>
        <v>16187.822503982195</v>
      </c>
      <c r="BO23" s="98">
        <f>BO18-'Consolidated RIN data'!BO74</f>
        <v>16633.944038368598</v>
      </c>
      <c r="BP23" s="98">
        <f>BP18-'Consolidated RIN data'!BP74</f>
        <v>17347.736309468164</v>
      </c>
      <c r="BQ23" s="98">
        <f>BQ18-'Consolidated RIN data'!BQ74</f>
        <v>18280.317096129056</v>
      </c>
      <c r="BR23" s="98">
        <f>BR18-'Consolidated RIN data'!BR74</f>
        <v>18376.727822346729</v>
      </c>
      <c r="BS23" s="98">
        <f>BS18-'Consolidated RIN data'!BS74</f>
        <v>18785.6598836333</v>
      </c>
      <c r="BT23" s="98">
        <f>BT18-'Consolidated RIN data'!BT74</f>
        <v>19074.819392391633</v>
      </c>
      <c r="BU23" s="98">
        <f>BU18-'Consolidated RIN data'!BU74</f>
        <v>19474.949769054583</v>
      </c>
      <c r="BV23" s="98">
        <f>BV18-'Consolidated RIN data'!BV74</f>
        <v>19724.93754873595</v>
      </c>
      <c r="BW23" s="98">
        <f>BW18-'Consolidated RIN data'!BW74</f>
        <v>20016.354499999405</v>
      </c>
      <c r="BX23" s="98">
        <f>BX18-'Consolidated RIN data'!BX74</f>
        <v>20351</v>
      </c>
      <c r="BY23" s="98">
        <f>BY18-'Consolidated RIN data'!BY74</f>
        <v>20059.892</v>
      </c>
      <c r="BZ23" s="98">
        <f>BZ18-'Consolidated RIN data'!BZ74</f>
        <v>20768.372000000003</v>
      </c>
      <c r="CA23" s="98">
        <f>CA18-'Consolidated RIN data'!CA74</f>
        <v>20765.71</v>
      </c>
      <c r="CB23" s="98">
        <f>CB18-'Consolidated RIN data'!CB74</f>
        <v>19487.90000093</v>
      </c>
      <c r="CC23" s="98">
        <f>CC18-'Consolidated RIN data'!CC74</f>
        <v>20936.700005890001</v>
      </c>
      <c r="CD23" s="98">
        <f>CD18-'Consolidated RIN data'!CD74</f>
        <v>21833.800006270001</v>
      </c>
      <c r="CE23" s="98">
        <f>CE18-'Consolidated RIN data'!CE74</f>
        <v>22946.400008559998</v>
      </c>
      <c r="CF23" s="98">
        <f>CF18-'Consolidated RIN data'!CF74</f>
        <v>23709.800008179998</v>
      </c>
      <c r="CG23" s="98">
        <f>CG18-'Consolidated RIN data'!CG74</f>
        <v>24426.500008940002</v>
      </c>
      <c r="CH23" s="98">
        <f>CH18-'Consolidated RIN data'!CH74</f>
        <v>25020.700006649997</v>
      </c>
      <c r="CI23" s="98">
        <f>CI18-'Consolidated RIN data'!CI74</f>
        <v>25558.300006649995</v>
      </c>
      <c r="CJ23" s="98">
        <f>CJ18-'Consolidated RIN data'!CJ74</f>
        <v>26016.381000000001</v>
      </c>
      <c r="CK23" s="98">
        <f>CK18-'Consolidated RIN data'!CK74</f>
        <v>27151.876000000004</v>
      </c>
      <c r="CL23" s="98">
        <f>CL18-'Consolidated RIN data'!CL74</f>
        <v>27452.492004200001</v>
      </c>
      <c r="CM23" s="98">
        <f>CM18-'Consolidated RIN data'!CM74</f>
        <v>27944.738023650003</v>
      </c>
      <c r="CN23" s="98">
        <f>CN18-'Consolidated RIN data'!CN74</f>
        <v>28178.477826512099</v>
      </c>
      <c r="CO23" s="98">
        <f>CO18-'Consolidated RIN data'!CO74</f>
        <v>28473</v>
      </c>
      <c r="CP23" s="98">
        <f>CP18-'Consolidated RIN data'!CP74</f>
        <v>28804</v>
      </c>
      <c r="CQ23" s="98">
        <f>CQ18-'Consolidated RIN data'!CQ74</f>
        <v>29095</v>
      </c>
      <c r="CR23" s="98">
        <f>CR18-'Consolidated RIN data'!CR74</f>
        <v>29382</v>
      </c>
      <c r="CS23" s="98">
        <f>CS18-'Consolidated RIN data'!CS74</f>
        <v>29608</v>
      </c>
      <c r="CT23" s="98">
        <f>CT18-'Consolidated RIN data'!CT74</f>
        <v>29915</v>
      </c>
      <c r="CU23" s="98">
        <f>CU18-'Consolidated RIN data'!CU74</f>
        <v>10851.623</v>
      </c>
      <c r="CV23" s="98">
        <f>CV18-'Consolidated RIN data'!CV74</f>
        <v>11152.642999999998</v>
      </c>
      <c r="CW23" s="98">
        <f>CW18-'Consolidated RIN data'!CW74</f>
        <v>11280.491</v>
      </c>
      <c r="CX23" s="98">
        <f>CX18-'Consolidated RIN data'!CX74</f>
        <v>11450.290999999999</v>
      </c>
      <c r="CY23" s="98">
        <f>CY18-'Consolidated RIN data'!CY74</f>
        <v>12163.121000000001</v>
      </c>
      <c r="CZ23" s="98">
        <f>CZ18-'Consolidated RIN data'!CZ74</f>
        <v>12482.071</v>
      </c>
      <c r="DA23" s="98">
        <f>DA18-'Consolidated RIN data'!DA74</f>
        <v>12909.011</v>
      </c>
      <c r="DB23" s="98">
        <f>DB18-'Consolidated RIN data'!DB74</f>
        <v>13222.983000000002</v>
      </c>
      <c r="DC23" s="98">
        <f>DC18-'Consolidated RIN data'!DC74</f>
        <v>14388.975</v>
      </c>
      <c r="DD23" s="98">
        <f>DD18-'Consolidated RIN data'!DD74</f>
        <v>14422.110999999999</v>
      </c>
      <c r="DE23" s="98">
        <f>DE18-'Consolidated RIN data'!DE74</f>
        <v>15082.804</v>
      </c>
      <c r="DF23" s="98">
        <f>DF18-'Consolidated RIN data'!DF74</f>
        <v>15578.651000000002</v>
      </c>
      <c r="DG23" s="98">
        <f>DG18-'Consolidated RIN data'!DG74</f>
        <v>15676.970000000001</v>
      </c>
      <c r="DH23" s="98">
        <f>DH18-'Consolidated RIN data'!DH74</f>
        <v>15739.471000000001</v>
      </c>
      <c r="DI23" s="98">
        <f>DI18-'Consolidated RIN data'!DI74</f>
        <v>15592.690000000002</v>
      </c>
      <c r="DJ23" s="98">
        <f>DJ18-'Consolidated RIN data'!DJ74</f>
        <v>15885.5</v>
      </c>
      <c r="DK23" s="98">
        <f>DK18-'Consolidated RIN data'!DK74</f>
        <v>15627.730000000001</v>
      </c>
      <c r="DL23" s="98">
        <f>DL18-'Consolidated RIN data'!DL74</f>
        <v>16449.79</v>
      </c>
      <c r="DM23" s="98">
        <f>DM18-'Consolidated RIN data'!DM74</f>
        <v>16670.950000000004</v>
      </c>
      <c r="DN23" s="98">
        <f>DN18-'Consolidated RIN data'!DN74</f>
        <v>14478.808999999999</v>
      </c>
      <c r="DO23" s="98">
        <f>DO18-'Consolidated RIN data'!DO74</f>
        <v>15533.629000000001</v>
      </c>
      <c r="DP23" s="98">
        <f>DP18-'Consolidated RIN data'!DP74</f>
        <v>16465.537499999999</v>
      </c>
      <c r="DQ23" s="98">
        <f>DQ18-'Consolidated RIN data'!DQ74</f>
        <v>17017.002999999997</v>
      </c>
      <c r="DR23" s="98">
        <f>DR18-'Consolidated RIN data'!DR74</f>
        <v>17980.777000000002</v>
      </c>
      <c r="DS23" s="98">
        <f>DS18-'Consolidated RIN data'!DS74</f>
        <v>18191.110999999997</v>
      </c>
      <c r="DT23" s="98">
        <f>DT18-'Consolidated RIN data'!DT74</f>
        <v>18507.110999999997</v>
      </c>
      <c r="DU23" s="98">
        <f>DU18-'Consolidated RIN data'!DU74</f>
        <v>18575.610999999997</v>
      </c>
      <c r="DV23" s="98">
        <f>DV18-'Consolidated RIN data'!DV74</f>
        <v>18502.061000000002</v>
      </c>
      <c r="DW23" s="98">
        <f>DW18-'Consolidated RIN data'!DW74</f>
        <v>18827.561000000002</v>
      </c>
      <c r="DX23" s="98">
        <f>DX18-'Consolidated RIN data'!DX74</f>
        <v>19103.864500000003</v>
      </c>
      <c r="DY23" s="98">
        <f>DY18-'Consolidated RIN data'!DY74</f>
        <v>19204.779000000002</v>
      </c>
      <c r="DZ23" s="98">
        <f>DZ18-'Consolidated RIN data'!DZ74</f>
        <v>19331.644500000002</v>
      </c>
      <c r="EA23" s="98">
        <f>EA18-'Consolidated RIN data'!EA74</f>
        <v>19911.609</v>
      </c>
      <c r="EB23" s="98">
        <f>EB18-'Consolidated RIN data'!EB74</f>
        <v>20116.243000000002</v>
      </c>
      <c r="EC23" s="98">
        <f>EC18-'Consolidated RIN data'!EC74</f>
        <v>20253.133000000002</v>
      </c>
      <c r="ED23" s="98">
        <f>ED18-'Consolidated RIN data'!ED74</f>
        <v>20440.43</v>
      </c>
      <c r="EE23" s="98">
        <f>EE18-'Consolidated RIN data'!EE74</f>
        <v>20680.654000000002</v>
      </c>
      <c r="EF23" s="98">
        <f>EF18-'Consolidated RIN data'!EF74</f>
        <v>20940.830000000002</v>
      </c>
      <c r="EG23" s="98">
        <f>EG18-'Consolidated RIN data'!EG74</f>
        <v>3299.6099999999997</v>
      </c>
      <c r="EH23" s="98">
        <f>EH18-'Consolidated RIN data'!EH74</f>
        <v>3322.4364999999998</v>
      </c>
      <c r="EI23" s="98">
        <f>EI18-'Consolidated RIN data'!EI74</f>
        <v>3531.2629999999999</v>
      </c>
      <c r="EJ23" s="98">
        <f>EJ18-'Consolidated RIN data'!EJ74</f>
        <v>3679.2860000000001</v>
      </c>
      <c r="EK23" s="98">
        <f>EK18-'Consolidated RIN data'!EK74</f>
        <v>3647.4229999999998</v>
      </c>
      <c r="EL23" s="98">
        <f>EL18-'Consolidated RIN data'!EL74</f>
        <v>3969.46</v>
      </c>
      <c r="EM23" s="98">
        <f>EM18-'Consolidated RIN data'!EM74</f>
        <v>4017.4859999999999</v>
      </c>
      <c r="EN23" s="98">
        <f>EN18-'Consolidated RIN data'!EN74</f>
        <v>4096.3490000000002</v>
      </c>
      <c r="EO23" s="98">
        <f>EO18-'Consolidated RIN data'!EO74</f>
        <v>4171.43</v>
      </c>
      <c r="EP23" s="98">
        <f>EP18-'Consolidated RIN data'!EP74</f>
        <v>4403</v>
      </c>
      <c r="EQ23" s="98">
        <f>EQ18-'Consolidated RIN data'!EQ74</f>
        <v>4468.7800000000007</v>
      </c>
      <c r="ER23" s="98">
        <f>ER18-'Consolidated RIN data'!ER74</f>
        <v>4490.3989999999994</v>
      </c>
      <c r="ES23" s="98">
        <f>ES18-'Consolidated RIN data'!ES74</f>
        <v>4607</v>
      </c>
      <c r="ET23" s="98">
        <f>ET18-'Consolidated RIN data'!ET74</f>
        <v>4710.7950000000001</v>
      </c>
      <c r="EU23" s="98">
        <f>EU18-'Consolidated RIN data'!EU74</f>
        <v>4885.3109999999997</v>
      </c>
      <c r="EV23" s="98">
        <f>EV18-'Consolidated RIN data'!EV74</f>
        <v>4881.5810000000001</v>
      </c>
      <c r="EW23" s="98">
        <f>EW18-'Consolidated RIN data'!EW74</f>
        <v>4961.0230000000001</v>
      </c>
      <c r="EX23" s="98">
        <f>EX18-'Consolidated RIN data'!EX74</f>
        <v>5034.8469999999998</v>
      </c>
      <c r="EY23" s="98">
        <f>EY18-'Consolidated RIN data'!EY74</f>
        <v>5073.74209850015</v>
      </c>
      <c r="EZ23" s="98">
        <f>EZ18-'Consolidated RIN data'!EZ74</f>
        <v>7892.0730000000003</v>
      </c>
      <c r="FA23" s="98">
        <f>FA18-'Consolidated RIN data'!FA74</f>
        <v>8166.0036811300006</v>
      </c>
      <c r="FB23" s="98">
        <f>FB18-'Consolidated RIN data'!FB74</f>
        <v>8513.232</v>
      </c>
      <c r="FC23" s="98">
        <f>FC18-'Consolidated RIN data'!FC74</f>
        <v>8744.8450000000012</v>
      </c>
      <c r="FD23" s="98">
        <f>FD18-'Consolidated RIN data'!FD74</f>
        <v>8973.5139999999992</v>
      </c>
      <c r="FE23" s="98">
        <f>FE18-'Consolidated RIN data'!FE74</f>
        <v>9208.7740000000013</v>
      </c>
      <c r="FF23" s="98">
        <f>FF18-'Consolidated RIN data'!FF74</f>
        <v>9464.1719999999987</v>
      </c>
      <c r="FG23" s="98">
        <f>FG18-'Consolidated RIN data'!FG74</f>
        <v>9795.3270000000011</v>
      </c>
      <c r="FH23" s="98">
        <f>FH18-'Consolidated RIN data'!FH74</f>
        <v>10106.59</v>
      </c>
      <c r="FI23" s="98">
        <f>FI18-'Consolidated RIN data'!FI74</f>
        <v>10205.43</v>
      </c>
      <c r="FJ23" s="98">
        <f>FJ18-'Consolidated RIN data'!FJ74</f>
        <v>10416</v>
      </c>
      <c r="FK23" s="98">
        <f>FK18-'Consolidated RIN data'!FK74</f>
        <v>10715.23</v>
      </c>
      <c r="FL23" s="98">
        <f>FL18-'Consolidated RIN data'!FL74</f>
        <v>10964.749</v>
      </c>
      <c r="FM23" s="98">
        <f>FM18-'Consolidated RIN data'!FM74</f>
        <v>11183.74</v>
      </c>
      <c r="FN23" s="98">
        <f>FN18-'Consolidated RIN data'!FN74</f>
        <v>11557</v>
      </c>
      <c r="FO23" s="98">
        <f>FO18-'Consolidated RIN data'!FO74</f>
        <v>11521.736000000001</v>
      </c>
      <c r="FP23" s="98">
        <f>FP18-'Consolidated RIN data'!FP74</f>
        <v>11923.736999999999</v>
      </c>
      <c r="FQ23" s="98">
        <f>FQ18-'Consolidated RIN data'!FQ74</f>
        <v>12288.923000000001</v>
      </c>
      <c r="FR23" s="98">
        <f>FR18-'Consolidated RIN data'!FR74</f>
        <v>12587.87</v>
      </c>
      <c r="FS23" s="98">
        <f>FS18-'Consolidated RIN data'!FS74</f>
        <v>10801.36</v>
      </c>
      <c r="FT23" s="98">
        <f>FT18-'Consolidated RIN data'!FT74</f>
        <v>11359.260000000002</v>
      </c>
      <c r="FU23" s="98">
        <f>FU18-'Consolidated RIN data'!FU74</f>
        <v>11607.755000000001</v>
      </c>
      <c r="FV23" s="98">
        <f>FV18-'Consolidated RIN data'!FV74</f>
        <v>11942.005000000001</v>
      </c>
      <c r="FW23" s="98">
        <f>FW18-'Consolidated RIN data'!FW74</f>
        <v>12493.405000000001</v>
      </c>
      <c r="FX23" s="98">
        <f>FX18-'Consolidated RIN data'!FX74</f>
        <v>12842.390000000001</v>
      </c>
      <c r="FY23" s="98">
        <f>FY18-'Consolidated RIN data'!FY74</f>
        <v>13391.690000000002</v>
      </c>
      <c r="FZ23" s="98">
        <f>FZ18-'Consolidated RIN data'!FZ74</f>
        <v>13706.490000000002</v>
      </c>
      <c r="GA23" s="98">
        <f>GA18-'Consolidated RIN data'!GA74</f>
        <v>14016.579</v>
      </c>
      <c r="GB23" s="98">
        <f>GB18-'Consolidated RIN data'!GB74</f>
        <v>14309.055</v>
      </c>
      <c r="GC23" s="98">
        <f>GC18-'Consolidated RIN data'!GC74</f>
        <v>14432.2652</v>
      </c>
      <c r="GD23" s="98">
        <f>GD18-'Consolidated RIN data'!GD74</f>
        <v>14495.747800000001</v>
      </c>
      <c r="GE23" s="98">
        <f>GE18-'Consolidated RIN data'!GE74</f>
        <v>14637.32835</v>
      </c>
      <c r="GF23" s="98">
        <f>GF18-'Consolidated RIN data'!GF74</f>
        <v>14687.476999999999</v>
      </c>
      <c r="GG23" s="98">
        <f>GG18-'Consolidated RIN data'!GG74</f>
        <v>14847.277399999999</v>
      </c>
      <c r="GH23" s="98">
        <f>GH18-'Consolidated RIN data'!GH74</f>
        <v>15008.886699999999</v>
      </c>
      <c r="GI23" s="98">
        <f>GI18-'Consolidated RIN data'!GI74</f>
        <v>15230.55</v>
      </c>
      <c r="GJ23" s="98">
        <f>GJ18-'Consolidated RIN data'!GJ74</f>
        <v>15378.91</v>
      </c>
      <c r="GK23" s="98">
        <f>GK18-'Consolidated RIN data'!GK74</f>
        <v>15691.24</v>
      </c>
      <c r="GL23" s="98">
        <f>GL18-'Consolidated RIN data'!GL74</f>
        <v>6625.2309999999998</v>
      </c>
      <c r="GM23" s="98">
        <f>GM18-'Consolidated RIN data'!GM74</f>
        <v>7046.08</v>
      </c>
      <c r="GN23" s="98">
        <f>GN18-'Consolidated RIN data'!GN74</f>
        <v>7153.4579999999996</v>
      </c>
      <c r="GO23" s="98">
        <f>GO18-'Consolidated RIN data'!GO74</f>
        <v>7938.7690000000002</v>
      </c>
      <c r="GP23" s="98">
        <f>GP18-'Consolidated RIN data'!GP74</f>
        <v>7845.6940000000004</v>
      </c>
      <c r="GQ23" s="98">
        <f>GQ18-'Consolidated RIN data'!GQ74</f>
        <v>8211.0469999999987</v>
      </c>
      <c r="GR23" s="98">
        <f>GR18-'Consolidated RIN data'!GR74</f>
        <v>8281.0550000000003</v>
      </c>
      <c r="GS23" s="98">
        <f>GS18-'Consolidated RIN data'!GS74</f>
        <v>8474.7350000000006</v>
      </c>
      <c r="GT23" s="98">
        <f>GT18-'Consolidated RIN data'!GT74</f>
        <v>8470.2330000000002</v>
      </c>
      <c r="GU23" s="98">
        <f>GU18-'Consolidated RIN data'!GU74</f>
        <v>8698.9840000000004</v>
      </c>
      <c r="GV23" s="98">
        <f>GV18-'Consolidated RIN data'!GV74</f>
        <v>8961.6899999999987</v>
      </c>
      <c r="GW23" s="98">
        <f>GW18-'Consolidated RIN data'!GW74</f>
        <v>9057.723</v>
      </c>
      <c r="GX23" s="98">
        <f>GX18-'Consolidated RIN data'!GX74</f>
        <v>9340.33</v>
      </c>
      <c r="GY23" s="98">
        <f>GY18-'Consolidated RIN data'!GY74</f>
        <v>9369.08</v>
      </c>
      <c r="GZ23" s="98">
        <f>GZ18-'Consolidated RIN data'!GZ74</f>
        <v>9464.23</v>
      </c>
      <c r="HA23" s="98">
        <f>HA18-'Consolidated RIN data'!HA74</f>
        <v>9557.387999999999</v>
      </c>
      <c r="HB23" s="98">
        <f>HB18-'Consolidated RIN data'!HB74</f>
        <v>9828.6919999999991</v>
      </c>
      <c r="HC23" s="98">
        <f>HC18-'Consolidated RIN data'!HC74</f>
        <v>9882.6260000000002</v>
      </c>
      <c r="HD23" s="98">
        <f>HD18-'Consolidated RIN data'!HD74</f>
        <v>10034.919</v>
      </c>
      <c r="HE23" s="98">
        <f>HE18-'Consolidated RIN data'!HE74</f>
        <v>3217.8</v>
      </c>
      <c r="HF23" s="98">
        <f>HF18-'Consolidated RIN data'!HF74</f>
        <v>3337.5</v>
      </c>
      <c r="HG23" s="98">
        <f>HG18-'Consolidated RIN data'!HG74</f>
        <v>3500.2</v>
      </c>
      <c r="HH23" s="98">
        <f>HH18-'Consolidated RIN data'!HH74</f>
        <v>3644.6</v>
      </c>
      <c r="HI23" s="98">
        <f>HI18-'Consolidated RIN data'!HI74</f>
        <v>3802.5</v>
      </c>
      <c r="HJ23" s="98">
        <f>HJ18-'Consolidated RIN data'!HJ74</f>
        <v>3988.6</v>
      </c>
      <c r="HK23" s="98">
        <f>HK18-'Consolidated RIN data'!HK74</f>
        <v>4097.3</v>
      </c>
      <c r="HL23" s="98">
        <f>HL18-'Consolidated RIN data'!HL74</f>
        <v>4129.6000000000004</v>
      </c>
      <c r="HM23" s="98">
        <f>HM18-'Consolidated RIN data'!HM74</f>
        <v>4217.5630000000001</v>
      </c>
      <c r="HN23" s="98">
        <f>HN18-'Consolidated RIN data'!HN74</f>
        <v>4277.9690000000001</v>
      </c>
      <c r="HO23" s="98">
        <f>HO18-'Consolidated RIN data'!HO74</f>
        <v>4302.5779999999995</v>
      </c>
      <c r="HP23" s="98">
        <f>HP18-'Consolidated RIN data'!HP74</f>
        <v>4390.4169999999995</v>
      </c>
      <c r="HQ23" s="98">
        <f>HQ18-'Consolidated RIN data'!HQ74</f>
        <v>4379.2250000000004</v>
      </c>
      <c r="HR23" s="98">
        <f>HR18-'Consolidated RIN data'!HR74</f>
        <v>4470</v>
      </c>
      <c r="HS23" s="98">
        <f>HS18-'Consolidated RIN data'!HS74</f>
        <v>4550.7430000000004</v>
      </c>
      <c r="HT23" s="98">
        <f>HT18-'Consolidated RIN data'!HT74</f>
        <v>4611.9040000000005</v>
      </c>
      <c r="HU23" s="98">
        <f>HU18-'Consolidated RIN data'!HU74</f>
        <v>4676.4670000000006</v>
      </c>
      <c r="HV23" s="98">
        <f>HV18-'Consolidated RIN data'!HV74</f>
        <v>4775</v>
      </c>
      <c r="HW23" s="98">
        <f>HW18-'Consolidated RIN data'!HW74</f>
        <v>4874</v>
      </c>
      <c r="HX23" s="98">
        <f>HX18-'Consolidated RIN data'!HX74</f>
        <v>6198</v>
      </c>
      <c r="HY23" s="98">
        <f>HY18-'Consolidated RIN data'!HY74</f>
        <v>6385</v>
      </c>
      <c r="HZ23" s="98">
        <f>HZ18-'Consolidated RIN data'!HZ74</f>
        <v>6585</v>
      </c>
      <c r="IA23" s="98">
        <f>IA18-'Consolidated RIN data'!IA74</f>
        <v>6912</v>
      </c>
      <c r="IB23" s="98">
        <f>IB18-'Consolidated RIN data'!IB74</f>
        <v>7148</v>
      </c>
      <c r="IC23" s="98">
        <f>IC18-'Consolidated RIN data'!IC74</f>
        <v>7264</v>
      </c>
      <c r="ID23" s="98">
        <f>ID18-'Consolidated RIN data'!ID74</f>
        <v>7605</v>
      </c>
      <c r="IE23" s="98">
        <f>IE18-'Consolidated RIN data'!IE74</f>
        <v>7877</v>
      </c>
      <c r="IF23" s="98">
        <f>IF18-'Consolidated RIN data'!IF74</f>
        <v>7997.1180000000004</v>
      </c>
      <c r="IG23" s="98">
        <f>IG18-'Consolidated RIN data'!IG74</f>
        <v>8044.8959999999997</v>
      </c>
      <c r="IH23" s="98">
        <f>IH18-'Consolidated RIN data'!IH74</f>
        <v>8140.1580000000004</v>
      </c>
      <c r="II23" s="98">
        <f>II18-'Consolidated RIN data'!II74</f>
        <v>8308.9599999999991</v>
      </c>
      <c r="IJ23" s="98">
        <f>IJ18-'Consolidated RIN data'!IJ74</f>
        <v>8496.33</v>
      </c>
      <c r="IK23" s="98">
        <f>IK18-'Consolidated RIN data'!IK74</f>
        <v>8610.9520000000011</v>
      </c>
      <c r="IL23" s="98">
        <f>IL18-'Consolidated RIN data'!IL74</f>
        <v>8677.741</v>
      </c>
      <c r="IM23" s="98">
        <f>IM18-'Consolidated RIN data'!IM74</f>
        <v>8966.5</v>
      </c>
      <c r="IN23" s="98">
        <f>IN18-'Consolidated RIN data'!IN74</f>
        <v>9082.3469999999998</v>
      </c>
      <c r="IO23" s="98">
        <f>IO18-'Consolidated RIN data'!IO74</f>
        <v>9236.85</v>
      </c>
      <c r="IP23" s="98">
        <f>IP18-'Consolidated RIN data'!IP74</f>
        <v>9345.3829999999998</v>
      </c>
    </row>
    <row r="24" spans="1:250" s="9" customFormat="1">
      <c r="A24" s="131"/>
      <c r="B24" s="9" t="s">
        <v>43</v>
      </c>
      <c r="C24" s="9" t="s">
        <v>10</v>
      </c>
      <c r="D24" s="98">
        <f ca="1">((1-'Consolidated RIN data'!D74/'Consolidated RIN data'!D77)*'Consolidated RIN data'!D83/('Consolidated RIN data'!D80+'Consolidated RIN data'!D83)+'Consolidated RIN data'!D80/('Consolidated RIN data'!D80+'Consolidated RIN data'!D83))*('Consolidated RIN data'!D80+'Consolidated RIN data'!D83)/SUM('Consolidated RIN data'!D80,'Consolidated RIN data'!D83,'Consolidated RIN data'!D86,'Consolidated RIN data'!D87)*D22+('Consolidated RIN data'!D86+'Consolidated RIN data'!D87)/SUM('Consolidated RIN data'!D80,'Consolidated RIN data'!D83,'Consolidated RIN data'!D86,'Consolidated RIN data'!D87)*D22</f>
        <v>20543.151890766745</v>
      </c>
      <c r="E24" s="98">
        <f ca="1">((1-'Consolidated RIN data'!E74/'Consolidated RIN data'!E77)*'Consolidated RIN data'!E83/('Consolidated RIN data'!E80+'Consolidated RIN data'!E83)+'Consolidated RIN data'!E80/('Consolidated RIN data'!E80+'Consolidated RIN data'!E83))*('Consolidated RIN data'!E80+'Consolidated RIN data'!E83)/SUM('Consolidated RIN data'!E80,'Consolidated RIN data'!E83,'Consolidated RIN data'!E86,'Consolidated RIN data'!E87)*E22+('Consolidated RIN data'!E86+'Consolidated RIN data'!E87)/SUM('Consolidated RIN data'!E80,'Consolidated RIN data'!E83,'Consolidated RIN data'!E86,'Consolidated RIN data'!E87)*E22</f>
        <v>20687.691780951129</v>
      </c>
      <c r="F24" s="98">
        <f ca="1">((1-'Consolidated RIN data'!F74/'Consolidated RIN data'!F77)*'Consolidated RIN data'!F83/('Consolidated RIN data'!F80+'Consolidated RIN data'!F83)+'Consolidated RIN data'!F80/('Consolidated RIN data'!F80+'Consolidated RIN data'!F83))*('Consolidated RIN data'!F80+'Consolidated RIN data'!F83)/SUM('Consolidated RIN data'!F80,'Consolidated RIN data'!F83,'Consolidated RIN data'!F86,'Consolidated RIN data'!F87)*F22+('Consolidated RIN data'!F86+'Consolidated RIN data'!F87)/SUM('Consolidated RIN data'!F80,'Consolidated RIN data'!F83,'Consolidated RIN data'!F86,'Consolidated RIN data'!F87)*F22</f>
        <v>22705.238223215358</v>
      </c>
      <c r="G24" s="98">
        <f ca="1">((1-'Consolidated RIN data'!G74/'Consolidated RIN data'!G77)*'Consolidated RIN data'!G83/('Consolidated RIN data'!G80+'Consolidated RIN data'!G83)+'Consolidated RIN data'!G80/('Consolidated RIN data'!G80+'Consolidated RIN data'!G83))*('Consolidated RIN data'!G80+'Consolidated RIN data'!G83)/SUM('Consolidated RIN data'!G80,'Consolidated RIN data'!G83,'Consolidated RIN data'!G86,'Consolidated RIN data'!G87)*G22+('Consolidated RIN data'!G86+'Consolidated RIN data'!G87)/SUM('Consolidated RIN data'!G80,'Consolidated RIN data'!G83,'Consolidated RIN data'!G86,'Consolidated RIN data'!G87)*G22</f>
        <v>25401.035355052405</v>
      </c>
      <c r="H24" s="98">
        <f ca="1">((1-'Consolidated RIN data'!H74/'Consolidated RIN data'!H77)*'Consolidated RIN data'!H83/('Consolidated RIN data'!H80+'Consolidated RIN data'!H83)+'Consolidated RIN data'!H80/('Consolidated RIN data'!H80+'Consolidated RIN data'!H83))*('Consolidated RIN data'!H80+'Consolidated RIN data'!H83)/SUM('Consolidated RIN data'!H80,'Consolidated RIN data'!H83,'Consolidated RIN data'!H86,'Consolidated RIN data'!H87)*H22+('Consolidated RIN data'!H86+'Consolidated RIN data'!H87)/SUM('Consolidated RIN data'!H80,'Consolidated RIN data'!H83,'Consolidated RIN data'!H86,'Consolidated RIN data'!H87)*H22</f>
        <v>25363.128395501026</v>
      </c>
      <c r="I24" s="98">
        <f ca="1">((1-'Consolidated RIN data'!I74/'Consolidated RIN data'!I77)*'Consolidated RIN data'!I83/('Consolidated RIN data'!I80+'Consolidated RIN data'!I83)+'Consolidated RIN data'!I80/('Consolidated RIN data'!I80+'Consolidated RIN data'!I83))*('Consolidated RIN data'!I80+'Consolidated RIN data'!I83)/SUM('Consolidated RIN data'!I80,'Consolidated RIN data'!I83,'Consolidated RIN data'!I86,'Consolidated RIN data'!I87)*I22+('Consolidated RIN data'!I86+'Consolidated RIN data'!I87)/SUM('Consolidated RIN data'!I80,'Consolidated RIN data'!I83,'Consolidated RIN data'!I86,'Consolidated RIN data'!I87)*I22</f>
        <v>31164.987042386267</v>
      </c>
      <c r="J24" s="98">
        <f ca="1">((1-'Consolidated RIN data'!J74/'Consolidated RIN data'!J77)*'Consolidated RIN data'!J83/('Consolidated RIN data'!J80+'Consolidated RIN data'!J83)+'Consolidated RIN data'!J80/('Consolidated RIN data'!J80+'Consolidated RIN data'!J83))*('Consolidated RIN data'!J80+'Consolidated RIN data'!J83)/SUM('Consolidated RIN data'!J80,'Consolidated RIN data'!J83,'Consolidated RIN data'!J86,'Consolidated RIN data'!J87)*J22+('Consolidated RIN data'!J86+'Consolidated RIN data'!J87)/SUM('Consolidated RIN data'!J80,'Consolidated RIN data'!J83,'Consolidated RIN data'!J86,'Consolidated RIN data'!J87)*J22</f>
        <v>34716.851399528779</v>
      </c>
      <c r="K24" s="98">
        <f ca="1">((1-'Consolidated RIN data'!K74/'Consolidated RIN data'!K77)*'Consolidated RIN data'!K83/('Consolidated RIN data'!K80+'Consolidated RIN data'!K83)+'Consolidated RIN data'!K80/('Consolidated RIN data'!K80+'Consolidated RIN data'!K83))*('Consolidated RIN data'!K80+'Consolidated RIN data'!K83)/SUM('Consolidated RIN data'!K80,'Consolidated RIN data'!K83,'Consolidated RIN data'!K86,'Consolidated RIN data'!K87)*K22+('Consolidated RIN data'!K86+'Consolidated RIN data'!K87)/SUM('Consolidated RIN data'!K80,'Consolidated RIN data'!K83,'Consolidated RIN data'!K86,'Consolidated RIN data'!K87)*K22</f>
        <v>34354.659363772022</v>
      </c>
      <c r="L24" s="98">
        <f ca="1">((1-'Consolidated RIN data'!L74/'Consolidated RIN data'!L77)*'Consolidated RIN data'!L83/('Consolidated RIN data'!L80+'Consolidated RIN data'!L83)+'Consolidated RIN data'!L80/('Consolidated RIN data'!L80+'Consolidated RIN data'!L83))*('Consolidated RIN data'!L80+'Consolidated RIN data'!L83)/SUM('Consolidated RIN data'!L80,'Consolidated RIN data'!L83,'Consolidated RIN data'!L86,'Consolidated RIN data'!L87)*L22+('Consolidated RIN data'!L86+'Consolidated RIN data'!L87)/SUM('Consolidated RIN data'!L80,'Consolidated RIN data'!L83,'Consolidated RIN data'!L86,'Consolidated RIN data'!L87)*L22</f>
        <v>35884.238040589742</v>
      </c>
      <c r="M24" s="98">
        <f ca="1">((1-'Consolidated RIN data'!M74/'Consolidated RIN data'!M77)*'Consolidated RIN data'!M83/('Consolidated RIN data'!M80+'Consolidated RIN data'!M83)+'Consolidated RIN data'!M80/('Consolidated RIN data'!M80+'Consolidated RIN data'!M83))*('Consolidated RIN data'!M80+'Consolidated RIN data'!M83)/SUM('Consolidated RIN data'!M80,'Consolidated RIN data'!M83,'Consolidated RIN data'!M86,'Consolidated RIN data'!M87)*M22+('Consolidated RIN data'!M86+'Consolidated RIN data'!M87)/SUM('Consolidated RIN data'!M80,'Consolidated RIN data'!M83,'Consolidated RIN data'!M86,'Consolidated RIN data'!M87)*M22</f>
        <v>43724.413446532693</v>
      </c>
      <c r="N24" s="98">
        <f ca="1">((1-'Consolidated RIN data'!N74/'Consolidated RIN data'!N77)*'Consolidated RIN data'!N83/('Consolidated RIN data'!N80+'Consolidated RIN data'!N83)+'Consolidated RIN data'!N80/('Consolidated RIN data'!N80+'Consolidated RIN data'!N83))*('Consolidated RIN data'!N80+'Consolidated RIN data'!N83)/SUM('Consolidated RIN data'!N80,'Consolidated RIN data'!N83,'Consolidated RIN data'!N86,'Consolidated RIN data'!N87)*N22+('Consolidated RIN data'!N86+'Consolidated RIN data'!N87)/SUM('Consolidated RIN data'!N80,'Consolidated RIN data'!N83,'Consolidated RIN data'!N86,'Consolidated RIN data'!N87)*N22</f>
        <v>40517.713977584761</v>
      </c>
      <c r="O24" s="98">
        <f ca="1">((1-'Consolidated RIN data'!O74/'Consolidated RIN data'!O77)*'Consolidated RIN data'!O83/('Consolidated RIN data'!O80+'Consolidated RIN data'!O83)+'Consolidated RIN data'!O80/('Consolidated RIN data'!O80+'Consolidated RIN data'!O83))*('Consolidated RIN data'!O80+'Consolidated RIN data'!O83)/SUM('Consolidated RIN data'!O80,'Consolidated RIN data'!O83,'Consolidated RIN data'!O86,'Consolidated RIN data'!O87)*O22+('Consolidated RIN data'!O86+'Consolidated RIN data'!O87)/SUM('Consolidated RIN data'!O80,'Consolidated RIN data'!O83,'Consolidated RIN data'!O86,'Consolidated RIN data'!O87)*O22</f>
        <v>40530.85080981037</v>
      </c>
      <c r="P24" s="98">
        <f ca="1">((1-'Consolidated RIN data'!P74/'Consolidated RIN data'!P77)*'Consolidated RIN data'!P83/('Consolidated RIN data'!P80+'Consolidated RIN data'!P83)+'Consolidated RIN data'!P80/('Consolidated RIN data'!P80+'Consolidated RIN data'!P83))*('Consolidated RIN data'!P80+'Consolidated RIN data'!P83)/SUM('Consolidated RIN data'!P80,'Consolidated RIN data'!P83,'Consolidated RIN data'!P86,'Consolidated RIN data'!P87)*P22+('Consolidated RIN data'!P86+'Consolidated RIN data'!P87)/SUM('Consolidated RIN data'!P80,'Consolidated RIN data'!P83,'Consolidated RIN data'!P86,'Consolidated RIN data'!P87)*P22</f>
        <v>40464.43183784499</v>
      </c>
      <c r="Q24" s="98">
        <f ca="1">((1-'Consolidated RIN data'!Q74/'Consolidated RIN data'!Q77)*'Consolidated RIN data'!Q83/('Consolidated RIN data'!Q80+'Consolidated RIN data'!Q83)+'Consolidated RIN data'!Q80/('Consolidated RIN data'!Q80+'Consolidated RIN data'!Q83))*('Consolidated RIN data'!Q80+'Consolidated RIN data'!Q83)/SUM('Consolidated RIN data'!Q80,'Consolidated RIN data'!Q83,'Consolidated RIN data'!Q86,'Consolidated RIN data'!Q87)*Q22+('Consolidated RIN data'!Q86+'Consolidated RIN data'!Q87)/SUM('Consolidated RIN data'!Q80,'Consolidated RIN data'!Q83,'Consolidated RIN data'!Q86,'Consolidated RIN data'!Q87)*Q22</f>
        <v>38967.02816163734</v>
      </c>
      <c r="R24" s="98">
        <f ca="1">((1-'Consolidated RIN data'!R74/'Consolidated RIN data'!R77)*'Consolidated RIN data'!R83/('Consolidated RIN data'!R80+'Consolidated RIN data'!R83)+'Consolidated RIN data'!R80/('Consolidated RIN data'!R80+'Consolidated RIN data'!R83))*('Consolidated RIN data'!R80+'Consolidated RIN data'!R83)/SUM('Consolidated RIN data'!R80,'Consolidated RIN data'!R83,'Consolidated RIN data'!R86,'Consolidated RIN data'!R87)*R22+('Consolidated RIN data'!R86+'Consolidated RIN data'!R87)/SUM('Consolidated RIN data'!R80,'Consolidated RIN data'!R83,'Consolidated RIN data'!R86,'Consolidated RIN data'!R87)*R22</f>
        <v>39753.320468163678</v>
      </c>
      <c r="S24" s="98">
        <f ca="1">((1-'Consolidated RIN data'!S74/'Consolidated RIN data'!S77)*'Consolidated RIN data'!S83/('Consolidated RIN data'!S80+'Consolidated RIN data'!S83)+'Consolidated RIN data'!S80/('Consolidated RIN data'!S80+'Consolidated RIN data'!S83))*('Consolidated RIN data'!S80+'Consolidated RIN data'!S83)/SUM('Consolidated RIN data'!S80,'Consolidated RIN data'!S83,'Consolidated RIN data'!S86,'Consolidated RIN data'!S87)*S22+('Consolidated RIN data'!S86+'Consolidated RIN data'!S87)/SUM('Consolidated RIN data'!S80,'Consolidated RIN data'!S83,'Consolidated RIN data'!S86,'Consolidated RIN data'!S87)*S22</f>
        <v>37515.954752885322</v>
      </c>
      <c r="T24" s="98">
        <f ca="1">((1-'Consolidated RIN data'!T74/'Consolidated RIN data'!T77)*'Consolidated RIN data'!T83/('Consolidated RIN data'!T80+'Consolidated RIN data'!T83)+'Consolidated RIN data'!T80/('Consolidated RIN data'!T80+'Consolidated RIN data'!T83))*('Consolidated RIN data'!T80+'Consolidated RIN data'!T83)/SUM('Consolidated RIN data'!T80,'Consolidated RIN data'!T83,'Consolidated RIN data'!T86,'Consolidated RIN data'!T87)*T22+('Consolidated RIN data'!T86+'Consolidated RIN data'!T87)/SUM('Consolidated RIN data'!T80,'Consolidated RIN data'!T83,'Consolidated RIN data'!T86,'Consolidated RIN data'!T87)*T22</f>
        <v>39286.55168953829</v>
      </c>
      <c r="U24" s="98">
        <f ca="1">((1-'Consolidated RIN data'!U74/'Consolidated RIN data'!U77)*'Consolidated RIN data'!U83/('Consolidated RIN data'!U80+'Consolidated RIN data'!U83)+'Consolidated RIN data'!U80/('Consolidated RIN data'!U80+'Consolidated RIN data'!U83))*('Consolidated RIN data'!U80+'Consolidated RIN data'!U83)/SUM('Consolidated RIN data'!U80,'Consolidated RIN data'!U83,'Consolidated RIN data'!U86,'Consolidated RIN data'!U87)*U22+('Consolidated RIN data'!U86+'Consolidated RIN data'!U87)/SUM('Consolidated RIN data'!U80,'Consolidated RIN data'!U83,'Consolidated RIN data'!U86,'Consolidated RIN data'!U87)*U22</f>
        <v>44224.885665444948</v>
      </c>
      <c r="V24" s="98">
        <f ca="1">((1-'Consolidated RIN data'!V74/'Consolidated RIN data'!V77)*'Consolidated RIN data'!V83/('Consolidated RIN data'!V80+'Consolidated RIN data'!V83)+'Consolidated RIN data'!V80/('Consolidated RIN data'!V80+'Consolidated RIN data'!V83))*('Consolidated RIN data'!V80+'Consolidated RIN data'!V83)/SUM('Consolidated RIN data'!V80,'Consolidated RIN data'!V83,'Consolidated RIN data'!V86,'Consolidated RIN data'!V87)*V22+('Consolidated RIN data'!V86+'Consolidated RIN data'!V87)/SUM('Consolidated RIN data'!V80,'Consolidated RIN data'!V83,'Consolidated RIN data'!V86,'Consolidated RIN data'!V87)*V22</f>
        <v>54378.110464122903</v>
      </c>
      <c r="W24" s="98">
        <f ca="1">((1-'Consolidated RIN data'!W74/'Consolidated RIN data'!W77)*'Consolidated RIN data'!W83/('Consolidated RIN data'!W80+'Consolidated RIN data'!W83)+'Consolidated RIN data'!W80/('Consolidated RIN data'!W80+'Consolidated RIN data'!W83))*('Consolidated RIN data'!W80+'Consolidated RIN data'!W83)/SUM('Consolidated RIN data'!W80,'Consolidated RIN data'!W83,'Consolidated RIN data'!W86,'Consolidated RIN data'!W87)*W22+('Consolidated RIN data'!W86+'Consolidated RIN data'!W87)/SUM('Consolidated RIN data'!W80,'Consolidated RIN data'!W83,'Consolidated RIN data'!W86,'Consolidated RIN data'!W87)*W22</f>
        <v>217174.53179221059</v>
      </c>
      <c r="X24" s="98">
        <f ca="1">((1-'Consolidated RIN data'!X74/'Consolidated RIN data'!X77)*'Consolidated RIN data'!X83/('Consolidated RIN data'!X80+'Consolidated RIN data'!X83)+'Consolidated RIN data'!X80/('Consolidated RIN data'!X80+'Consolidated RIN data'!X83))*('Consolidated RIN data'!X80+'Consolidated RIN data'!X83)/SUM('Consolidated RIN data'!X80,'Consolidated RIN data'!X83,'Consolidated RIN data'!X86,'Consolidated RIN data'!X87)*X22+('Consolidated RIN data'!X86+'Consolidated RIN data'!X87)/SUM('Consolidated RIN data'!X80,'Consolidated RIN data'!X83,'Consolidated RIN data'!X86,'Consolidated RIN data'!X87)*X22</f>
        <v>235642.75216863456</v>
      </c>
      <c r="Y24" s="98">
        <f ca="1">((1-'Consolidated RIN data'!Y74/'Consolidated RIN data'!Y77)*'Consolidated RIN data'!Y83/('Consolidated RIN data'!Y80+'Consolidated RIN data'!Y83)+'Consolidated RIN data'!Y80/('Consolidated RIN data'!Y80+'Consolidated RIN data'!Y83))*('Consolidated RIN data'!Y80+'Consolidated RIN data'!Y83)/SUM('Consolidated RIN data'!Y80,'Consolidated RIN data'!Y83,'Consolidated RIN data'!Y86,'Consolidated RIN data'!Y87)*Y22+('Consolidated RIN data'!Y86+'Consolidated RIN data'!Y87)/SUM('Consolidated RIN data'!Y80,'Consolidated RIN data'!Y83,'Consolidated RIN data'!Y86,'Consolidated RIN data'!Y87)*Y22</f>
        <v>287567.96040497365</v>
      </c>
      <c r="Z24" s="98">
        <f ca="1">((1-'Consolidated RIN data'!Z74/'Consolidated RIN data'!Z77)*'Consolidated RIN data'!Z83/('Consolidated RIN data'!Z80+'Consolidated RIN data'!Z83)+'Consolidated RIN data'!Z80/('Consolidated RIN data'!Z80+'Consolidated RIN data'!Z83))*('Consolidated RIN data'!Z80+'Consolidated RIN data'!Z83)/SUM('Consolidated RIN data'!Z80,'Consolidated RIN data'!Z83,'Consolidated RIN data'!Z86,'Consolidated RIN data'!Z87)*Z22+('Consolidated RIN data'!Z86+'Consolidated RIN data'!Z87)/SUM('Consolidated RIN data'!Z80,'Consolidated RIN data'!Z83,'Consolidated RIN data'!Z86,'Consolidated RIN data'!Z87)*Z22</f>
        <v>358639.14544964692</v>
      </c>
      <c r="AA24" s="98">
        <f ca="1">((1-'Consolidated RIN data'!AA74/'Consolidated RIN data'!AA77)*'Consolidated RIN data'!AA83/('Consolidated RIN data'!AA80+'Consolidated RIN data'!AA83)+'Consolidated RIN data'!AA80/('Consolidated RIN data'!AA80+'Consolidated RIN data'!AA83))*('Consolidated RIN data'!AA80+'Consolidated RIN data'!AA83)/SUM('Consolidated RIN data'!AA80,'Consolidated RIN data'!AA83,'Consolidated RIN data'!AA86,'Consolidated RIN data'!AA87)*AA22+('Consolidated RIN data'!AA86+'Consolidated RIN data'!AA87)/SUM('Consolidated RIN data'!AA80,'Consolidated RIN data'!AA83,'Consolidated RIN data'!AA86,'Consolidated RIN data'!AA87)*AA22</f>
        <v>379546.60137923423</v>
      </c>
      <c r="AB24" s="98">
        <f ca="1">((1-'Consolidated RIN data'!AB74/'Consolidated RIN data'!AB77)*'Consolidated RIN data'!AB83/('Consolidated RIN data'!AB80+'Consolidated RIN data'!AB83)+'Consolidated RIN data'!AB80/('Consolidated RIN data'!AB80+'Consolidated RIN data'!AB83))*('Consolidated RIN data'!AB80+'Consolidated RIN data'!AB83)/SUM('Consolidated RIN data'!AB80,'Consolidated RIN data'!AB83,'Consolidated RIN data'!AB86,'Consolidated RIN data'!AB87)*AB22+('Consolidated RIN data'!AB86+'Consolidated RIN data'!AB87)/SUM('Consolidated RIN data'!AB80,'Consolidated RIN data'!AB83,'Consolidated RIN data'!AB86,'Consolidated RIN data'!AB87)*AB22</f>
        <v>487916.47681562463</v>
      </c>
      <c r="AC24" s="98">
        <f ca="1">((1-'Consolidated RIN data'!AC74/'Consolidated RIN data'!AC77)*'Consolidated RIN data'!AC83/('Consolidated RIN data'!AC80+'Consolidated RIN data'!AC83)+'Consolidated RIN data'!AC80/('Consolidated RIN data'!AC80+'Consolidated RIN data'!AC83))*('Consolidated RIN data'!AC80+'Consolidated RIN data'!AC83)/SUM('Consolidated RIN data'!AC80,'Consolidated RIN data'!AC83,'Consolidated RIN data'!AC86,'Consolidated RIN data'!AC87)*AC22+('Consolidated RIN data'!AC86+'Consolidated RIN data'!AC87)/SUM('Consolidated RIN data'!AC80,'Consolidated RIN data'!AC83,'Consolidated RIN data'!AC86,'Consolidated RIN data'!AC87)*AC22</f>
        <v>566842.02026056615</v>
      </c>
      <c r="AD24" s="98">
        <f ca="1">((1-'Consolidated RIN data'!AD74/'Consolidated RIN data'!AD77)*'Consolidated RIN data'!AD83/('Consolidated RIN data'!AD80+'Consolidated RIN data'!AD83)+'Consolidated RIN data'!AD80/('Consolidated RIN data'!AD80+'Consolidated RIN data'!AD83))*('Consolidated RIN data'!AD80+'Consolidated RIN data'!AD83)/SUM('Consolidated RIN data'!AD80,'Consolidated RIN data'!AD83,'Consolidated RIN data'!AD86,'Consolidated RIN data'!AD87)*AD22+('Consolidated RIN data'!AD86+'Consolidated RIN data'!AD87)/SUM('Consolidated RIN data'!AD80,'Consolidated RIN data'!AD83,'Consolidated RIN data'!AD86,'Consolidated RIN data'!AD87)*AD22</f>
        <v>572035.69666750845</v>
      </c>
      <c r="AE24" s="98">
        <f ca="1">((1-'Consolidated RIN data'!AE74/'Consolidated RIN data'!AE77)*'Consolidated RIN data'!AE83/('Consolidated RIN data'!AE80+'Consolidated RIN data'!AE83)+'Consolidated RIN data'!AE80/('Consolidated RIN data'!AE80+'Consolidated RIN data'!AE83))*('Consolidated RIN data'!AE80+'Consolidated RIN data'!AE83)/SUM('Consolidated RIN data'!AE80,'Consolidated RIN data'!AE83,'Consolidated RIN data'!AE86,'Consolidated RIN data'!AE87)*AE22+('Consolidated RIN data'!AE86+'Consolidated RIN data'!AE87)/SUM('Consolidated RIN data'!AE80,'Consolidated RIN data'!AE83,'Consolidated RIN data'!AE86,'Consolidated RIN data'!AE87)*AE22</f>
        <v>531801.51371974882</v>
      </c>
      <c r="AF24" s="98">
        <f ca="1">((1-'Consolidated RIN data'!AF74/'Consolidated RIN data'!AF77)*'Consolidated RIN data'!AF83/('Consolidated RIN data'!AF80+'Consolidated RIN data'!AF83)+'Consolidated RIN data'!AF80/('Consolidated RIN data'!AF80+'Consolidated RIN data'!AF83))*('Consolidated RIN data'!AF80+'Consolidated RIN data'!AF83)/SUM('Consolidated RIN data'!AF80,'Consolidated RIN data'!AF83,'Consolidated RIN data'!AF86,'Consolidated RIN data'!AF87)*AF22+('Consolidated RIN data'!AF86+'Consolidated RIN data'!AF87)/SUM('Consolidated RIN data'!AF80,'Consolidated RIN data'!AF83,'Consolidated RIN data'!AF86,'Consolidated RIN data'!AF87)*AF22</f>
        <v>559497.20497030253</v>
      </c>
      <c r="AG24" s="98">
        <f ca="1">((1-'Consolidated RIN data'!AG74/'Consolidated RIN data'!AG77)*'Consolidated RIN data'!AG83/('Consolidated RIN data'!AG80+'Consolidated RIN data'!AG83)+'Consolidated RIN data'!AG80/('Consolidated RIN data'!AG80+'Consolidated RIN data'!AG83))*('Consolidated RIN data'!AG80+'Consolidated RIN data'!AG83)/SUM('Consolidated RIN data'!AG80,'Consolidated RIN data'!AG83,'Consolidated RIN data'!AG86,'Consolidated RIN data'!AG87)*AG22+('Consolidated RIN data'!AG86+'Consolidated RIN data'!AG87)/SUM('Consolidated RIN data'!AG80,'Consolidated RIN data'!AG83,'Consolidated RIN data'!AG86,'Consolidated RIN data'!AG87)*AG22</f>
        <v>491513.20331997512</v>
      </c>
      <c r="AH24" s="98">
        <f ca="1">((1-'Consolidated RIN data'!AH74/'Consolidated RIN data'!AH77)*'Consolidated RIN data'!AH83/('Consolidated RIN data'!AH80+'Consolidated RIN data'!AH83)+'Consolidated RIN data'!AH80/('Consolidated RIN data'!AH80+'Consolidated RIN data'!AH83))*('Consolidated RIN data'!AH80+'Consolidated RIN data'!AH83)/SUM('Consolidated RIN data'!AH80,'Consolidated RIN data'!AH83,'Consolidated RIN data'!AH86,'Consolidated RIN data'!AH87)*AH22+('Consolidated RIN data'!AH86+'Consolidated RIN data'!AH87)/SUM('Consolidated RIN data'!AH80,'Consolidated RIN data'!AH83,'Consolidated RIN data'!AH86,'Consolidated RIN data'!AH87)*AH22</f>
        <v>517941.60224641539</v>
      </c>
      <c r="AI24" s="98">
        <f ca="1">((1-'Consolidated RIN data'!AI74/'Consolidated RIN data'!AI77)*'Consolidated RIN data'!AI83/('Consolidated RIN data'!AI80+'Consolidated RIN data'!AI83)+'Consolidated RIN data'!AI80/('Consolidated RIN data'!AI80+'Consolidated RIN data'!AI83))*('Consolidated RIN data'!AI80+'Consolidated RIN data'!AI83)/SUM('Consolidated RIN data'!AI80,'Consolidated RIN data'!AI83,'Consolidated RIN data'!AI86,'Consolidated RIN data'!AI87)*AI22+('Consolidated RIN data'!AI86+'Consolidated RIN data'!AI87)/SUM('Consolidated RIN data'!AI80,'Consolidated RIN data'!AI83,'Consolidated RIN data'!AI86,'Consolidated RIN data'!AI87)*AI22</f>
        <v>472496.38244213769</v>
      </c>
      <c r="AJ24" s="98">
        <f ca="1">((1-'Consolidated RIN data'!AJ74/'Consolidated RIN data'!AJ77)*'Consolidated RIN data'!AJ83/('Consolidated RIN data'!AJ80+'Consolidated RIN data'!AJ83)+'Consolidated RIN data'!AJ80/('Consolidated RIN data'!AJ80+'Consolidated RIN data'!AJ83))*('Consolidated RIN data'!AJ80+'Consolidated RIN data'!AJ83)/SUM('Consolidated RIN data'!AJ80,'Consolidated RIN data'!AJ83,'Consolidated RIN data'!AJ86,'Consolidated RIN data'!AJ87)*AJ22+('Consolidated RIN data'!AJ86+'Consolidated RIN data'!AJ87)/SUM('Consolidated RIN data'!AJ80,'Consolidated RIN data'!AJ83,'Consolidated RIN data'!AJ86,'Consolidated RIN data'!AJ87)*AJ22</f>
        <v>466042.07113130856</v>
      </c>
      <c r="AK24" s="98">
        <f ca="1">((1-'Consolidated RIN data'!AK74/'Consolidated RIN data'!AK77)*'Consolidated RIN data'!AK83/('Consolidated RIN data'!AK80+'Consolidated RIN data'!AK83)+'Consolidated RIN data'!AK80/('Consolidated RIN data'!AK80+'Consolidated RIN data'!AK83))*('Consolidated RIN data'!AK80+'Consolidated RIN data'!AK83)/SUM('Consolidated RIN data'!AK80,'Consolidated RIN data'!AK83,'Consolidated RIN data'!AK86,'Consolidated RIN data'!AK87)*AK22+('Consolidated RIN data'!AK86+'Consolidated RIN data'!AK87)/SUM('Consolidated RIN data'!AK80,'Consolidated RIN data'!AK83,'Consolidated RIN data'!AK86,'Consolidated RIN data'!AK87)*AK22</f>
        <v>375062.95426425041</v>
      </c>
      <c r="AL24" s="98">
        <f ca="1">((1-'Consolidated RIN data'!AL74/'Consolidated RIN data'!AL77)*'Consolidated RIN data'!AL83/('Consolidated RIN data'!AL80+'Consolidated RIN data'!AL83)+'Consolidated RIN data'!AL80/('Consolidated RIN data'!AL80+'Consolidated RIN data'!AL83))*('Consolidated RIN data'!AL80+'Consolidated RIN data'!AL83)/SUM('Consolidated RIN data'!AL80,'Consolidated RIN data'!AL83,'Consolidated RIN data'!AL86,'Consolidated RIN data'!AL87)*AL22+('Consolidated RIN data'!AL86+'Consolidated RIN data'!AL87)/SUM('Consolidated RIN data'!AL80,'Consolidated RIN data'!AL83,'Consolidated RIN data'!AL86,'Consolidated RIN data'!AL87)*AL22</f>
        <v>337362.73346817668</v>
      </c>
      <c r="AM24" s="98">
        <f ca="1">((1-'Consolidated RIN data'!AM74/'Consolidated RIN data'!AM77)*'Consolidated RIN data'!AM83/('Consolidated RIN data'!AM80+'Consolidated RIN data'!AM83)+'Consolidated RIN data'!AM80/('Consolidated RIN data'!AM80+'Consolidated RIN data'!AM83))*('Consolidated RIN data'!AM80+'Consolidated RIN data'!AM83)/SUM('Consolidated RIN data'!AM80,'Consolidated RIN data'!AM83,'Consolidated RIN data'!AM86,'Consolidated RIN data'!AM87)*AM22+('Consolidated RIN data'!AM86+'Consolidated RIN data'!AM87)/SUM('Consolidated RIN data'!AM80,'Consolidated RIN data'!AM83,'Consolidated RIN data'!AM86,'Consolidated RIN data'!AM87)*AM22</f>
        <v>359271.85395529837</v>
      </c>
      <c r="AN24" s="98">
        <f ca="1">((1-'Consolidated RIN data'!AN74/'Consolidated RIN data'!AN77)*'Consolidated RIN data'!AN83/('Consolidated RIN data'!AN80+'Consolidated RIN data'!AN83)+'Consolidated RIN data'!AN80/('Consolidated RIN data'!AN80+'Consolidated RIN data'!AN83))*('Consolidated RIN data'!AN80+'Consolidated RIN data'!AN83)/SUM('Consolidated RIN data'!AN80,'Consolidated RIN data'!AN83,'Consolidated RIN data'!AN86,'Consolidated RIN data'!AN87)*AN22+('Consolidated RIN data'!AN86+'Consolidated RIN data'!AN87)/SUM('Consolidated RIN data'!AN80,'Consolidated RIN data'!AN83,'Consolidated RIN data'!AN86,'Consolidated RIN data'!AN87)*AN22</f>
        <v>410813.34220587654</v>
      </c>
      <c r="AO24" s="98">
        <f ca="1">((1-'Consolidated RIN data'!AO74/'Consolidated RIN data'!AO77)*'Consolidated RIN data'!AO83/('Consolidated RIN data'!AO80+'Consolidated RIN data'!AO83)+'Consolidated RIN data'!AO80/('Consolidated RIN data'!AO80+'Consolidated RIN data'!AO83))*('Consolidated RIN data'!AO80+'Consolidated RIN data'!AO83)/SUM('Consolidated RIN data'!AO80,'Consolidated RIN data'!AO83,'Consolidated RIN data'!AO86,'Consolidated RIN data'!AO87)*AO22+('Consolidated RIN data'!AO86+'Consolidated RIN data'!AO87)/SUM('Consolidated RIN data'!AO80,'Consolidated RIN data'!AO83,'Consolidated RIN data'!AO86,'Consolidated RIN data'!AO87)*AO22</f>
        <v>511867.44367354177</v>
      </c>
      <c r="AP24" s="98">
        <f ca="1">((1-'Consolidated RIN data'!AP74/'Consolidated RIN data'!AP77)*'Consolidated RIN data'!AP83/('Consolidated RIN data'!AP80+'Consolidated RIN data'!AP83)+'Consolidated RIN data'!AP80/('Consolidated RIN data'!AP80+'Consolidated RIN data'!AP83))*('Consolidated RIN data'!AP80+'Consolidated RIN data'!AP83)/SUM('Consolidated RIN data'!AP80,'Consolidated RIN data'!AP83,'Consolidated RIN data'!AP86,'Consolidated RIN data'!AP87)*AP22+('Consolidated RIN data'!AP86+'Consolidated RIN data'!AP87)/SUM('Consolidated RIN data'!AP80,'Consolidated RIN data'!AP83,'Consolidated RIN data'!AP86,'Consolidated RIN data'!AP87)*AP22</f>
        <v>36467.727579688748</v>
      </c>
      <c r="AQ24" s="98">
        <f ca="1">((1-'Consolidated RIN data'!AQ74/'Consolidated RIN data'!AQ77)*'Consolidated RIN data'!AQ83/('Consolidated RIN data'!AQ80+'Consolidated RIN data'!AQ83)+'Consolidated RIN data'!AQ80/('Consolidated RIN data'!AQ80+'Consolidated RIN data'!AQ83))*('Consolidated RIN data'!AQ80+'Consolidated RIN data'!AQ83)/SUM('Consolidated RIN data'!AQ80,'Consolidated RIN data'!AQ83,'Consolidated RIN data'!AQ86,'Consolidated RIN data'!AQ87)*AQ22+('Consolidated RIN data'!AQ86+'Consolidated RIN data'!AQ87)/SUM('Consolidated RIN data'!AQ80,'Consolidated RIN data'!AQ83,'Consolidated RIN data'!AQ86,'Consolidated RIN data'!AQ87)*AQ22</f>
        <v>29364.436203491277</v>
      </c>
      <c r="AR24" s="98">
        <f ca="1">((1-'Consolidated RIN data'!AR74/'Consolidated RIN data'!AR77)*'Consolidated RIN data'!AR83/('Consolidated RIN data'!AR80+'Consolidated RIN data'!AR83)+'Consolidated RIN data'!AR80/('Consolidated RIN data'!AR80+'Consolidated RIN data'!AR83))*('Consolidated RIN data'!AR80+'Consolidated RIN data'!AR83)/SUM('Consolidated RIN data'!AR80,'Consolidated RIN data'!AR83,'Consolidated RIN data'!AR86,'Consolidated RIN data'!AR87)*AR22+('Consolidated RIN data'!AR86+'Consolidated RIN data'!AR87)/SUM('Consolidated RIN data'!AR80,'Consolidated RIN data'!AR83,'Consolidated RIN data'!AR86,'Consolidated RIN data'!AR87)*AR22</f>
        <v>24969.423726694433</v>
      </c>
      <c r="AS24" s="98">
        <f ca="1">((1-'Consolidated RIN data'!AS74/'Consolidated RIN data'!AS77)*'Consolidated RIN data'!AS83/('Consolidated RIN data'!AS80+'Consolidated RIN data'!AS83)+'Consolidated RIN data'!AS80/('Consolidated RIN data'!AS80+'Consolidated RIN data'!AS83))*('Consolidated RIN data'!AS80+'Consolidated RIN data'!AS83)/SUM('Consolidated RIN data'!AS80,'Consolidated RIN data'!AS83,'Consolidated RIN data'!AS86,'Consolidated RIN data'!AS87)*AS22+('Consolidated RIN data'!AS86+'Consolidated RIN data'!AS87)/SUM('Consolidated RIN data'!AS80,'Consolidated RIN data'!AS83,'Consolidated RIN data'!AS86,'Consolidated RIN data'!AS87)*AS22</f>
        <v>22127.142916862747</v>
      </c>
      <c r="AT24" s="98">
        <f ca="1">((1-'Consolidated RIN data'!AT74/'Consolidated RIN data'!AT77)*'Consolidated RIN data'!AT83/('Consolidated RIN data'!AT80+'Consolidated RIN data'!AT83)+'Consolidated RIN data'!AT80/('Consolidated RIN data'!AT80+'Consolidated RIN data'!AT83))*('Consolidated RIN data'!AT80+'Consolidated RIN data'!AT83)/SUM('Consolidated RIN data'!AT80,'Consolidated RIN data'!AT83,'Consolidated RIN data'!AT86,'Consolidated RIN data'!AT87)*AT22+('Consolidated RIN data'!AT86+'Consolidated RIN data'!AT87)/SUM('Consolidated RIN data'!AT80,'Consolidated RIN data'!AT83,'Consolidated RIN data'!AT86,'Consolidated RIN data'!AT87)*AT22</f>
        <v>22929.654388775361</v>
      </c>
      <c r="AU24" s="98">
        <f ca="1">((1-'Consolidated RIN data'!AU74/'Consolidated RIN data'!AU77)*'Consolidated RIN data'!AU83/('Consolidated RIN data'!AU80+'Consolidated RIN data'!AU83)+'Consolidated RIN data'!AU80/('Consolidated RIN data'!AU80+'Consolidated RIN data'!AU83))*('Consolidated RIN data'!AU80+'Consolidated RIN data'!AU83)/SUM('Consolidated RIN data'!AU80,'Consolidated RIN data'!AU83,'Consolidated RIN data'!AU86,'Consolidated RIN data'!AU87)*AU22+('Consolidated RIN data'!AU86+'Consolidated RIN data'!AU87)/SUM('Consolidated RIN data'!AU80,'Consolidated RIN data'!AU83,'Consolidated RIN data'!AU86,'Consolidated RIN data'!AU87)*AU22</f>
        <v>25249.617093111752</v>
      </c>
      <c r="AV24" s="98">
        <f ca="1">((1-'Consolidated RIN data'!AV74/'Consolidated RIN data'!AV77)*'Consolidated RIN data'!AV83/('Consolidated RIN data'!AV80+'Consolidated RIN data'!AV83)+'Consolidated RIN data'!AV80/('Consolidated RIN data'!AV80+'Consolidated RIN data'!AV83))*('Consolidated RIN data'!AV80+'Consolidated RIN data'!AV83)/SUM('Consolidated RIN data'!AV80,'Consolidated RIN data'!AV83,'Consolidated RIN data'!AV86,'Consolidated RIN data'!AV87)*AV22+('Consolidated RIN data'!AV86+'Consolidated RIN data'!AV87)/SUM('Consolidated RIN data'!AV80,'Consolidated RIN data'!AV83,'Consolidated RIN data'!AV86,'Consolidated RIN data'!AV87)*AV22</f>
        <v>26316.646516867193</v>
      </c>
      <c r="AW24" s="98">
        <f ca="1">((1-'Consolidated RIN data'!AW74/'Consolidated RIN data'!AW77)*'Consolidated RIN data'!AW83/('Consolidated RIN data'!AW80+'Consolidated RIN data'!AW83)+'Consolidated RIN data'!AW80/('Consolidated RIN data'!AW80+'Consolidated RIN data'!AW83))*('Consolidated RIN data'!AW80+'Consolidated RIN data'!AW83)/SUM('Consolidated RIN data'!AW80,'Consolidated RIN data'!AW83,'Consolidated RIN data'!AW86,'Consolidated RIN data'!AW87)*AW22+('Consolidated RIN data'!AW86+'Consolidated RIN data'!AW87)/SUM('Consolidated RIN data'!AW80,'Consolidated RIN data'!AW83,'Consolidated RIN data'!AW86,'Consolidated RIN data'!AW87)*AW22</f>
        <v>24895.49297438181</v>
      </c>
      <c r="AX24" s="98">
        <f ca="1">((1-'Consolidated RIN data'!AX74/'Consolidated RIN data'!AX77)*'Consolidated RIN data'!AX83/('Consolidated RIN data'!AX80+'Consolidated RIN data'!AX83)+'Consolidated RIN data'!AX80/('Consolidated RIN data'!AX80+'Consolidated RIN data'!AX83))*('Consolidated RIN data'!AX80+'Consolidated RIN data'!AX83)/SUM('Consolidated RIN data'!AX80,'Consolidated RIN data'!AX83,'Consolidated RIN data'!AX86,'Consolidated RIN data'!AX87)*AX22+('Consolidated RIN data'!AX86+'Consolidated RIN data'!AX87)/SUM('Consolidated RIN data'!AX80,'Consolidated RIN data'!AX83,'Consolidated RIN data'!AX86,'Consolidated RIN data'!AX87)*AX22</f>
        <v>22726.45867453294</v>
      </c>
      <c r="AY24" s="98">
        <f ca="1">((1-'Consolidated RIN data'!AY74/'Consolidated RIN data'!AY77)*'Consolidated RIN data'!AY83/('Consolidated RIN data'!AY80+'Consolidated RIN data'!AY83)+'Consolidated RIN data'!AY80/('Consolidated RIN data'!AY80+'Consolidated RIN data'!AY83))*('Consolidated RIN data'!AY80+'Consolidated RIN data'!AY83)/SUM('Consolidated RIN data'!AY80,'Consolidated RIN data'!AY83,'Consolidated RIN data'!AY86,'Consolidated RIN data'!AY87)*AY22+('Consolidated RIN data'!AY86+'Consolidated RIN data'!AY87)/SUM('Consolidated RIN data'!AY80,'Consolidated RIN data'!AY83,'Consolidated RIN data'!AY86,'Consolidated RIN data'!AY87)*AY22</f>
        <v>25252.152950297805</v>
      </c>
      <c r="AZ24" s="98">
        <f ca="1">((1-'Consolidated RIN data'!AZ74/'Consolidated RIN data'!AZ77)*'Consolidated RIN data'!AZ83/('Consolidated RIN data'!AZ80+'Consolidated RIN data'!AZ83)+'Consolidated RIN data'!AZ80/('Consolidated RIN data'!AZ80+'Consolidated RIN data'!AZ83))*('Consolidated RIN data'!AZ80+'Consolidated RIN data'!AZ83)/SUM('Consolidated RIN data'!AZ80,'Consolidated RIN data'!AZ83,'Consolidated RIN data'!AZ86,'Consolidated RIN data'!AZ87)*AZ22+('Consolidated RIN data'!AZ86+'Consolidated RIN data'!AZ87)/SUM('Consolidated RIN data'!AZ80,'Consolidated RIN data'!AZ83,'Consolidated RIN data'!AZ86,'Consolidated RIN data'!AZ87)*AZ22</f>
        <v>28266.674923941671</v>
      </c>
      <c r="BA24" s="98">
        <f ca="1">((1-'Consolidated RIN data'!BA74/'Consolidated RIN data'!BA77)*'Consolidated RIN data'!BA83/('Consolidated RIN data'!BA80+'Consolidated RIN data'!BA83)+'Consolidated RIN data'!BA80/('Consolidated RIN data'!BA80+'Consolidated RIN data'!BA83))*('Consolidated RIN data'!BA80+'Consolidated RIN data'!BA83)/SUM('Consolidated RIN data'!BA80,'Consolidated RIN data'!BA83,'Consolidated RIN data'!BA86,'Consolidated RIN data'!BA87)*BA22+('Consolidated RIN data'!BA86+'Consolidated RIN data'!BA87)/SUM('Consolidated RIN data'!BA80,'Consolidated RIN data'!BA83,'Consolidated RIN data'!BA86,'Consolidated RIN data'!BA87)*BA22</f>
        <v>40249.410618995455</v>
      </c>
      <c r="BB24" s="98">
        <f ca="1">((1-'Consolidated RIN data'!BB74/'Consolidated RIN data'!BB77)*'Consolidated RIN data'!BB83/('Consolidated RIN data'!BB80+'Consolidated RIN data'!BB83)+'Consolidated RIN data'!BB80/('Consolidated RIN data'!BB80+'Consolidated RIN data'!BB83))*('Consolidated RIN data'!BB80+'Consolidated RIN data'!BB83)/SUM('Consolidated RIN data'!BB80,'Consolidated RIN data'!BB83,'Consolidated RIN data'!BB86,'Consolidated RIN data'!BB87)*BB22+('Consolidated RIN data'!BB86+'Consolidated RIN data'!BB87)/SUM('Consolidated RIN data'!BB80,'Consolidated RIN data'!BB83,'Consolidated RIN data'!BB86,'Consolidated RIN data'!BB87)*BB22</f>
        <v>42355.222028063406</v>
      </c>
      <c r="BC24" s="98">
        <f ca="1">((1-'Consolidated RIN data'!BC74/'Consolidated RIN data'!BC77)*'Consolidated RIN data'!BC83/('Consolidated RIN data'!BC80+'Consolidated RIN data'!BC83)+'Consolidated RIN data'!BC80/('Consolidated RIN data'!BC80+'Consolidated RIN data'!BC83))*('Consolidated RIN data'!BC80+'Consolidated RIN data'!BC83)/SUM('Consolidated RIN data'!BC80,'Consolidated RIN data'!BC83,'Consolidated RIN data'!BC86,'Consolidated RIN data'!BC87)*BC22+('Consolidated RIN data'!BC86+'Consolidated RIN data'!BC87)/SUM('Consolidated RIN data'!BC80,'Consolidated RIN data'!BC83,'Consolidated RIN data'!BC86,'Consolidated RIN data'!BC87)*BC22</f>
        <v>43503.023942696658</v>
      </c>
      <c r="BD24" s="98">
        <f ca="1">((1-'Consolidated RIN data'!BD74/'Consolidated RIN data'!BD77)*'Consolidated RIN data'!BD83/('Consolidated RIN data'!BD80+'Consolidated RIN data'!BD83)+'Consolidated RIN data'!BD80/('Consolidated RIN data'!BD80+'Consolidated RIN data'!BD83))*('Consolidated RIN data'!BD80+'Consolidated RIN data'!BD83)/SUM('Consolidated RIN data'!BD80,'Consolidated RIN data'!BD83,'Consolidated RIN data'!BD86,'Consolidated RIN data'!BD87)*BD22+('Consolidated RIN data'!BD86+'Consolidated RIN data'!BD87)/SUM('Consolidated RIN data'!BD80,'Consolidated RIN data'!BD83,'Consolidated RIN data'!BD86,'Consolidated RIN data'!BD87)*BD22</f>
        <v>42755.68863151504</v>
      </c>
      <c r="BE24" s="98">
        <f ca="1">((1-'Consolidated RIN data'!BE74/'Consolidated RIN data'!BE77)*'Consolidated RIN data'!BE83/('Consolidated RIN data'!BE80+'Consolidated RIN data'!BE83)+'Consolidated RIN data'!BE80/('Consolidated RIN data'!BE80+'Consolidated RIN data'!BE83))*('Consolidated RIN data'!BE80+'Consolidated RIN data'!BE83)/SUM('Consolidated RIN data'!BE80,'Consolidated RIN data'!BE83,'Consolidated RIN data'!BE86,'Consolidated RIN data'!BE87)*BE22+('Consolidated RIN data'!BE86+'Consolidated RIN data'!BE87)/SUM('Consolidated RIN data'!BE80,'Consolidated RIN data'!BE83,'Consolidated RIN data'!BE86,'Consolidated RIN data'!BE87)*BE22</f>
        <v>37550.078463235179</v>
      </c>
      <c r="BF24" s="98">
        <f ca="1">((1-'Consolidated RIN data'!BF74/'Consolidated RIN data'!BF77)*'Consolidated RIN data'!BF83/('Consolidated RIN data'!BF80+'Consolidated RIN data'!BF83)+'Consolidated RIN data'!BF80/('Consolidated RIN data'!BF80+'Consolidated RIN data'!BF83))*('Consolidated RIN data'!BF80+'Consolidated RIN data'!BF83)/SUM('Consolidated RIN data'!BF80,'Consolidated RIN data'!BF83,'Consolidated RIN data'!BF86,'Consolidated RIN data'!BF87)*BF22+('Consolidated RIN data'!BF86+'Consolidated RIN data'!BF87)/SUM('Consolidated RIN data'!BF80,'Consolidated RIN data'!BF83,'Consolidated RIN data'!BF86,'Consolidated RIN data'!BF87)*BF22</f>
        <v>34244.424729871389</v>
      </c>
      <c r="BG24" s="98">
        <f ca="1">((1-'Consolidated RIN data'!BG74/'Consolidated RIN data'!BG77)*'Consolidated RIN data'!BG83/('Consolidated RIN data'!BG80+'Consolidated RIN data'!BG83)+'Consolidated RIN data'!BG80/('Consolidated RIN data'!BG80+'Consolidated RIN data'!BG83))*('Consolidated RIN data'!BG80+'Consolidated RIN data'!BG83)/SUM('Consolidated RIN data'!BG80,'Consolidated RIN data'!BG83,'Consolidated RIN data'!BG86,'Consolidated RIN data'!BG87)*BG22+('Consolidated RIN data'!BG86+'Consolidated RIN data'!BG87)/SUM('Consolidated RIN data'!BG80,'Consolidated RIN data'!BG83,'Consolidated RIN data'!BG86,'Consolidated RIN data'!BG87)*BG22</f>
        <v>41327.733203813048</v>
      </c>
      <c r="BH24" s="98">
        <f ca="1">((1-'Consolidated RIN data'!BH74/'Consolidated RIN data'!BH77)*'Consolidated RIN data'!BH83/('Consolidated RIN data'!BH80+'Consolidated RIN data'!BH83)+'Consolidated RIN data'!BH80/('Consolidated RIN data'!BH80+'Consolidated RIN data'!BH83))*('Consolidated RIN data'!BH80+'Consolidated RIN data'!BH83)/SUM('Consolidated RIN data'!BH80,'Consolidated RIN data'!BH83,'Consolidated RIN data'!BH86,'Consolidated RIN data'!BH87)*BH22+('Consolidated RIN data'!BH86+'Consolidated RIN data'!BH87)/SUM('Consolidated RIN data'!BH80,'Consolidated RIN data'!BH83,'Consolidated RIN data'!BH86,'Consolidated RIN data'!BH87)*BH22</f>
        <v>55304.285112674741</v>
      </c>
      <c r="BI24" s="98">
        <f ca="1">((1-'Consolidated RIN data'!BI74/'Consolidated RIN data'!BI77)*'Consolidated RIN data'!BI83/('Consolidated RIN data'!BI80+'Consolidated RIN data'!BI83)+'Consolidated RIN data'!BI80/('Consolidated RIN data'!BI80+'Consolidated RIN data'!BI83))*('Consolidated RIN data'!BI80+'Consolidated RIN data'!BI83)/SUM('Consolidated RIN data'!BI80,'Consolidated RIN data'!BI83,'Consolidated RIN data'!BI86,'Consolidated RIN data'!BI87)*BI22+('Consolidated RIN data'!BI86+'Consolidated RIN data'!BI87)/SUM('Consolidated RIN data'!BI80,'Consolidated RIN data'!BI83,'Consolidated RIN data'!BI86,'Consolidated RIN data'!BI87)*BI22</f>
        <v>112267.61202539189</v>
      </c>
      <c r="BJ24" s="98">
        <f ca="1">((1-'Consolidated RIN data'!BJ74/'Consolidated RIN data'!BJ77)*'Consolidated RIN data'!BJ83/('Consolidated RIN data'!BJ80+'Consolidated RIN data'!BJ83)+'Consolidated RIN data'!BJ80/('Consolidated RIN data'!BJ80+'Consolidated RIN data'!BJ83))*('Consolidated RIN data'!BJ80+'Consolidated RIN data'!BJ83)/SUM('Consolidated RIN data'!BJ80,'Consolidated RIN data'!BJ83,'Consolidated RIN data'!BJ86,'Consolidated RIN data'!BJ87)*BJ22+('Consolidated RIN data'!BJ86+'Consolidated RIN data'!BJ87)/SUM('Consolidated RIN data'!BJ80,'Consolidated RIN data'!BJ83,'Consolidated RIN data'!BJ86,'Consolidated RIN data'!BJ87)*BJ22</f>
        <v>119258.47402905759</v>
      </c>
      <c r="BK24" s="98">
        <f ca="1">((1-'Consolidated RIN data'!BK74/'Consolidated RIN data'!BK77)*'Consolidated RIN data'!BK83/('Consolidated RIN data'!BK80+'Consolidated RIN data'!BK83)+'Consolidated RIN data'!BK80/('Consolidated RIN data'!BK80+'Consolidated RIN data'!BK83))*('Consolidated RIN data'!BK80+'Consolidated RIN data'!BK83)/SUM('Consolidated RIN data'!BK80,'Consolidated RIN data'!BK83,'Consolidated RIN data'!BK86,'Consolidated RIN data'!BK87)*BK22+('Consolidated RIN data'!BK86+'Consolidated RIN data'!BK87)/SUM('Consolidated RIN data'!BK80,'Consolidated RIN data'!BK83,'Consolidated RIN data'!BK86,'Consolidated RIN data'!BK87)*BK22</f>
        <v>137705.69370425484</v>
      </c>
      <c r="BL24" s="98">
        <f ca="1">((1-'Consolidated RIN data'!BL74/'Consolidated RIN data'!BL77)*'Consolidated RIN data'!BL83/('Consolidated RIN data'!BL80+'Consolidated RIN data'!BL83)+'Consolidated RIN data'!BL80/('Consolidated RIN data'!BL80+'Consolidated RIN data'!BL83))*('Consolidated RIN data'!BL80+'Consolidated RIN data'!BL83)/SUM('Consolidated RIN data'!BL80,'Consolidated RIN data'!BL83,'Consolidated RIN data'!BL86,'Consolidated RIN data'!BL87)*BL22+('Consolidated RIN data'!BL86+'Consolidated RIN data'!BL87)/SUM('Consolidated RIN data'!BL80,'Consolidated RIN data'!BL83,'Consolidated RIN data'!BL86,'Consolidated RIN data'!BL87)*BL22</f>
        <v>156524.48895196489</v>
      </c>
      <c r="BM24" s="98">
        <f ca="1">((1-'Consolidated RIN data'!BM74/'Consolidated RIN data'!BM77)*'Consolidated RIN data'!BM83/('Consolidated RIN data'!BM80+'Consolidated RIN data'!BM83)+'Consolidated RIN data'!BM80/('Consolidated RIN data'!BM80+'Consolidated RIN data'!BM83))*('Consolidated RIN data'!BM80+'Consolidated RIN data'!BM83)/SUM('Consolidated RIN data'!BM80,'Consolidated RIN data'!BM83,'Consolidated RIN data'!BM86,'Consolidated RIN data'!BM87)*BM22+('Consolidated RIN data'!BM86+'Consolidated RIN data'!BM87)/SUM('Consolidated RIN data'!BM80,'Consolidated RIN data'!BM83,'Consolidated RIN data'!BM86,'Consolidated RIN data'!BM87)*BM22</f>
        <v>181168.97062089766</v>
      </c>
      <c r="BN24" s="98">
        <f ca="1">((1-'Consolidated RIN data'!BN74/'Consolidated RIN data'!BN77)*'Consolidated RIN data'!BN83/('Consolidated RIN data'!BN80+'Consolidated RIN data'!BN83)+'Consolidated RIN data'!BN80/('Consolidated RIN data'!BN80+'Consolidated RIN data'!BN83))*('Consolidated RIN data'!BN80+'Consolidated RIN data'!BN83)/SUM('Consolidated RIN data'!BN80,'Consolidated RIN data'!BN83,'Consolidated RIN data'!BN86,'Consolidated RIN data'!BN87)*BN22+('Consolidated RIN data'!BN86+'Consolidated RIN data'!BN87)/SUM('Consolidated RIN data'!BN80,'Consolidated RIN data'!BN83,'Consolidated RIN data'!BN86,'Consolidated RIN data'!BN87)*BN22</f>
        <v>187403.38982880674</v>
      </c>
      <c r="BO24" s="98">
        <f ca="1">((1-'Consolidated RIN data'!BO74/'Consolidated RIN data'!BO77)*'Consolidated RIN data'!BO83/('Consolidated RIN data'!BO80+'Consolidated RIN data'!BO83)+'Consolidated RIN data'!BO80/('Consolidated RIN data'!BO80+'Consolidated RIN data'!BO83))*('Consolidated RIN data'!BO80+'Consolidated RIN data'!BO83)/SUM('Consolidated RIN data'!BO80,'Consolidated RIN data'!BO83,'Consolidated RIN data'!BO86,'Consolidated RIN data'!BO87)*BO22+('Consolidated RIN data'!BO86+'Consolidated RIN data'!BO87)/SUM('Consolidated RIN data'!BO80,'Consolidated RIN data'!BO83,'Consolidated RIN data'!BO86,'Consolidated RIN data'!BO87)*BO22</f>
        <v>195702.6828367644</v>
      </c>
      <c r="BP24" s="98">
        <f ca="1">((1-'Consolidated RIN data'!BP74/'Consolidated RIN data'!BP77)*'Consolidated RIN data'!BP83/('Consolidated RIN data'!BP80+'Consolidated RIN data'!BP83)+'Consolidated RIN data'!BP80/('Consolidated RIN data'!BP80+'Consolidated RIN data'!BP83))*('Consolidated RIN data'!BP80+'Consolidated RIN data'!BP83)/SUM('Consolidated RIN data'!BP80,'Consolidated RIN data'!BP83,'Consolidated RIN data'!BP86,'Consolidated RIN data'!BP87)*BP22+('Consolidated RIN data'!BP86+'Consolidated RIN data'!BP87)/SUM('Consolidated RIN data'!BP80,'Consolidated RIN data'!BP83,'Consolidated RIN data'!BP86,'Consolidated RIN data'!BP87)*BP22</f>
        <v>183992.41049977078</v>
      </c>
      <c r="BQ24" s="98">
        <f ca="1">((1-'Consolidated RIN data'!BQ74/'Consolidated RIN data'!BQ77)*'Consolidated RIN data'!BQ83/('Consolidated RIN data'!BQ80+'Consolidated RIN data'!BQ83)+'Consolidated RIN data'!BQ80/('Consolidated RIN data'!BQ80+'Consolidated RIN data'!BQ83))*('Consolidated RIN data'!BQ80+'Consolidated RIN data'!BQ83)/SUM('Consolidated RIN data'!BQ80,'Consolidated RIN data'!BQ83,'Consolidated RIN data'!BQ86,'Consolidated RIN data'!BQ87)*BQ22+('Consolidated RIN data'!BQ86+'Consolidated RIN data'!BQ87)/SUM('Consolidated RIN data'!BQ80,'Consolidated RIN data'!BQ83,'Consolidated RIN data'!BQ86,'Consolidated RIN data'!BQ87)*BQ22</f>
        <v>177192.97787603529</v>
      </c>
      <c r="BR24" s="98">
        <f ca="1">((1-'Consolidated RIN data'!BR74/'Consolidated RIN data'!BR77)*'Consolidated RIN data'!BR83/('Consolidated RIN data'!BR80+'Consolidated RIN data'!BR83)+'Consolidated RIN data'!BR80/('Consolidated RIN data'!BR80+'Consolidated RIN data'!BR83))*('Consolidated RIN data'!BR80+'Consolidated RIN data'!BR83)/SUM('Consolidated RIN data'!BR80,'Consolidated RIN data'!BR83,'Consolidated RIN data'!BR86,'Consolidated RIN data'!BR87)*BR22+('Consolidated RIN data'!BR86+'Consolidated RIN data'!BR87)/SUM('Consolidated RIN data'!BR80,'Consolidated RIN data'!BR83,'Consolidated RIN data'!BR86,'Consolidated RIN data'!BR87)*BR22</f>
        <v>173666.26106336317</v>
      </c>
      <c r="BS24" s="98">
        <f ca="1">((1-'Consolidated RIN data'!BS74/'Consolidated RIN data'!BS77)*'Consolidated RIN data'!BS83/('Consolidated RIN data'!BS80+'Consolidated RIN data'!BS83)+'Consolidated RIN data'!BS80/('Consolidated RIN data'!BS80+'Consolidated RIN data'!BS83))*('Consolidated RIN data'!BS80+'Consolidated RIN data'!BS83)/SUM('Consolidated RIN data'!BS80,'Consolidated RIN data'!BS83,'Consolidated RIN data'!BS86,'Consolidated RIN data'!BS87)*BS22+('Consolidated RIN data'!BS86+'Consolidated RIN data'!BS87)/SUM('Consolidated RIN data'!BS80,'Consolidated RIN data'!BS83,'Consolidated RIN data'!BS86,'Consolidated RIN data'!BS87)*BS22</f>
        <v>151426.01968887975</v>
      </c>
      <c r="BT24" s="98">
        <f ca="1">((1-'Consolidated RIN data'!BT74/'Consolidated RIN data'!BT77)*'Consolidated RIN data'!BT83/('Consolidated RIN data'!BT80+'Consolidated RIN data'!BT83)+'Consolidated RIN data'!BT80/('Consolidated RIN data'!BT80+'Consolidated RIN data'!BT83))*('Consolidated RIN data'!BT80+'Consolidated RIN data'!BT83)/SUM('Consolidated RIN data'!BT80,'Consolidated RIN data'!BT83,'Consolidated RIN data'!BT86,'Consolidated RIN data'!BT87)*BT22+('Consolidated RIN data'!BT86+'Consolidated RIN data'!BT87)/SUM('Consolidated RIN data'!BT80,'Consolidated RIN data'!BT83,'Consolidated RIN data'!BT86,'Consolidated RIN data'!BT87)*BT22</f>
        <v>158240.55763006379</v>
      </c>
      <c r="BU24" s="98">
        <f ca="1">((1-'Consolidated RIN data'!BU74/'Consolidated RIN data'!BU77)*'Consolidated RIN data'!BU83/('Consolidated RIN data'!BU80+'Consolidated RIN data'!BU83)+'Consolidated RIN data'!BU80/('Consolidated RIN data'!BU80+'Consolidated RIN data'!BU83))*('Consolidated RIN data'!BU80+'Consolidated RIN data'!BU83)/SUM('Consolidated RIN data'!BU80,'Consolidated RIN data'!BU83,'Consolidated RIN data'!BU86,'Consolidated RIN data'!BU87)*BU22+('Consolidated RIN data'!BU86+'Consolidated RIN data'!BU87)/SUM('Consolidated RIN data'!BU80,'Consolidated RIN data'!BU83,'Consolidated RIN data'!BU86,'Consolidated RIN data'!BU87)*BU22</f>
        <v>157542.29391856684</v>
      </c>
      <c r="BV24" s="98">
        <f ca="1">((1-'Consolidated RIN data'!BV74/'Consolidated RIN data'!BV77)*'Consolidated RIN data'!BV83/('Consolidated RIN data'!BV80+'Consolidated RIN data'!BV83)+'Consolidated RIN data'!BV80/('Consolidated RIN data'!BV80+'Consolidated RIN data'!BV83))*('Consolidated RIN data'!BV80+'Consolidated RIN data'!BV83)/SUM('Consolidated RIN data'!BV80,'Consolidated RIN data'!BV83,'Consolidated RIN data'!BV86,'Consolidated RIN data'!BV87)*BV22+('Consolidated RIN data'!BV86+'Consolidated RIN data'!BV87)/SUM('Consolidated RIN data'!BV80,'Consolidated RIN data'!BV83,'Consolidated RIN data'!BV86,'Consolidated RIN data'!BV87)*BV22</f>
        <v>160063.127880215</v>
      </c>
      <c r="BW24" s="98">
        <f ca="1">((1-'Consolidated RIN data'!BW74/'Consolidated RIN data'!BW77)*'Consolidated RIN data'!BW83/('Consolidated RIN data'!BW80+'Consolidated RIN data'!BW83)+'Consolidated RIN data'!BW80/('Consolidated RIN data'!BW80+'Consolidated RIN data'!BW83))*('Consolidated RIN data'!BW80+'Consolidated RIN data'!BW83)/SUM('Consolidated RIN data'!BW80,'Consolidated RIN data'!BW83,'Consolidated RIN data'!BW86,'Consolidated RIN data'!BW87)*BW22+('Consolidated RIN data'!BW86+'Consolidated RIN data'!BW87)/SUM('Consolidated RIN data'!BW80,'Consolidated RIN data'!BW83,'Consolidated RIN data'!BW86,'Consolidated RIN data'!BW87)*BW22</f>
        <v>151671.88146153485</v>
      </c>
      <c r="BX24" s="98">
        <f ca="1">((1-'Consolidated RIN data'!BX74/'Consolidated RIN data'!BX77)*'Consolidated RIN data'!BX83/('Consolidated RIN data'!BX80+'Consolidated RIN data'!BX83)+'Consolidated RIN data'!BX80/('Consolidated RIN data'!BX80+'Consolidated RIN data'!BX83))*('Consolidated RIN data'!BX80+'Consolidated RIN data'!BX83)/SUM('Consolidated RIN data'!BX80,'Consolidated RIN data'!BX83,'Consolidated RIN data'!BX86,'Consolidated RIN data'!BX87)*BX22+('Consolidated RIN data'!BX86+'Consolidated RIN data'!BX87)/SUM('Consolidated RIN data'!BX80,'Consolidated RIN data'!BX83,'Consolidated RIN data'!BX86,'Consolidated RIN data'!BX87)*BX22</f>
        <v>134229.80289287705</v>
      </c>
      <c r="BY24" s="98">
        <f ca="1">((1-'Consolidated RIN data'!BY74/'Consolidated RIN data'!BY77)*'Consolidated RIN data'!BY83/('Consolidated RIN data'!BY80+'Consolidated RIN data'!BY83)+'Consolidated RIN data'!BY80/('Consolidated RIN data'!BY80+'Consolidated RIN data'!BY83))*('Consolidated RIN data'!BY80+'Consolidated RIN data'!BY83)/SUM('Consolidated RIN data'!BY80,'Consolidated RIN data'!BY83,'Consolidated RIN data'!BY86,'Consolidated RIN data'!BY87)*BY22+('Consolidated RIN data'!BY86+'Consolidated RIN data'!BY87)/SUM('Consolidated RIN data'!BY80,'Consolidated RIN data'!BY83,'Consolidated RIN data'!BY86,'Consolidated RIN data'!BY87)*BY22</f>
        <v>147521.87000925469</v>
      </c>
      <c r="BZ24" s="98">
        <f ca="1">((1-'Consolidated RIN data'!BZ74/'Consolidated RIN data'!BZ77)*'Consolidated RIN data'!BZ83/('Consolidated RIN data'!BZ80+'Consolidated RIN data'!BZ83)+'Consolidated RIN data'!BZ80/('Consolidated RIN data'!BZ80+'Consolidated RIN data'!BZ83))*('Consolidated RIN data'!BZ80+'Consolidated RIN data'!BZ83)/SUM('Consolidated RIN data'!BZ80,'Consolidated RIN data'!BZ83,'Consolidated RIN data'!BZ86,'Consolidated RIN data'!BZ87)*BZ22+('Consolidated RIN data'!BZ86+'Consolidated RIN data'!BZ87)/SUM('Consolidated RIN data'!BZ80,'Consolidated RIN data'!BZ83,'Consolidated RIN data'!BZ86,'Consolidated RIN data'!BZ87)*BZ22</f>
        <v>173373.03078410865</v>
      </c>
      <c r="CA24" s="98">
        <f ca="1">((1-'Consolidated RIN data'!CA74/'Consolidated RIN data'!CA77)*'Consolidated RIN data'!CA83/('Consolidated RIN data'!CA80+'Consolidated RIN data'!CA83)+'Consolidated RIN data'!CA80/('Consolidated RIN data'!CA80+'Consolidated RIN data'!CA83))*('Consolidated RIN data'!CA80+'Consolidated RIN data'!CA83)/SUM('Consolidated RIN data'!CA80,'Consolidated RIN data'!CA83,'Consolidated RIN data'!CA86,'Consolidated RIN data'!CA87)*CA22+('Consolidated RIN data'!CA86+'Consolidated RIN data'!CA87)/SUM('Consolidated RIN data'!CA80,'Consolidated RIN data'!CA83,'Consolidated RIN data'!CA86,'Consolidated RIN data'!CA87)*CA22</f>
        <v>230400.13671057584</v>
      </c>
      <c r="CB24" s="98">
        <f ca="1">((1-'Consolidated RIN data'!CB74/'Consolidated RIN data'!CB77)*'Consolidated RIN data'!CB83/('Consolidated RIN data'!CB80+'Consolidated RIN data'!CB83)+'Consolidated RIN data'!CB80/('Consolidated RIN data'!CB80+'Consolidated RIN data'!CB83))*('Consolidated RIN data'!CB80+'Consolidated RIN data'!CB83)/SUM('Consolidated RIN data'!CB80,'Consolidated RIN data'!CB83,'Consolidated RIN data'!CB86,'Consolidated RIN data'!CB87)*CB22+('Consolidated RIN data'!CB86+'Consolidated RIN data'!CB87)/SUM('Consolidated RIN data'!CB80,'Consolidated RIN data'!CB83,'Consolidated RIN data'!CB86,'Consolidated RIN data'!CB87)*CB22</f>
        <v>177359.70944591734</v>
      </c>
      <c r="CC24" s="98">
        <f ca="1">((1-'Consolidated RIN data'!CC74/'Consolidated RIN data'!CC77)*'Consolidated RIN data'!CC83/('Consolidated RIN data'!CC80+'Consolidated RIN data'!CC83)+'Consolidated RIN data'!CC80/('Consolidated RIN data'!CC80+'Consolidated RIN data'!CC83))*('Consolidated RIN data'!CC80+'Consolidated RIN data'!CC83)/SUM('Consolidated RIN data'!CC80,'Consolidated RIN data'!CC83,'Consolidated RIN data'!CC86,'Consolidated RIN data'!CC87)*CC22+('Consolidated RIN data'!CC86+'Consolidated RIN data'!CC87)/SUM('Consolidated RIN data'!CC80,'Consolidated RIN data'!CC83,'Consolidated RIN data'!CC86,'Consolidated RIN data'!CC87)*CC22</f>
        <v>193914.08475146716</v>
      </c>
      <c r="CD24" s="98">
        <f ca="1">((1-'Consolidated RIN data'!CD74/'Consolidated RIN data'!CD77)*'Consolidated RIN data'!CD83/('Consolidated RIN data'!CD80+'Consolidated RIN data'!CD83)+'Consolidated RIN data'!CD80/('Consolidated RIN data'!CD80+'Consolidated RIN data'!CD83))*('Consolidated RIN data'!CD80+'Consolidated RIN data'!CD83)/SUM('Consolidated RIN data'!CD80,'Consolidated RIN data'!CD83,'Consolidated RIN data'!CD86,'Consolidated RIN data'!CD87)*CD22+('Consolidated RIN data'!CD86+'Consolidated RIN data'!CD87)/SUM('Consolidated RIN data'!CD80,'Consolidated RIN data'!CD83,'Consolidated RIN data'!CD86,'Consolidated RIN data'!CD87)*CD22</f>
        <v>214710.34520846378</v>
      </c>
      <c r="CE24" s="98">
        <f ca="1">((1-'Consolidated RIN data'!CE74/'Consolidated RIN data'!CE77)*'Consolidated RIN data'!CE83/('Consolidated RIN data'!CE80+'Consolidated RIN data'!CE83)+'Consolidated RIN data'!CE80/('Consolidated RIN data'!CE80+'Consolidated RIN data'!CE83))*('Consolidated RIN data'!CE80+'Consolidated RIN data'!CE83)/SUM('Consolidated RIN data'!CE80,'Consolidated RIN data'!CE83,'Consolidated RIN data'!CE86,'Consolidated RIN data'!CE87)*CE22+('Consolidated RIN data'!CE86+'Consolidated RIN data'!CE87)/SUM('Consolidated RIN data'!CE80,'Consolidated RIN data'!CE83,'Consolidated RIN data'!CE86,'Consolidated RIN data'!CE87)*CE22</f>
        <v>229392.93700127958</v>
      </c>
      <c r="CF24" s="98">
        <f ca="1">((1-'Consolidated RIN data'!CF74/'Consolidated RIN data'!CF77)*'Consolidated RIN data'!CF83/('Consolidated RIN data'!CF80+'Consolidated RIN data'!CF83)+'Consolidated RIN data'!CF80/('Consolidated RIN data'!CF80+'Consolidated RIN data'!CF83))*('Consolidated RIN data'!CF80+'Consolidated RIN data'!CF83)/SUM('Consolidated RIN data'!CF80,'Consolidated RIN data'!CF83,'Consolidated RIN data'!CF86,'Consolidated RIN data'!CF87)*CF22+('Consolidated RIN data'!CF86+'Consolidated RIN data'!CF87)/SUM('Consolidated RIN data'!CF80,'Consolidated RIN data'!CF83,'Consolidated RIN data'!CF86,'Consolidated RIN data'!CF87)*CF22</f>
        <v>237730.33921556239</v>
      </c>
      <c r="CG24" s="98">
        <f ca="1">((1-'Consolidated RIN data'!CG74/'Consolidated RIN data'!CG77)*'Consolidated RIN data'!CG83/('Consolidated RIN data'!CG80+'Consolidated RIN data'!CG83)+'Consolidated RIN data'!CG80/('Consolidated RIN data'!CG80+'Consolidated RIN data'!CG83))*('Consolidated RIN data'!CG80+'Consolidated RIN data'!CG83)/SUM('Consolidated RIN data'!CG80,'Consolidated RIN data'!CG83,'Consolidated RIN data'!CG86,'Consolidated RIN data'!CG87)*CG22+('Consolidated RIN data'!CG86+'Consolidated RIN data'!CG87)/SUM('Consolidated RIN data'!CG80,'Consolidated RIN data'!CG83,'Consolidated RIN data'!CG86,'Consolidated RIN data'!CG87)*CG22</f>
        <v>280803.83467667276</v>
      </c>
      <c r="CH24" s="98">
        <f ca="1">((1-'Consolidated RIN data'!CH74/'Consolidated RIN data'!CH77)*'Consolidated RIN data'!CH83/('Consolidated RIN data'!CH80+'Consolidated RIN data'!CH83)+'Consolidated RIN data'!CH80/('Consolidated RIN data'!CH80+'Consolidated RIN data'!CH83))*('Consolidated RIN data'!CH80+'Consolidated RIN data'!CH83)/SUM('Consolidated RIN data'!CH80,'Consolidated RIN data'!CH83,'Consolidated RIN data'!CH86,'Consolidated RIN data'!CH87)*CH22+('Consolidated RIN data'!CH86+'Consolidated RIN data'!CH87)/SUM('Consolidated RIN data'!CH80,'Consolidated RIN data'!CH83,'Consolidated RIN data'!CH86,'Consolidated RIN data'!CH87)*CH22</f>
        <v>284840.62349617865</v>
      </c>
      <c r="CI24" s="98">
        <f ca="1">((1-'Consolidated RIN data'!CI74/'Consolidated RIN data'!CI77)*'Consolidated RIN data'!CI83/('Consolidated RIN data'!CI80+'Consolidated RIN data'!CI83)+'Consolidated RIN data'!CI80/('Consolidated RIN data'!CI80+'Consolidated RIN data'!CI83))*('Consolidated RIN data'!CI80+'Consolidated RIN data'!CI83)/SUM('Consolidated RIN data'!CI80,'Consolidated RIN data'!CI83,'Consolidated RIN data'!CI86,'Consolidated RIN data'!CI87)*CI22+('Consolidated RIN data'!CI86+'Consolidated RIN data'!CI87)/SUM('Consolidated RIN data'!CI80,'Consolidated RIN data'!CI83,'Consolidated RIN data'!CI86,'Consolidated RIN data'!CI87)*CI22</f>
        <v>264054.30928854999</v>
      </c>
      <c r="CJ24" s="98">
        <f ca="1">((1-'Consolidated RIN data'!CJ74/'Consolidated RIN data'!CJ77)*'Consolidated RIN data'!CJ83/('Consolidated RIN data'!CJ80+'Consolidated RIN data'!CJ83)+'Consolidated RIN data'!CJ80/('Consolidated RIN data'!CJ80+'Consolidated RIN data'!CJ83))*('Consolidated RIN data'!CJ80+'Consolidated RIN data'!CJ83)/SUM('Consolidated RIN data'!CJ80,'Consolidated RIN data'!CJ83,'Consolidated RIN data'!CJ86,'Consolidated RIN data'!CJ87)*CJ22+('Consolidated RIN data'!CJ86+'Consolidated RIN data'!CJ87)/SUM('Consolidated RIN data'!CJ80,'Consolidated RIN data'!CJ83,'Consolidated RIN data'!CJ86,'Consolidated RIN data'!CJ87)*CJ22</f>
        <v>242073.34578652564</v>
      </c>
      <c r="CK24" s="98">
        <f ca="1">((1-'Consolidated RIN data'!CK74/'Consolidated RIN data'!CK77)*'Consolidated RIN data'!CK83/('Consolidated RIN data'!CK80+'Consolidated RIN data'!CK83)+'Consolidated RIN data'!CK80/('Consolidated RIN data'!CK80+'Consolidated RIN data'!CK83))*('Consolidated RIN data'!CK80+'Consolidated RIN data'!CK83)/SUM('Consolidated RIN data'!CK80,'Consolidated RIN data'!CK83,'Consolidated RIN data'!CK86,'Consolidated RIN data'!CK87)*CK22+('Consolidated RIN data'!CK86+'Consolidated RIN data'!CK87)/SUM('Consolidated RIN data'!CK80,'Consolidated RIN data'!CK83,'Consolidated RIN data'!CK86,'Consolidated RIN data'!CK87)*CK22</f>
        <v>271469.07756068092</v>
      </c>
      <c r="CL24" s="98">
        <f ca="1">((1-'Consolidated RIN data'!CL74/'Consolidated RIN data'!CL77)*'Consolidated RIN data'!CL83/('Consolidated RIN data'!CL80+'Consolidated RIN data'!CL83)+'Consolidated RIN data'!CL80/('Consolidated RIN data'!CL80+'Consolidated RIN data'!CL83))*('Consolidated RIN data'!CL80+'Consolidated RIN data'!CL83)/SUM('Consolidated RIN data'!CL80,'Consolidated RIN data'!CL83,'Consolidated RIN data'!CL86,'Consolidated RIN data'!CL87)*CL22+('Consolidated RIN data'!CL86+'Consolidated RIN data'!CL87)/SUM('Consolidated RIN data'!CL80,'Consolidated RIN data'!CL83,'Consolidated RIN data'!CL86,'Consolidated RIN data'!CL87)*CL22</f>
        <v>204388.38972400693</v>
      </c>
      <c r="CM24" s="98">
        <f ca="1">((1-'Consolidated RIN data'!CM74/'Consolidated RIN data'!CM77)*'Consolidated RIN data'!CM83/('Consolidated RIN data'!CM80+'Consolidated RIN data'!CM83)+'Consolidated RIN data'!CM80/('Consolidated RIN data'!CM80+'Consolidated RIN data'!CM83))*('Consolidated RIN data'!CM80+'Consolidated RIN data'!CM83)/SUM('Consolidated RIN data'!CM80,'Consolidated RIN data'!CM83,'Consolidated RIN data'!CM86,'Consolidated RIN data'!CM87)*CM22+('Consolidated RIN data'!CM86+'Consolidated RIN data'!CM87)/SUM('Consolidated RIN data'!CM80,'Consolidated RIN data'!CM83,'Consolidated RIN data'!CM86,'Consolidated RIN data'!CM87)*CM22</f>
        <v>221618.6023064357</v>
      </c>
      <c r="CN24" s="98">
        <f ca="1">((1-'Consolidated RIN data'!CN74/'Consolidated RIN data'!CN77)*'Consolidated RIN data'!CN83/('Consolidated RIN data'!CN80+'Consolidated RIN data'!CN83)+'Consolidated RIN data'!CN80/('Consolidated RIN data'!CN80+'Consolidated RIN data'!CN83))*('Consolidated RIN data'!CN80+'Consolidated RIN data'!CN83)/SUM('Consolidated RIN data'!CN80,'Consolidated RIN data'!CN83,'Consolidated RIN data'!CN86,'Consolidated RIN data'!CN87)*CN22+('Consolidated RIN data'!CN86+'Consolidated RIN data'!CN87)/SUM('Consolidated RIN data'!CN80,'Consolidated RIN data'!CN83,'Consolidated RIN data'!CN86,'Consolidated RIN data'!CN87)*CN22</f>
        <v>224505.11562757735</v>
      </c>
      <c r="CO24" s="98">
        <f ca="1">((1-'Consolidated RIN data'!CO74/'Consolidated RIN data'!CO77)*'Consolidated RIN data'!CO83/('Consolidated RIN data'!CO80+'Consolidated RIN data'!CO83)+'Consolidated RIN data'!CO80/('Consolidated RIN data'!CO80+'Consolidated RIN data'!CO83))*('Consolidated RIN data'!CO80+'Consolidated RIN data'!CO83)/SUM('Consolidated RIN data'!CO80,'Consolidated RIN data'!CO83,'Consolidated RIN data'!CO86,'Consolidated RIN data'!CO87)*CO22+('Consolidated RIN data'!CO86+'Consolidated RIN data'!CO87)/SUM('Consolidated RIN data'!CO80,'Consolidated RIN data'!CO83,'Consolidated RIN data'!CO86,'Consolidated RIN data'!CO87)*CO22</f>
        <v>222789.20325087418</v>
      </c>
      <c r="CP24" s="98">
        <f ca="1">((1-'Consolidated RIN data'!CP74/'Consolidated RIN data'!CP77)*'Consolidated RIN data'!CP83/('Consolidated RIN data'!CP80+'Consolidated RIN data'!CP83)+'Consolidated RIN data'!CP80/('Consolidated RIN data'!CP80+'Consolidated RIN data'!CP83))*('Consolidated RIN data'!CP80+'Consolidated RIN data'!CP83)/SUM('Consolidated RIN data'!CP80,'Consolidated RIN data'!CP83,'Consolidated RIN data'!CP86,'Consolidated RIN data'!CP87)*CP22+('Consolidated RIN data'!CP86+'Consolidated RIN data'!CP87)/SUM('Consolidated RIN data'!CP80,'Consolidated RIN data'!CP83,'Consolidated RIN data'!CP86,'Consolidated RIN data'!CP87)*CP22</f>
        <v>211823.39369357697</v>
      </c>
      <c r="CQ24" s="98">
        <f ca="1">((1-'Consolidated RIN data'!CQ74/'Consolidated RIN data'!CQ77)*'Consolidated RIN data'!CQ83/('Consolidated RIN data'!CQ80+'Consolidated RIN data'!CQ83)+'Consolidated RIN data'!CQ80/('Consolidated RIN data'!CQ80+'Consolidated RIN data'!CQ83))*('Consolidated RIN data'!CQ80+'Consolidated RIN data'!CQ83)/SUM('Consolidated RIN data'!CQ80,'Consolidated RIN data'!CQ83,'Consolidated RIN data'!CQ86,'Consolidated RIN data'!CQ87)*CQ22+('Consolidated RIN data'!CQ86+'Consolidated RIN data'!CQ87)/SUM('Consolidated RIN data'!CQ80,'Consolidated RIN data'!CQ83,'Consolidated RIN data'!CQ86,'Consolidated RIN data'!CQ87)*CQ22</f>
        <v>187557.30792231867</v>
      </c>
      <c r="CR24" s="98">
        <f ca="1">((1-'Consolidated RIN data'!CR74/'Consolidated RIN data'!CR77)*'Consolidated RIN data'!CR83/('Consolidated RIN data'!CR80+'Consolidated RIN data'!CR83)+'Consolidated RIN data'!CR80/('Consolidated RIN data'!CR80+'Consolidated RIN data'!CR83))*('Consolidated RIN data'!CR80+'Consolidated RIN data'!CR83)/SUM('Consolidated RIN data'!CR80,'Consolidated RIN data'!CR83,'Consolidated RIN data'!CR86,'Consolidated RIN data'!CR87)*CR22+('Consolidated RIN data'!CR86+'Consolidated RIN data'!CR87)/SUM('Consolidated RIN data'!CR80,'Consolidated RIN data'!CR83,'Consolidated RIN data'!CR86,'Consolidated RIN data'!CR87)*CR22</f>
        <v>181957.53736466676</v>
      </c>
      <c r="CS24" s="98">
        <f ca="1">((1-'Consolidated RIN data'!CS74/'Consolidated RIN data'!CS77)*'Consolidated RIN data'!CS83/('Consolidated RIN data'!CS80+'Consolidated RIN data'!CS83)+'Consolidated RIN data'!CS80/('Consolidated RIN data'!CS80+'Consolidated RIN data'!CS83))*('Consolidated RIN data'!CS80+'Consolidated RIN data'!CS83)/SUM('Consolidated RIN data'!CS80,'Consolidated RIN data'!CS83,'Consolidated RIN data'!CS86,'Consolidated RIN data'!CS87)*CS22+('Consolidated RIN data'!CS86+'Consolidated RIN data'!CS87)/SUM('Consolidated RIN data'!CS80,'Consolidated RIN data'!CS83,'Consolidated RIN data'!CS86,'Consolidated RIN data'!CS87)*CS22</f>
        <v>217162.09736837403</v>
      </c>
      <c r="CT24" s="98">
        <f ca="1">((1-'Consolidated RIN data'!CT74/'Consolidated RIN data'!CT77)*'Consolidated RIN data'!CT83/('Consolidated RIN data'!CT80+'Consolidated RIN data'!CT83)+'Consolidated RIN data'!CT80/('Consolidated RIN data'!CT80+'Consolidated RIN data'!CT83))*('Consolidated RIN data'!CT80+'Consolidated RIN data'!CT83)/SUM('Consolidated RIN data'!CT80,'Consolidated RIN data'!CT83,'Consolidated RIN data'!CT86,'Consolidated RIN data'!CT87)*CT22+('Consolidated RIN data'!CT86+'Consolidated RIN data'!CT87)/SUM('Consolidated RIN data'!CT80,'Consolidated RIN data'!CT83,'Consolidated RIN data'!CT86,'Consolidated RIN data'!CT87)*CT22</f>
        <v>304177.00552895572</v>
      </c>
      <c r="CU24" s="98">
        <f ca="1">((1-'Consolidated RIN data'!CU74/'Consolidated RIN data'!CU77)*'Consolidated RIN data'!CU83/('Consolidated RIN data'!CU80+'Consolidated RIN data'!CU83)+'Consolidated RIN data'!CU80/('Consolidated RIN data'!CU80+'Consolidated RIN data'!CU83))*('Consolidated RIN data'!CU80+'Consolidated RIN data'!CU83)/SUM('Consolidated RIN data'!CU80,'Consolidated RIN data'!CU83,'Consolidated RIN data'!CU86,'Consolidated RIN data'!CU87)*CU22+('Consolidated RIN data'!CU86+'Consolidated RIN data'!CU87)/SUM('Consolidated RIN data'!CU80,'Consolidated RIN data'!CU83,'Consolidated RIN data'!CU86,'Consolidated RIN data'!CU87)*CU22</f>
        <v>172820.40642243676</v>
      </c>
      <c r="CV24" s="98">
        <f ca="1">((1-'Consolidated RIN data'!CV74/'Consolidated RIN data'!CV77)*'Consolidated RIN data'!CV83/('Consolidated RIN data'!CV80+'Consolidated RIN data'!CV83)+'Consolidated RIN data'!CV80/('Consolidated RIN data'!CV80+'Consolidated RIN data'!CV83))*('Consolidated RIN data'!CV80+'Consolidated RIN data'!CV83)/SUM('Consolidated RIN data'!CV80,'Consolidated RIN data'!CV83,'Consolidated RIN data'!CV86,'Consolidated RIN data'!CV87)*CV22+('Consolidated RIN data'!CV86+'Consolidated RIN data'!CV87)/SUM('Consolidated RIN data'!CV80,'Consolidated RIN data'!CV83,'Consolidated RIN data'!CV86,'Consolidated RIN data'!CV87)*CV22</f>
        <v>177378.37846477097</v>
      </c>
      <c r="CW24" s="98">
        <f ca="1">((1-'Consolidated RIN data'!CW74/'Consolidated RIN data'!CW77)*'Consolidated RIN data'!CW83/('Consolidated RIN data'!CW80+'Consolidated RIN data'!CW83)+'Consolidated RIN data'!CW80/('Consolidated RIN data'!CW80+'Consolidated RIN data'!CW83))*('Consolidated RIN data'!CW80+'Consolidated RIN data'!CW83)/SUM('Consolidated RIN data'!CW80,'Consolidated RIN data'!CW83,'Consolidated RIN data'!CW86,'Consolidated RIN data'!CW87)*CW22+('Consolidated RIN data'!CW86+'Consolidated RIN data'!CW87)/SUM('Consolidated RIN data'!CW80,'Consolidated RIN data'!CW83,'Consolidated RIN data'!CW86,'Consolidated RIN data'!CW87)*CW22</f>
        <v>185187.95041663063</v>
      </c>
      <c r="CX24" s="98">
        <f ca="1">((1-'Consolidated RIN data'!CX74/'Consolidated RIN data'!CX77)*'Consolidated RIN data'!CX83/('Consolidated RIN data'!CX80+'Consolidated RIN data'!CX83)+'Consolidated RIN data'!CX80/('Consolidated RIN data'!CX80+'Consolidated RIN data'!CX83))*('Consolidated RIN data'!CX80+'Consolidated RIN data'!CX83)/SUM('Consolidated RIN data'!CX80,'Consolidated RIN data'!CX83,'Consolidated RIN data'!CX86,'Consolidated RIN data'!CX87)*CX22+('Consolidated RIN data'!CX86+'Consolidated RIN data'!CX87)/SUM('Consolidated RIN data'!CX80,'Consolidated RIN data'!CX83,'Consolidated RIN data'!CX86,'Consolidated RIN data'!CX87)*CX22</f>
        <v>205859.01941747818</v>
      </c>
      <c r="CY24" s="98">
        <f ca="1">((1-'Consolidated RIN data'!CY74/'Consolidated RIN data'!CY77)*'Consolidated RIN data'!CY83/('Consolidated RIN data'!CY80+'Consolidated RIN data'!CY83)+'Consolidated RIN data'!CY80/('Consolidated RIN data'!CY80+'Consolidated RIN data'!CY83))*('Consolidated RIN data'!CY80+'Consolidated RIN data'!CY83)/SUM('Consolidated RIN data'!CY80,'Consolidated RIN data'!CY83,'Consolidated RIN data'!CY86,'Consolidated RIN data'!CY87)*CY22+('Consolidated RIN data'!CY86+'Consolidated RIN data'!CY87)/SUM('Consolidated RIN data'!CY80,'Consolidated RIN data'!CY83,'Consolidated RIN data'!CY86,'Consolidated RIN data'!CY87)*CY22</f>
        <v>216573.60302463087</v>
      </c>
      <c r="CZ24" s="98">
        <f ca="1">((1-'Consolidated RIN data'!CZ74/'Consolidated RIN data'!CZ77)*'Consolidated RIN data'!CZ83/('Consolidated RIN data'!CZ80+'Consolidated RIN data'!CZ83)+'Consolidated RIN data'!CZ80/('Consolidated RIN data'!CZ80+'Consolidated RIN data'!CZ83))*('Consolidated RIN data'!CZ80+'Consolidated RIN data'!CZ83)/SUM('Consolidated RIN data'!CZ80,'Consolidated RIN data'!CZ83,'Consolidated RIN data'!CZ86,'Consolidated RIN data'!CZ87)*CZ22+('Consolidated RIN data'!CZ86+'Consolidated RIN data'!CZ87)/SUM('Consolidated RIN data'!CZ80,'Consolidated RIN data'!CZ83,'Consolidated RIN data'!CZ86,'Consolidated RIN data'!CZ87)*CZ22</f>
        <v>253813.58573455602</v>
      </c>
      <c r="DA24" s="98">
        <f ca="1">((1-'Consolidated RIN data'!DA74/'Consolidated RIN data'!DA77)*'Consolidated RIN data'!DA83/('Consolidated RIN data'!DA80+'Consolidated RIN data'!DA83)+'Consolidated RIN data'!DA80/('Consolidated RIN data'!DA80+'Consolidated RIN data'!DA83))*('Consolidated RIN data'!DA80+'Consolidated RIN data'!DA83)/SUM('Consolidated RIN data'!DA80,'Consolidated RIN data'!DA83,'Consolidated RIN data'!DA86,'Consolidated RIN data'!DA87)*DA22+('Consolidated RIN data'!DA86+'Consolidated RIN data'!DA87)/SUM('Consolidated RIN data'!DA80,'Consolidated RIN data'!DA83,'Consolidated RIN data'!DA86,'Consolidated RIN data'!DA87)*DA22</f>
        <v>273974.07261030108</v>
      </c>
      <c r="DB24" s="98">
        <f ca="1">((1-'Consolidated RIN data'!DB74/'Consolidated RIN data'!DB77)*'Consolidated RIN data'!DB83/('Consolidated RIN data'!DB80+'Consolidated RIN data'!DB83)+'Consolidated RIN data'!DB80/('Consolidated RIN data'!DB80+'Consolidated RIN data'!DB83))*('Consolidated RIN data'!DB80+'Consolidated RIN data'!DB83)/SUM('Consolidated RIN data'!DB80,'Consolidated RIN data'!DB83,'Consolidated RIN data'!DB86,'Consolidated RIN data'!DB87)*DB22+('Consolidated RIN data'!DB86+'Consolidated RIN data'!DB87)/SUM('Consolidated RIN data'!DB80,'Consolidated RIN data'!DB83,'Consolidated RIN data'!DB86,'Consolidated RIN data'!DB87)*DB22</f>
        <v>246833.21474098507</v>
      </c>
      <c r="DC24" s="98">
        <f ca="1">((1-'Consolidated RIN data'!DC74/'Consolidated RIN data'!DC77)*'Consolidated RIN data'!DC83/('Consolidated RIN data'!DC80+'Consolidated RIN data'!DC83)+'Consolidated RIN data'!DC80/('Consolidated RIN data'!DC80+'Consolidated RIN data'!DC83))*('Consolidated RIN data'!DC80+'Consolidated RIN data'!DC83)/SUM('Consolidated RIN data'!DC80,'Consolidated RIN data'!DC83,'Consolidated RIN data'!DC86,'Consolidated RIN data'!DC87)*DC22+('Consolidated RIN data'!DC86+'Consolidated RIN data'!DC87)/SUM('Consolidated RIN data'!DC80,'Consolidated RIN data'!DC83,'Consolidated RIN data'!DC86,'Consolidated RIN data'!DC87)*DC22</f>
        <v>239845.77985288255</v>
      </c>
      <c r="DD24" s="98">
        <f ca="1">((1-'Consolidated RIN data'!DD74/'Consolidated RIN data'!DD77)*'Consolidated RIN data'!DD83/('Consolidated RIN data'!DD80+'Consolidated RIN data'!DD83)+'Consolidated RIN data'!DD80/('Consolidated RIN data'!DD80+'Consolidated RIN data'!DD83))*('Consolidated RIN data'!DD80+'Consolidated RIN data'!DD83)/SUM('Consolidated RIN data'!DD80,'Consolidated RIN data'!DD83,'Consolidated RIN data'!DD86,'Consolidated RIN data'!DD87)*DD22+('Consolidated RIN data'!DD86+'Consolidated RIN data'!DD87)/SUM('Consolidated RIN data'!DD80,'Consolidated RIN data'!DD83,'Consolidated RIN data'!DD86,'Consolidated RIN data'!DD87)*DD22</f>
        <v>250308.21740807229</v>
      </c>
      <c r="DE24" s="98">
        <f ca="1">((1-'Consolidated RIN data'!DE74/'Consolidated RIN data'!DE77)*'Consolidated RIN data'!DE83/('Consolidated RIN data'!DE80+'Consolidated RIN data'!DE83)+'Consolidated RIN data'!DE80/('Consolidated RIN data'!DE80+'Consolidated RIN data'!DE83))*('Consolidated RIN data'!DE80+'Consolidated RIN data'!DE83)/SUM('Consolidated RIN data'!DE80,'Consolidated RIN data'!DE83,'Consolidated RIN data'!DE86,'Consolidated RIN data'!DE87)*DE22+('Consolidated RIN data'!DE86+'Consolidated RIN data'!DE87)/SUM('Consolidated RIN data'!DE80,'Consolidated RIN data'!DE83,'Consolidated RIN data'!DE86,'Consolidated RIN data'!DE87)*DE22</f>
        <v>247373.69398993981</v>
      </c>
      <c r="DF24" s="98">
        <f ca="1">((1-'Consolidated RIN data'!DF74/'Consolidated RIN data'!DF77)*'Consolidated RIN data'!DF83/('Consolidated RIN data'!DF80+'Consolidated RIN data'!DF83)+'Consolidated RIN data'!DF80/('Consolidated RIN data'!DF80+'Consolidated RIN data'!DF83))*('Consolidated RIN data'!DF80+'Consolidated RIN data'!DF83)/SUM('Consolidated RIN data'!DF80,'Consolidated RIN data'!DF83,'Consolidated RIN data'!DF86,'Consolidated RIN data'!DF87)*DF22+('Consolidated RIN data'!DF86+'Consolidated RIN data'!DF87)/SUM('Consolidated RIN data'!DF80,'Consolidated RIN data'!DF83,'Consolidated RIN data'!DF86,'Consolidated RIN data'!DF87)*DF22</f>
        <v>220336.79736984317</v>
      </c>
      <c r="DG24" s="98">
        <f ca="1">((1-'Consolidated RIN data'!DG74/'Consolidated RIN data'!DG77)*'Consolidated RIN data'!DG83/('Consolidated RIN data'!DG80+'Consolidated RIN data'!DG83)+'Consolidated RIN data'!DG80/('Consolidated RIN data'!DG80+'Consolidated RIN data'!DG83))*('Consolidated RIN data'!DG80+'Consolidated RIN data'!DG83)/SUM('Consolidated RIN data'!DG80,'Consolidated RIN data'!DG83,'Consolidated RIN data'!DG86,'Consolidated RIN data'!DG87)*DG22+('Consolidated RIN data'!DG86+'Consolidated RIN data'!DG87)/SUM('Consolidated RIN data'!DG80,'Consolidated RIN data'!DG83,'Consolidated RIN data'!DG86,'Consolidated RIN data'!DG87)*DG22</f>
        <v>213196.27596652127</v>
      </c>
      <c r="DH24" s="98">
        <f ca="1">((1-'Consolidated RIN data'!DH74/'Consolidated RIN data'!DH77)*'Consolidated RIN data'!DH83/('Consolidated RIN data'!DH80+'Consolidated RIN data'!DH83)+'Consolidated RIN data'!DH80/('Consolidated RIN data'!DH80+'Consolidated RIN data'!DH83))*('Consolidated RIN data'!DH80+'Consolidated RIN data'!DH83)/SUM('Consolidated RIN data'!DH80,'Consolidated RIN data'!DH83,'Consolidated RIN data'!DH86,'Consolidated RIN data'!DH87)*DH22+('Consolidated RIN data'!DH86+'Consolidated RIN data'!DH87)/SUM('Consolidated RIN data'!DH80,'Consolidated RIN data'!DH83,'Consolidated RIN data'!DH86,'Consolidated RIN data'!DH87)*DH22</f>
        <v>213246.72119297256</v>
      </c>
      <c r="DI24" s="98">
        <f ca="1">((1-'Consolidated RIN data'!DI74/'Consolidated RIN data'!DI77)*'Consolidated RIN data'!DI83/('Consolidated RIN data'!DI80+'Consolidated RIN data'!DI83)+'Consolidated RIN data'!DI80/('Consolidated RIN data'!DI80+'Consolidated RIN data'!DI83))*('Consolidated RIN data'!DI80+'Consolidated RIN data'!DI83)/SUM('Consolidated RIN data'!DI80,'Consolidated RIN data'!DI83,'Consolidated RIN data'!DI86,'Consolidated RIN data'!DI87)*DI22+('Consolidated RIN data'!DI86+'Consolidated RIN data'!DI87)/SUM('Consolidated RIN data'!DI80,'Consolidated RIN data'!DI83,'Consolidated RIN data'!DI86,'Consolidated RIN data'!DI87)*DI22</f>
        <v>201085.51319440911</v>
      </c>
      <c r="DJ24" s="98">
        <f ca="1">((1-'Consolidated RIN data'!DJ74/'Consolidated RIN data'!DJ77)*'Consolidated RIN data'!DJ83/('Consolidated RIN data'!DJ80+'Consolidated RIN data'!DJ83)+'Consolidated RIN data'!DJ80/('Consolidated RIN data'!DJ80+'Consolidated RIN data'!DJ83))*('Consolidated RIN data'!DJ80+'Consolidated RIN data'!DJ83)/SUM('Consolidated RIN data'!DJ80,'Consolidated RIN data'!DJ83,'Consolidated RIN data'!DJ86,'Consolidated RIN data'!DJ87)*DJ22+('Consolidated RIN data'!DJ86+'Consolidated RIN data'!DJ87)/SUM('Consolidated RIN data'!DJ80,'Consolidated RIN data'!DJ83,'Consolidated RIN data'!DJ86,'Consolidated RIN data'!DJ87)*DJ22</f>
        <v>191911.14613046931</v>
      </c>
      <c r="DK24" s="98">
        <f ca="1">((1-'Consolidated RIN data'!DK74/'Consolidated RIN data'!DK77)*'Consolidated RIN data'!DK83/('Consolidated RIN data'!DK80+'Consolidated RIN data'!DK83)+'Consolidated RIN data'!DK80/('Consolidated RIN data'!DK80+'Consolidated RIN data'!DK83))*('Consolidated RIN data'!DK80+'Consolidated RIN data'!DK83)/SUM('Consolidated RIN data'!DK80,'Consolidated RIN data'!DK83,'Consolidated RIN data'!DK86,'Consolidated RIN data'!DK87)*DK22+('Consolidated RIN data'!DK86+'Consolidated RIN data'!DK87)/SUM('Consolidated RIN data'!DK80,'Consolidated RIN data'!DK83,'Consolidated RIN data'!DK86,'Consolidated RIN data'!DK87)*DK22</f>
        <v>206468.56121193303</v>
      </c>
      <c r="DL24" s="98">
        <f ca="1">((1-'Consolidated RIN data'!DL74/'Consolidated RIN data'!DL77)*'Consolidated RIN data'!DL83/('Consolidated RIN data'!DL80+'Consolidated RIN data'!DL83)+'Consolidated RIN data'!DL80/('Consolidated RIN data'!DL80+'Consolidated RIN data'!DL83))*('Consolidated RIN data'!DL80+'Consolidated RIN data'!DL83)/SUM('Consolidated RIN data'!DL80,'Consolidated RIN data'!DL83,'Consolidated RIN data'!DL86,'Consolidated RIN data'!DL87)*DL22+('Consolidated RIN data'!DL86+'Consolidated RIN data'!DL87)/SUM('Consolidated RIN data'!DL80,'Consolidated RIN data'!DL83,'Consolidated RIN data'!DL86,'Consolidated RIN data'!DL87)*DL22</f>
        <v>240246.3622372323</v>
      </c>
      <c r="DM24" s="98">
        <f ca="1">((1-'Consolidated RIN data'!DM74/'Consolidated RIN data'!DM77)*'Consolidated RIN data'!DM83/('Consolidated RIN data'!DM80+'Consolidated RIN data'!DM83)+'Consolidated RIN data'!DM80/('Consolidated RIN data'!DM80+'Consolidated RIN data'!DM83))*('Consolidated RIN data'!DM80+'Consolidated RIN data'!DM83)/SUM('Consolidated RIN data'!DM80,'Consolidated RIN data'!DM83,'Consolidated RIN data'!DM86,'Consolidated RIN data'!DM87)*DM22+('Consolidated RIN data'!DM86+'Consolidated RIN data'!DM87)/SUM('Consolidated RIN data'!DM80,'Consolidated RIN data'!DM83,'Consolidated RIN data'!DM86,'Consolidated RIN data'!DM87)*DM22</f>
        <v>316542.66466592497</v>
      </c>
      <c r="DN24" s="98">
        <f ca="1">((1-'Consolidated RIN data'!DN74/'Consolidated RIN data'!DN77)*'Consolidated RIN data'!DN83/('Consolidated RIN data'!DN80+'Consolidated RIN data'!DN83)+'Consolidated RIN data'!DN80/('Consolidated RIN data'!DN80+'Consolidated RIN data'!DN83))*('Consolidated RIN data'!DN80+'Consolidated RIN data'!DN83)/SUM('Consolidated RIN data'!DN80,'Consolidated RIN data'!DN83,'Consolidated RIN data'!DN86,'Consolidated RIN data'!DN87)*DN22+('Consolidated RIN data'!DN86+'Consolidated RIN data'!DN87)/SUM('Consolidated RIN data'!DN80,'Consolidated RIN data'!DN83,'Consolidated RIN data'!DN86,'Consolidated RIN data'!DN87)*DN22</f>
        <v>145303.58947917452</v>
      </c>
      <c r="DO24" s="98">
        <f ca="1">((1-'Consolidated RIN data'!DO74/'Consolidated RIN data'!DO77)*'Consolidated RIN data'!DO83/('Consolidated RIN data'!DO80+'Consolidated RIN data'!DO83)+'Consolidated RIN data'!DO80/('Consolidated RIN data'!DO80+'Consolidated RIN data'!DO83))*('Consolidated RIN data'!DO80+'Consolidated RIN data'!DO83)/SUM('Consolidated RIN data'!DO80,'Consolidated RIN data'!DO83,'Consolidated RIN data'!DO86,'Consolidated RIN data'!DO87)*DO22+('Consolidated RIN data'!DO86+'Consolidated RIN data'!DO87)/SUM('Consolidated RIN data'!DO80,'Consolidated RIN data'!DO83,'Consolidated RIN data'!DO86,'Consolidated RIN data'!DO87)*DO22</f>
        <v>154988.4128718531</v>
      </c>
      <c r="DP24" s="98">
        <f ca="1">((1-'Consolidated RIN data'!DP74/'Consolidated RIN data'!DP77)*'Consolidated RIN data'!DP83/('Consolidated RIN data'!DP80+'Consolidated RIN data'!DP83)+'Consolidated RIN data'!DP80/('Consolidated RIN data'!DP80+'Consolidated RIN data'!DP83))*('Consolidated RIN data'!DP80+'Consolidated RIN data'!DP83)/SUM('Consolidated RIN data'!DP80,'Consolidated RIN data'!DP83,'Consolidated RIN data'!DP86,'Consolidated RIN data'!DP87)*DP22+('Consolidated RIN data'!DP86+'Consolidated RIN data'!DP87)/SUM('Consolidated RIN data'!DP80,'Consolidated RIN data'!DP83,'Consolidated RIN data'!DP86,'Consolidated RIN data'!DP87)*DP22</f>
        <v>184594.67656049578</v>
      </c>
      <c r="DQ24" s="98">
        <f ca="1">((1-'Consolidated RIN data'!DQ74/'Consolidated RIN data'!DQ77)*'Consolidated RIN data'!DQ83/('Consolidated RIN data'!DQ80+'Consolidated RIN data'!DQ83)+'Consolidated RIN data'!DQ80/('Consolidated RIN data'!DQ80+'Consolidated RIN data'!DQ83))*('Consolidated RIN data'!DQ80+'Consolidated RIN data'!DQ83)/SUM('Consolidated RIN data'!DQ80,'Consolidated RIN data'!DQ83,'Consolidated RIN data'!DQ86,'Consolidated RIN data'!DQ87)*DQ22+('Consolidated RIN data'!DQ86+'Consolidated RIN data'!DQ87)/SUM('Consolidated RIN data'!DQ80,'Consolidated RIN data'!DQ83,'Consolidated RIN data'!DQ86,'Consolidated RIN data'!DQ87)*DQ22</f>
        <v>220513.47898205917</v>
      </c>
      <c r="DR24" s="98">
        <f ca="1">((1-'Consolidated RIN data'!DR74/'Consolidated RIN data'!DR77)*'Consolidated RIN data'!DR83/('Consolidated RIN data'!DR80+'Consolidated RIN data'!DR83)+'Consolidated RIN data'!DR80/('Consolidated RIN data'!DR80+'Consolidated RIN data'!DR83))*('Consolidated RIN data'!DR80+'Consolidated RIN data'!DR83)/SUM('Consolidated RIN data'!DR80,'Consolidated RIN data'!DR83,'Consolidated RIN data'!DR86,'Consolidated RIN data'!DR87)*DR22+('Consolidated RIN data'!DR86+'Consolidated RIN data'!DR87)/SUM('Consolidated RIN data'!DR80,'Consolidated RIN data'!DR83,'Consolidated RIN data'!DR86,'Consolidated RIN data'!DR87)*DR22</f>
        <v>250210.23193692727</v>
      </c>
      <c r="DS24" s="98">
        <f ca="1">((1-'Consolidated RIN data'!DS74/'Consolidated RIN data'!DS77)*'Consolidated RIN data'!DS83/('Consolidated RIN data'!DS80+'Consolidated RIN data'!DS83)+'Consolidated RIN data'!DS80/('Consolidated RIN data'!DS80+'Consolidated RIN data'!DS83))*('Consolidated RIN data'!DS80+'Consolidated RIN data'!DS83)/SUM('Consolidated RIN data'!DS80,'Consolidated RIN data'!DS83,'Consolidated RIN data'!DS86,'Consolidated RIN data'!DS87)*DS22+('Consolidated RIN data'!DS86+'Consolidated RIN data'!DS87)/SUM('Consolidated RIN data'!DS80,'Consolidated RIN data'!DS83,'Consolidated RIN data'!DS86,'Consolidated RIN data'!DS87)*DS22</f>
        <v>292323.16643202561</v>
      </c>
      <c r="DT24" s="98">
        <f ca="1">((1-'Consolidated RIN data'!DT74/'Consolidated RIN data'!DT77)*'Consolidated RIN data'!DT83/('Consolidated RIN data'!DT80+'Consolidated RIN data'!DT83)+'Consolidated RIN data'!DT80/('Consolidated RIN data'!DT80+'Consolidated RIN data'!DT83))*('Consolidated RIN data'!DT80+'Consolidated RIN data'!DT83)/SUM('Consolidated RIN data'!DT80,'Consolidated RIN data'!DT83,'Consolidated RIN data'!DT86,'Consolidated RIN data'!DT87)*DT22+('Consolidated RIN data'!DT86+'Consolidated RIN data'!DT87)/SUM('Consolidated RIN data'!DT80,'Consolidated RIN data'!DT83,'Consolidated RIN data'!DT86,'Consolidated RIN data'!DT87)*DT22</f>
        <v>260751.80647517924</v>
      </c>
      <c r="DU24" s="98">
        <f ca="1">((1-'Consolidated RIN data'!DU74/'Consolidated RIN data'!DU77)*'Consolidated RIN data'!DU83/('Consolidated RIN data'!DU80+'Consolidated RIN data'!DU83)+'Consolidated RIN data'!DU80/('Consolidated RIN data'!DU80+'Consolidated RIN data'!DU83))*('Consolidated RIN data'!DU80+'Consolidated RIN data'!DU83)/SUM('Consolidated RIN data'!DU80,'Consolidated RIN data'!DU83,'Consolidated RIN data'!DU86,'Consolidated RIN data'!DU87)*DU22+('Consolidated RIN data'!DU86+'Consolidated RIN data'!DU87)/SUM('Consolidated RIN data'!DU80,'Consolidated RIN data'!DU83,'Consolidated RIN data'!DU86,'Consolidated RIN data'!DU87)*DU22</f>
        <v>257049.35092771164</v>
      </c>
      <c r="DV24" s="98">
        <f ca="1">((1-'Consolidated RIN data'!DV74/'Consolidated RIN data'!DV77)*'Consolidated RIN data'!DV83/('Consolidated RIN data'!DV80+'Consolidated RIN data'!DV83)+'Consolidated RIN data'!DV80/('Consolidated RIN data'!DV80+'Consolidated RIN data'!DV83))*('Consolidated RIN data'!DV80+'Consolidated RIN data'!DV83)/SUM('Consolidated RIN data'!DV80,'Consolidated RIN data'!DV83,'Consolidated RIN data'!DV86,'Consolidated RIN data'!DV87)*DV22+('Consolidated RIN data'!DV86+'Consolidated RIN data'!DV87)/SUM('Consolidated RIN data'!DV80,'Consolidated RIN data'!DV83,'Consolidated RIN data'!DV86,'Consolidated RIN data'!DV87)*DV22</f>
        <v>322788.65793891653</v>
      </c>
      <c r="DW24" s="98">
        <f ca="1">((1-'Consolidated RIN data'!DW74/'Consolidated RIN data'!DW77)*'Consolidated RIN data'!DW83/('Consolidated RIN data'!DW80+'Consolidated RIN data'!DW83)+'Consolidated RIN data'!DW80/('Consolidated RIN data'!DW80+'Consolidated RIN data'!DW83))*('Consolidated RIN data'!DW80+'Consolidated RIN data'!DW83)/SUM('Consolidated RIN data'!DW80,'Consolidated RIN data'!DW83,'Consolidated RIN data'!DW86,'Consolidated RIN data'!DW87)*DW22+('Consolidated RIN data'!DW86+'Consolidated RIN data'!DW87)/SUM('Consolidated RIN data'!DW80,'Consolidated RIN data'!DW83,'Consolidated RIN data'!DW86,'Consolidated RIN data'!DW87)*DW22</f>
        <v>213896.5429757082</v>
      </c>
      <c r="DX24" s="98">
        <f ca="1">((1-'Consolidated RIN data'!DX74/'Consolidated RIN data'!DX77)*'Consolidated RIN data'!DX83/('Consolidated RIN data'!DX80+'Consolidated RIN data'!DX83)+'Consolidated RIN data'!DX80/('Consolidated RIN data'!DX80+'Consolidated RIN data'!DX83))*('Consolidated RIN data'!DX80+'Consolidated RIN data'!DX83)/SUM('Consolidated RIN data'!DX80,'Consolidated RIN data'!DX83,'Consolidated RIN data'!DX86,'Consolidated RIN data'!DX87)*DX22+('Consolidated RIN data'!DX86+'Consolidated RIN data'!DX87)/SUM('Consolidated RIN data'!DX80,'Consolidated RIN data'!DX83,'Consolidated RIN data'!DX86,'Consolidated RIN data'!DX87)*DX22</f>
        <v>201782.06205393653</v>
      </c>
      <c r="DY24" s="98">
        <f ca="1">((1-'Consolidated RIN data'!DY74/'Consolidated RIN data'!DY77)*'Consolidated RIN data'!DY83/('Consolidated RIN data'!DY80+'Consolidated RIN data'!DY83)+'Consolidated RIN data'!DY80/('Consolidated RIN data'!DY80+'Consolidated RIN data'!DY83))*('Consolidated RIN data'!DY80+'Consolidated RIN data'!DY83)/SUM('Consolidated RIN data'!DY80,'Consolidated RIN data'!DY83,'Consolidated RIN data'!DY86,'Consolidated RIN data'!DY87)*DY22+('Consolidated RIN data'!DY86+'Consolidated RIN data'!DY87)/SUM('Consolidated RIN data'!DY80,'Consolidated RIN data'!DY83,'Consolidated RIN data'!DY86,'Consolidated RIN data'!DY87)*DY22</f>
        <v>214892.71164809904</v>
      </c>
      <c r="DZ24" s="98">
        <f ca="1">((1-'Consolidated RIN data'!DZ74/'Consolidated RIN data'!DZ77)*'Consolidated RIN data'!DZ83/('Consolidated RIN data'!DZ80+'Consolidated RIN data'!DZ83)+'Consolidated RIN data'!DZ80/('Consolidated RIN data'!DZ80+'Consolidated RIN data'!DZ83))*('Consolidated RIN data'!DZ80+'Consolidated RIN data'!DZ83)/SUM('Consolidated RIN data'!DZ80,'Consolidated RIN data'!DZ83,'Consolidated RIN data'!DZ86,'Consolidated RIN data'!DZ87)*DZ22+('Consolidated RIN data'!DZ86+'Consolidated RIN data'!DZ87)/SUM('Consolidated RIN data'!DZ80,'Consolidated RIN data'!DZ83,'Consolidated RIN data'!DZ86,'Consolidated RIN data'!DZ87)*DZ22</f>
        <v>202688.39106330456</v>
      </c>
      <c r="EA24" s="98">
        <f ca="1">((1-'Consolidated RIN data'!EA74/'Consolidated RIN data'!EA77)*'Consolidated RIN data'!EA83/('Consolidated RIN data'!EA80+'Consolidated RIN data'!EA83)+'Consolidated RIN data'!EA80/('Consolidated RIN data'!EA80+'Consolidated RIN data'!EA83))*('Consolidated RIN data'!EA80+'Consolidated RIN data'!EA83)/SUM('Consolidated RIN data'!EA80,'Consolidated RIN data'!EA83,'Consolidated RIN data'!EA86,'Consolidated RIN data'!EA87)*EA22+('Consolidated RIN data'!EA86+'Consolidated RIN data'!EA87)/SUM('Consolidated RIN data'!EA80,'Consolidated RIN data'!EA83,'Consolidated RIN data'!EA86,'Consolidated RIN data'!EA87)*EA22</f>
        <v>207153.94898416108</v>
      </c>
      <c r="EB24" s="98">
        <f ca="1">((1-'Consolidated RIN data'!EB74/'Consolidated RIN data'!EB77)*'Consolidated RIN data'!EB83/('Consolidated RIN data'!EB80+'Consolidated RIN data'!EB83)+'Consolidated RIN data'!EB80/('Consolidated RIN data'!EB80+'Consolidated RIN data'!EB83))*('Consolidated RIN data'!EB80+'Consolidated RIN data'!EB83)/SUM('Consolidated RIN data'!EB80,'Consolidated RIN data'!EB83,'Consolidated RIN data'!EB86,'Consolidated RIN data'!EB87)*EB22+('Consolidated RIN data'!EB86+'Consolidated RIN data'!EB87)/SUM('Consolidated RIN data'!EB80,'Consolidated RIN data'!EB83,'Consolidated RIN data'!EB86,'Consolidated RIN data'!EB87)*EB22</f>
        <v>162404.96730443844</v>
      </c>
      <c r="EC24" s="98">
        <f ca="1">((1-'Consolidated RIN data'!EC74/'Consolidated RIN data'!EC77)*'Consolidated RIN data'!EC83/('Consolidated RIN data'!EC80+'Consolidated RIN data'!EC83)+'Consolidated RIN data'!EC80/('Consolidated RIN data'!EC80+'Consolidated RIN data'!EC83))*('Consolidated RIN data'!EC80+'Consolidated RIN data'!EC83)/SUM('Consolidated RIN data'!EC80,'Consolidated RIN data'!EC83,'Consolidated RIN data'!EC86,'Consolidated RIN data'!EC87)*EC22+('Consolidated RIN data'!EC86+'Consolidated RIN data'!EC87)/SUM('Consolidated RIN data'!EC80,'Consolidated RIN data'!EC83,'Consolidated RIN data'!EC86,'Consolidated RIN data'!EC87)*EC22</f>
        <v>164877.4155439419</v>
      </c>
      <c r="ED24" s="98">
        <f ca="1">((1-'Consolidated RIN data'!ED74/'Consolidated RIN data'!ED77)*'Consolidated RIN data'!ED83/('Consolidated RIN data'!ED80+'Consolidated RIN data'!ED83)+'Consolidated RIN data'!ED80/('Consolidated RIN data'!ED80+'Consolidated RIN data'!ED83))*('Consolidated RIN data'!ED80+'Consolidated RIN data'!ED83)/SUM('Consolidated RIN data'!ED80,'Consolidated RIN data'!ED83,'Consolidated RIN data'!ED86,'Consolidated RIN data'!ED87)*ED22+('Consolidated RIN data'!ED86+'Consolidated RIN data'!ED87)/SUM('Consolidated RIN data'!ED80,'Consolidated RIN data'!ED83,'Consolidated RIN data'!ED86,'Consolidated RIN data'!ED87)*ED22</f>
        <v>184442.58772631153</v>
      </c>
      <c r="EE24" s="98">
        <f ca="1">((1-'Consolidated RIN data'!EE74/'Consolidated RIN data'!EE77)*'Consolidated RIN data'!EE83/('Consolidated RIN data'!EE80+'Consolidated RIN data'!EE83)+'Consolidated RIN data'!EE80/('Consolidated RIN data'!EE80+'Consolidated RIN data'!EE83))*('Consolidated RIN data'!EE80+'Consolidated RIN data'!EE83)/SUM('Consolidated RIN data'!EE80,'Consolidated RIN data'!EE83,'Consolidated RIN data'!EE86,'Consolidated RIN data'!EE87)*EE22+('Consolidated RIN data'!EE86+'Consolidated RIN data'!EE87)/SUM('Consolidated RIN data'!EE80,'Consolidated RIN data'!EE83,'Consolidated RIN data'!EE86,'Consolidated RIN data'!EE87)*EE22</f>
        <v>217450.29246082943</v>
      </c>
      <c r="EF24" s="98">
        <f ca="1">((1-'Consolidated RIN data'!EF74/'Consolidated RIN data'!EF77)*'Consolidated RIN data'!EF83/('Consolidated RIN data'!EF80+'Consolidated RIN data'!EF83)+'Consolidated RIN data'!EF80/('Consolidated RIN data'!EF80+'Consolidated RIN data'!EF83))*('Consolidated RIN data'!EF80+'Consolidated RIN data'!EF83)/SUM('Consolidated RIN data'!EF80,'Consolidated RIN data'!EF83,'Consolidated RIN data'!EF86,'Consolidated RIN data'!EF87)*EF22+('Consolidated RIN data'!EF86+'Consolidated RIN data'!EF87)/SUM('Consolidated RIN data'!EF80,'Consolidated RIN data'!EF83,'Consolidated RIN data'!EF86,'Consolidated RIN data'!EF87)*EF22</f>
        <v>265039.92451753357</v>
      </c>
      <c r="EG24" s="98">
        <f ca="1">((1-'Consolidated RIN data'!EG74/'Consolidated RIN data'!EG77)*'Consolidated RIN data'!EG83/('Consolidated RIN data'!EG80+'Consolidated RIN data'!EG83)+'Consolidated RIN data'!EG80/('Consolidated RIN data'!EG80+'Consolidated RIN data'!EG83))*('Consolidated RIN data'!EG80+'Consolidated RIN data'!EG83)/SUM('Consolidated RIN data'!EG80,'Consolidated RIN data'!EG83,'Consolidated RIN data'!EG86,'Consolidated RIN data'!EG87)*EG22+('Consolidated RIN data'!EG86+'Consolidated RIN data'!EG87)/SUM('Consolidated RIN data'!EG80,'Consolidated RIN data'!EG83,'Consolidated RIN data'!EG86,'Consolidated RIN data'!EG87)*EG22</f>
        <v>16219.126461014166</v>
      </c>
      <c r="EH24" s="98">
        <f ca="1">((1-'Consolidated RIN data'!EH74/'Consolidated RIN data'!EH77)*'Consolidated RIN data'!EH83/('Consolidated RIN data'!EH80+'Consolidated RIN data'!EH83)+'Consolidated RIN data'!EH80/('Consolidated RIN data'!EH80+'Consolidated RIN data'!EH83))*('Consolidated RIN data'!EH80+'Consolidated RIN data'!EH83)/SUM('Consolidated RIN data'!EH80,'Consolidated RIN data'!EH83,'Consolidated RIN data'!EH86,'Consolidated RIN data'!EH87)*EH22+('Consolidated RIN data'!EH86+'Consolidated RIN data'!EH87)/SUM('Consolidated RIN data'!EH80,'Consolidated RIN data'!EH83,'Consolidated RIN data'!EH86,'Consolidated RIN data'!EH87)*EH22</f>
        <v>18730.844223390814</v>
      </c>
      <c r="EI24" s="98">
        <f ca="1">((1-'Consolidated RIN data'!EI74/'Consolidated RIN data'!EI77)*'Consolidated RIN data'!EI83/('Consolidated RIN data'!EI80+'Consolidated RIN data'!EI83)+'Consolidated RIN data'!EI80/('Consolidated RIN data'!EI80+'Consolidated RIN data'!EI83))*('Consolidated RIN data'!EI80+'Consolidated RIN data'!EI83)/SUM('Consolidated RIN data'!EI80,'Consolidated RIN data'!EI83,'Consolidated RIN data'!EI86,'Consolidated RIN data'!EI87)*EI22+('Consolidated RIN data'!EI86+'Consolidated RIN data'!EI87)/SUM('Consolidated RIN data'!EI80,'Consolidated RIN data'!EI83,'Consolidated RIN data'!EI86,'Consolidated RIN data'!EI87)*EI22</f>
        <v>20809.729413110188</v>
      </c>
      <c r="EJ24" s="98">
        <f ca="1">((1-'Consolidated RIN data'!EJ74/'Consolidated RIN data'!EJ77)*'Consolidated RIN data'!EJ83/('Consolidated RIN data'!EJ80+'Consolidated RIN data'!EJ83)+'Consolidated RIN data'!EJ80/('Consolidated RIN data'!EJ80+'Consolidated RIN data'!EJ83))*('Consolidated RIN data'!EJ80+'Consolidated RIN data'!EJ83)/SUM('Consolidated RIN data'!EJ80,'Consolidated RIN data'!EJ83,'Consolidated RIN data'!EJ86,'Consolidated RIN data'!EJ87)*EJ22+('Consolidated RIN data'!EJ86+'Consolidated RIN data'!EJ87)/SUM('Consolidated RIN data'!EJ80,'Consolidated RIN data'!EJ83,'Consolidated RIN data'!EJ86,'Consolidated RIN data'!EJ87)*EJ22</f>
        <v>21379.442069679957</v>
      </c>
      <c r="EK24" s="98">
        <f ca="1">((1-'Consolidated RIN data'!EK74/'Consolidated RIN data'!EK77)*'Consolidated RIN data'!EK83/('Consolidated RIN data'!EK80+'Consolidated RIN data'!EK83)+'Consolidated RIN data'!EK80/('Consolidated RIN data'!EK80+'Consolidated RIN data'!EK83))*('Consolidated RIN data'!EK80+'Consolidated RIN data'!EK83)/SUM('Consolidated RIN data'!EK80,'Consolidated RIN data'!EK83,'Consolidated RIN data'!EK86,'Consolidated RIN data'!EK87)*EK22+('Consolidated RIN data'!EK86+'Consolidated RIN data'!EK87)/SUM('Consolidated RIN data'!EK80,'Consolidated RIN data'!EK83,'Consolidated RIN data'!EK86,'Consolidated RIN data'!EK87)*EK22</f>
        <v>24182.36606179666</v>
      </c>
      <c r="EL24" s="98">
        <f ca="1">((1-'Consolidated RIN data'!EL74/'Consolidated RIN data'!EL77)*'Consolidated RIN data'!EL83/('Consolidated RIN data'!EL80+'Consolidated RIN data'!EL83)+'Consolidated RIN data'!EL80/('Consolidated RIN data'!EL80+'Consolidated RIN data'!EL83))*('Consolidated RIN data'!EL80+'Consolidated RIN data'!EL83)/SUM('Consolidated RIN data'!EL80,'Consolidated RIN data'!EL83,'Consolidated RIN data'!EL86,'Consolidated RIN data'!EL87)*EL22+('Consolidated RIN data'!EL86+'Consolidated RIN data'!EL87)/SUM('Consolidated RIN data'!EL80,'Consolidated RIN data'!EL83,'Consolidated RIN data'!EL86,'Consolidated RIN data'!EL87)*EL22</f>
        <v>27261.350238301311</v>
      </c>
      <c r="EM24" s="98">
        <f ca="1">((1-'Consolidated RIN data'!EM74/'Consolidated RIN data'!EM77)*'Consolidated RIN data'!EM83/('Consolidated RIN data'!EM80+'Consolidated RIN data'!EM83)+'Consolidated RIN data'!EM80/('Consolidated RIN data'!EM80+'Consolidated RIN data'!EM83))*('Consolidated RIN data'!EM80+'Consolidated RIN data'!EM83)/SUM('Consolidated RIN data'!EM80,'Consolidated RIN data'!EM83,'Consolidated RIN data'!EM86,'Consolidated RIN data'!EM87)*EM22+('Consolidated RIN data'!EM86+'Consolidated RIN data'!EM87)/SUM('Consolidated RIN data'!EM80,'Consolidated RIN data'!EM83,'Consolidated RIN data'!EM86,'Consolidated RIN data'!EM87)*EM22</f>
        <v>32484.662289268665</v>
      </c>
      <c r="EN24" s="98">
        <f ca="1">((1-'Consolidated RIN data'!EN74/'Consolidated RIN data'!EN77)*'Consolidated RIN data'!EN83/('Consolidated RIN data'!EN80+'Consolidated RIN data'!EN83)+'Consolidated RIN data'!EN80/('Consolidated RIN data'!EN80+'Consolidated RIN data'!EN83))*('Consolidated RIN data'!EN80+'Consolidated RIN data'!EN83)/SUM('Consolidated RIN data'!EN80,'Consolidated RIN data'!EN83,'Consolidated RIN data'!EN86,'Consolidated RIN data'!EN87)*EN22+('Consolidated RIN data'!EN86+'Consolidated RIN data'!EN87)/SUM('Consolidated RIN data'!EN80,'Consolidated RIN data'!EN83,'Consolidated RIN data'!EN86,'Consolidated RIN data'!EN87)*EN22</f>
        <v>36221.80419627465</v>
      </c>
      <c r="EO24" s="98">
        <f ca="1">((1-'Consolidated RIN data'!EO74/'Consolidated RIN data'!EO77)*'Consolidated RIN data'!EO83/('Consolidated RIN data'!EO80+'Consolidated RIN data'!EO83)+'Consolidated RIN data'!EO80/('Consolidated RIN data'!EO80+'Consolidated RIN data'!EO83))*('Consolidated RIN data'!EO80+'Consolidated RIN data'!EO83)/SUM('Consolidated RIN data'!EO80,'Consolidated RIN data'!EO83,'Consolidated RIN data'!EO86,'Consolidated RIN data'!EO87)*EO22+('Consolidated RIN data'!EO86+'Consolidated RIN data'!EO87)/SUM('Consolidated RIN data'!EO80,'Consolidated RIN data'!EO83,'Consolidated RIN data'!EO86,'Consolidated RIN data'!EO87)*EO22</f>
        <v>39584.984455469283</v>
      </c>
      <c r="EP24" s="98">
        <f ca="1">((1-'Consolidated RIN data'!EP74/'Consolidated RIN data'!EP77)*'Consolidated RIN data'!EP83/('Consolidated RIN data'!EP80+'Consolidated RIN data'!EP83)+'Consolidated RIN data'!EP80/('Consolidated RIN data'!EP80+'Consolidated RIN data'!EP83))*('Consolidated RIN data'!EP80+'Consolidated RIN data'!EP83)/SUM('Consolidated RIN data'!EP80,'Consolidated RIN data'!EP83,'Consolidated RIN data'!EP86,'Consolidated RIN data'!EP87)*EP22+('Consolidated RIN data'!EP86+'Consolidated RIN data'!EP87)/SUM('Consolidated RIN data'!EP80,'Consolidated RIN data'!EP83,'Consolidated RIN data'!EP86,'Consolidated RIN data'!EP87)*EP22</f>
        <v>40065.511141352785</v>
      </c>
      <c r="EQ24" s="98">
        <f ca="1">((1-'Consolidated RIN data'!EQ74/'Consolidated RIN data'!EQ77)*'Consolidated RIN data'!EQ83/('Consolidated RIN data'!EQ80+'Consolidated RIN data'!EQ83)+'Consolidated RIN data'!EQ80/('Consolidated RIN data'!EQ80+'Consolidated RIN data'!EQ83))*('Consolidated RIN data'!EQ80+'Consolidated RIN data'!EQ83)/SUM('Consolidated RIN data'!EQ80,'Consolidated RIN data'!EQ83,'Consolidated RIN data'!EQ86,'Consolidated RIN data'!EQ87)*EQ22+('Consolidated RIN data'!EQ86+'Consolidated RIN data'!EQ87)/SUM('Consolidated RIN data'!EQ80,'Consolidated RIN data'!EQ83,'Consolidated RIN data'!EQ86,'Consolidated RIN data'!EQ87)*EQ22</f>
        <v>49115.656366346695</v>
      </c>
      <c r="ER24" s="98">
        <f ca="1">((1-'Consolidated RIN data'!ER74/'Consolidated RIN data'!ER77)*'Consolidated RIN data'!ER83/('Consolidated RIN data'!ER80+'Consolidated RIN data'!ER83)+'Consolidated RIN data'!ER80/('Consolidated RIN data'!ER80+'Consolidated RIN data'!ER83))*('Consolidated RIN data'!ER80+'Consolidated RIN data'!ER83)/SUM('Consolidated RIN data'!ER80,'Consolidated RIN data'!ER83,'Consolidated RIN data'!ER86,'Consolidated RIN data'!ER87)*ER22+('Consolidated RIN data'!ER86+'Consolidated RIN data'!ER87)/SUM('Consolidated RIN data'!ER80,'Consolidated RIN data'!ER83,'Consolidated RIN data'!ER86,'Consolidated RIN data'!ER87)*ER22</f>
        <v>38560.327994178006</v>
      </c>
      <c r="ES24" s="98">
        <f ca="1">((1-'Consolidated RIN data'!ES74/'Consolidated RIN data'!ES77)*'Consolidated RIN data'!ES83/('Consolidated RIN data'!ES80+'Consolidated RIN data'!ES83)+'Consolidated RIN data'!ES80/('Consolidated RIN data'!ES80+'Consolidated RIN data'!ES83))*('Consolidated RIN data'!ES80+'Consolidated RIN data'!ES83)/SUM('Consolidated RIN data'!ES80,'Consolidated RIN data'!ES83,'Consolidated RIN data'!ES86,'Consolidated RIN data'!ES87)*ES22+('Consolidated RIN data'!ES86+'Consolidated RIN data'!ES87)/SUM('Consolidated RIN data'!ES80,'Consolidated RIN data'!ES83,'Consolidated RIN data'!ES86,'Consolidated RIN data'!ES87)*ES22</f>
        <v>42929.193496317232</v>
      </c>
      <c r="ET24" s="98">
        <f ca="1">((1-'Consolidated RIN data'!ET74/'Consolidated RIN data'!ET77)*'Consolidated RIN data'!ET83/('Consolidated RIN data'!ET80+'Consolidated RIN data'!ET83)+'Consolidated RIN data'!ET80/('Consolidated RIN data'!ET80+'Consolidated RIN data'!ET83))*('Consolidated RIN data'!ET80+'Consolidated RIN data'!ET83)/SUM('Consolidated RIN data'!ET80,'Consolidated RIN data'!ET83,'Consolidated RIN data'!ET86,'Consolidated RIN data'!ET87)*ET22+('Consolidated RIN data'!ET86+'Consolidated RIN data'!ET87)/SUM('Consolidated RIN data'!ET80,'Consolidated RIN data'!ET83,'Consolidated RIN data'!ET86,'Consolidated RIN data'!ET87)*ET22</f>
        <v>46453.033749009439</v>
      </c>
      <c r="EU24" s="98">
        <f ca="1">((1-'Consolidated RIN data'!EU74/'Consolidated RIN data'!EU77)*'Consolidated RIN data'!EU83/('Consolidated RIN data'!EU80+'Consolidated RIN data'!EU83)+'Consolidated RIN data'!EU80/('Consolidated RIN data'!EU80+'Consolidated RIN data'!EU83))*('Consolidated RIN data'!EU80+'Consolidated RIN data'!EU83)/SUM('Consolidated RIN data'!EU80,'Consolidated RIN data'!EU83,'Consolidated RIN data'!EU86,'Consolidated RIN data'!EU87)*EU22+('Consolidated RIN data'!EU86+'Consolidated RIN data'!EU87)/SUM('Consolidated RIN data'!EU80,'Consolidated RIN data'!EU83,'Consolidated RIN data'!EU86,'Consolidated RIN data'!EU87)*EU22</f>
        <v>46525.109600396929</v>
      </c>
      <c r="EV24" s="98">
        <f ca="1">((1-'Consolidated RIN data'!EV74/'Consolidated RIN data'!EV77)*'Consolidated RIN data'!EV83/('Consolidated RIN data'!EV80+'Consolidated RIN data'!EV83)+'Consolidated RIN data'!EV80/('Consolidated RIN data'!EV80+'Consolidated RIN data'!EV83))*('Consolidated RIN data'!EV80+'Consolidated RIN data'!EV83)/SUM('Consolidated RIN data'!EV80,'Consolidated RIN data'!EV83,'Consolidated RIN data'!EV86,'Consolidated RIN data'!EV87)*EV22+('Consolidated RIN data'!EV86+'Consolidated RIN data'!EV87)/SUM('Consolidated RIN data'!EV80,'Consolidated RIN data'!EV83,'Consolidated RIN data'!EV86,'Consolidated RIN data'!EV87)*EV22</f>
        <v>38175.372128861112</v>
      </c>
      <c r="EW24" s="98">
        <f ca="1">((1-'Consolidated RIN data'!EW74/'Consolidated RIN data'!EW77)*'Consolidated RIN data'!EW83/('Consolidated RIN data'!EW80+'Consolidated RIN data'!EW83)+'Consolidated RIN data'!EW80/('Consolidated RIN data'!EW80+'Consolidated RIN data'!EW83))*('Consolidated RIN data'!EW80+'Consolidated RIN data'!EW83)/SUM('Consolidated RIN data'!EW80,'Consolidated RIN data'!EW83,'Consolidated RIN data'!EW86,'Consolidated RIN data'!EW87)*EW22+('Consolidated RIN data'!EW86+'Consolidated RIN data'!EW87)/SUM('Consolidated RIN data'!EW80,'Consolidated RIN data'!EW83,'Consolidated RIN data'!EW86,'Consolidated RIN data'!EW87)*EW22</f>
        <v>34333.859450868593</v>
      </c>
      <c r="EX24" s="98">
        <f ca="1">((1-'Consolidated RIN data'!EX74/'Consolidated RIN data'!EX77)*'Consolidated RIN data'!EX83/('Consolidated RIN data'!EX80+'Consolidated RIN data'!EX83)+'Consolidated RIN data'!EX80/('Consolidated RIN data'!EX80+'Consolidated RIN data'!EX83))*('Consolidated RIN data'!EX80+'Consolidated RIN data'!EX83)/SUM('Consolidated RIN data'!EX80,'Consolidated RIN data'!EX83,'Consolidated RIN data'!EX86,'Consolidated RIN data'!EX87)*EX22+('Consolidated RIN data'!EX86+'Consolidated RIN data'!EX87)/SUM('Consolidated RIN data'!EX80,'Consolidated RIN data'!EX83,'Consolidated RIN data'!EX86,'Consolidated RIN data'!EX87)*EX22</f>
        <v>40706.138308848371</v>
      </c>
      <c r="EY24" s="98">
        <f ca="1">((1-'Consolidated RIN data'!EY74/'Consolidated RIN data'!EY77)*'Consolidated RIN data'!EY83/('Consolidated RIN data'!EY80+'Consolidated RIN data'!EY83)+'Consolidated RIN data'!EY80/('Consolidated RIN data'!EY80+'Consolidated RIN data'!EY83))*('Consolidated RIN data'!EY80+'Consolidated RIN data'!EY83)/SUM('Consolidated RIN data'!EY80,'Consolidated RIN data'!EY83,'Consolidated RIN data'!EY86,'Consolidated RIN data'!EY87)*EY22+('Consolidated RIN data'!EY86+'Consolidated RIN data'!EY87)/SUM('Consolidated RIN data'!EY80,'Consolidated RIN data'!EY83,'Consolidated RIN data'!EY86,'Consolidated RIN data'!EY87)*EY22</f>
        <v>50616.739267872414</v>
      </c>
      <c r="EZ24" s="98">
        <f ca="1">((1-'Consolidated RIN data'!EZ74/'Consolidated RIN data'!EZ77)*'Consolidated RIN data'!EZ83/('Consolidated RIN data'!EZ80+'Consolidated RIN data'!EZ83)+'Consolidated RIN data'!EZ80/('Consolidated RIN data'!EZ80+'Consolidated RIN data'!EZ83))*('Consolidated RIN data'!EZ80+'Consolidated RIN data'!EZ83)/SUM('Consolidated RIN data'!EZ80,'Consolidated RIN data'!EZ83,'Consolidated RIN data'!EZ86,'Consolidated RIN data'!EZ87)*EZ22+('Consolidated RIN data'!EZ86+'Consolidated RIN data'!EZ87)/SUM('Consolidated RIN data'!EZ80,'Consolidated RIN data'!EZ83,'Consolidated RIN data'!EZ86,'Consolidated RIN data'!EZ87)*EZ22</f>
        <v>47753.476971447715</v>
      </c>
      <c r="FA24" s="98">
        <f ca="1">((1-'Consolidated RIN data'!FA74/'Consolidated RIN data'!FA77)*'Consolidated RIN data'!FA83/('Consolidated RIN data'!FA80+'Consolidated RIN data'!FA83)+'Consolidated RIN data'!FA80/('Consolidated RIN data'!FA80+'Consolidated RIN data'!FA83))*('Consolidated RIN data'!FA80+'Consolidated RIN data'!FA83)/SUM('Consolidated RIN data'!FA80,'Consolidated RIN data'!FA83,'Consolidated RIN data'!FA86,'Consolidated RIN data'!FA87)*FA22+('Consolidated RIN data'!FA86+'Consolidated RIN data'!FA87)/SUM('Consolidated RIN data'!FA80,'Consolidated RIN data'!FA83,'Consolidated RIN data'!FA86,'Consolidated RIN data'!FA87)*FA22</f>
        <v>48783.110091353417</v>
      </c>
      <c r="FB24" s="98">
        <f ca="1">((1-'Consolidated RIN data'!FB74/'Consolidated RIN data'!FB77)*'Consolidated RIN data'!FB83/('Consolidated RIN data'!FB80+'Consolidated RIN data'!FB83)+'Consolidated RIN data'!FB80/('Consolidated RIN data'!FB80+'Consolidated RIN data'!FB83))*('Consolidated RIN data'!FB80+'Consolidated RIN data'!FB83)/SUM('Consolidated RIN data'!FB80,'Consolidated RIN data'!FB83,'Consolidated RIN data'!FB86,'Consolidated RIN data'!FB87)*FB22+('Consolidated RIN data'!FB86+'Consolidated RIN data'!FB87)/SUM('Consolidated RIN data'!FB80,'Consolidated RIN data'!FB83,'Consolidated RIN data'!FB86,'Consolidated RIN data'!FB87)*FB22</f>
        <v>50916.42621357007</v>
      </c>
      <c r="FC24" s="98">
        <f ca="1">((1-'Consolidated RIN data'!FC74/'Consolidated RIN data'!FC77)*'Consolidated RIN data'!FC83/('Consolidated RIN data'!FC80+'Consolidated RIN data'!FC83)+'Consolidated RIN data'!FC80/('Consolidated RIN data'!FC80+'Consolidated RIN data'!FC83))*('Consolidated RIN data'!FC80+'Consolidated RIN data'!FC83)/SUM('Consolidated RIN data'!FC80,'Consolidated RIN data'!FC83,'Consolidated RIN data'!FC86,'Consolidated RIN data'!FC87)*FC22+('Consolidated RIN data'!FC86+'Consolidated RIN data'!FC87)/SUM('Consolidated RIN data'!FC80,'Consolidated RIN data'!FC83,'Consolidated RIN data'!FC86,'Consolidated RIN data'!FC87)*FC22</f>
        <v>53363.409906992136</v>
      </c>
      <c r="FD24" s="98">
        <f ca="1">((1-'Consolidated RIN data'!FD74/'Consolidated RIN data'!FD77)*'Consolidated RIN data'!FD83/('Consolidated RIN data'!FD80+'Consolidated RIN data'!FD83)+'Consolidated RIN data'!FD80/('Consolidated RIN data'!FD80+'Consolidated RIN data'!FD83))*('Consolidated RIN data'!FD80+'Consolidated RIN data'!FD83)/SUM('Consolidated RIN data'!FD80,'Consolidated RIN data'!FD83,'Consolidated RIN data'!FD86,'Consolidated RIN data'!FD87)*FD22+('Consolidated RIN data'!FD86+'Consolidated RIN data'!FD87)/SUM('Consolidated RIN data'!FD80,'Consolidated RIN data'!FD83,'Consolidated RIN data'!FD86,'Consolidated RIN data'!FD87)*FD22</f>
        <v>57944.41757205029</v>
      </c>
      <c r="FE24" s="98">
        <f ca="1">((1-'Consolidated RIN data'!FE74/'Consolidated RIN data'!FE77)*'Consolidated RIN data'!FE83/('Consolidated RIN data'!FE80+'Consolidated RIN data'!FE83)+'Consolidated RIN data'!FE80/('Consolidated RIN data'!FE80+'Consolidated RIN data'!FE83))*('Consolidated RIN data'!FE80+'Consolidated RIN data'!FE83)/SUM('Consolidated RIN data'!FE80,'Consolidated RIN data'!FE83,'Consolidated RIN data'!FE86,'Consolidated RIN data'!FE87)*FE22+('Consolidated RIN data'!FE86+'Consolidated RIN data'!FE87)/SUM('Consolidated RIN data'!FE80,'Consolidated RIN data'!FE83,'Consolidated RIN data'!FE86,'Consolidated RIN data'!FE87)*FE22</f>
        <v>57110.332098343089</v>
      </c>
      <c r="FF24" s="98">
        <f ca="1">((1-'Consolidated RIN data'!FF74/'Consolidated RIN data'!FF77)*'Consolidated RIN data'!FF83/('Consolidated RIN data'!FF80+'Consolidated RIN data'!FF83)+'Consolidated RIN data'!FF80/('Consolidated RIN data'!FF80+'Consolidated RIN data'!FF83))*('Consolidated RIN data'!FF80+'Consolidated RIN data'!FF83)/SUM('Consolidated RIN data'!FF80,'Consolidated RIN data'!FF83,'Consolidated RIN data'!FF86,'Consolidated RIN data'!FF87)*FF22+('Consolidated RIN data'!FF86+'Consolidated RIN data'!FF87)/SUM('Consolidated RIN data'!FF80,'Consolidated RIN data'!FF83,'Consolidated RIN data'!FF86,'Consolidated RIN data'!FF87)*FF22</f>
        <v>60717.5577740847</v>
      </c>
      <c r="FG24" s="98">
        <f ca="1">((1-'Consolidated RIN data'!FG74/'Consolidated RIN data'!FG77)*'Consolidated RIN data'!FG83/('Consolidated RIN data'!FG80+'Consolidated RIN data'!FG83)+'Consolidated RIN data'!FG80/('Consolidated RIN data'!FG80+'Consolidated RIN data'!FG83))*('Consolidated RIN data'!FG80+'Consolidated RIN data'!FG83)/SUM('Consolidated RIN data'!FG80,'Consolidated RIN data'!FG83,'Consolidated RIN data'!FG86,'Consolidated RIN data'!FG87)*FG22+('Consolidated RIN data'!FG86+'Consolidated RIN data'!FG87)/SUM('Consolidated RIN data'!FG80,'Consolidated RIN data'!FG83,'Consolidated RIN data'!FG86,'Consolidated RIN data'!FG87)*FG22</f>
        <v>57433.59965742199</v>
      </c>
      <c r="FH24" s="98">
        <f ca="1">((1-'Consolidated RIN data'!FH74/'Consolidated RIN data'!FH77)*'Consolidated RIN data'!FH83/('Consolidated RIN data'!FH80+'Consolidated RIN data'!FH83)+'Consolidated RIN data'!FH80/('Consolidated RIN data'!FH80+'Consolidated RIN data'!FH83))*('Consolidated RIN data'!FH80+'Consolidated RIN data'!FH83)/SUM('Consolidated RIN data'!FH80,'Consolidated RIN data'!FH83,'Consolidated RIN data'!FH86,'Consolidated RIN data'!FH87)*FH22+('Consolidated RIN data'!FH86+'Consolidated RIN data'!FH87)/SUM('Consolidated RIN data'!FH80,'Consolidated RIN data'!FH83,'Consolidated RIN data'!FH86,'Consolidated RIN data'!FH87)*FH22</f>
        <v>46400.579223040506</v>
      </c>
      <c r="FI24" s="98">
        <f ca="1">((1-'Consolidated RIN data'!FI74/'Consolidated RIN data'!FI77)*'Consolidated RIN data'!FI83/('Consolidated RIN data'!FI80+'Consolidated RIN data'!FI83)+'Consolidated RIN data'!FI80/('Consolidated RIN data'!FI80+'Consolidated RIN data'!FI83))*('Consolidated RIN data'!FI80+'Consolidated RIN data'!FI83)/SUM('Consolidated RIN data'!FI80,'Consolidated RIN data'!FI83,'Consolidated RIN data'!FI86,'Consolidated RIN data'!FI87)*FI22+('Consolidated RIN data'!FI86+'Consolidated RIN data'!FI87)/SUM('Consolidated RIN data'!FI80,'Consolidated RIN data'!FI83,'Consolidated RIN data'!FI86,'Consolidated RIN data'!FI87)*FI22</f>
        <v>54149.154853167805</v>
      </c>
      <c r="FJ24" s="98">
        <f ca="1">((1-'Consolidated RIN data'!FJ74/'Consolidated RIN data'!FJ77)*'Consolidated RIN data'!FJ83/('Consolidated RIN data'!FJ80+'Consolidated RIN data'!FJ83)+'Consolidated RIN data'!FJ80/('Consolidated RIN data'!FJ80+'Consolidated RIN data'!FJ83))*('Consolidated RIN data'!FJ80+'Consolidated RIN data'!FJ83)/SUM('Consolidated RIN data'!FJ80,'Consolidated RIN data'!FJ83,'Consolidated RIN data'!FJ86,'Consolidated RIN data'!FJ87)*FJ22+('Consolidated RIN data'!FJ86+'Consolidated RIN data'!FJ87)/SUM('Consolidated RIN data'!FJ80,'Consolidated RIN data'!FJ83,'Consolidated RIN data'!FJ86,'Consolidated RIN data'!FJ87)*FJ22</f>
        <v>61039.339086689622</v>
      </c>
      <c r="FK24" s="98">
        <f ca="1">((1-'Consolidated RIN data'!FK74/'Consolidated RIN data'!FK77)*'Consolidated RIN data'!FK83/('Consolidated RIN data'!FK80+'Consolidated RIN data'!FK83)+'Consolidated RIN data'!FK80/('Consolidated RIN data'!FK80+'Consolidated RIN data'!FK83))*('Consolidated RIN data'!FK80+'Consolidated RIN data'!FK83)/SUM('Consolidated RIN data'!FK80,'Consolidated RIN data'!FK83,'Consolidated RIN data'!FK86,'Consolidated RIN data'!FK87)*FK22+('Consolidated RIN data'!FK86+'Consolidated RIN data'!FK87)/SUM('Consolidated RIN data'!FK80,'Consolidated RIN data'!FK83,'Consolidated RIN data'!FK86,'Consolidated RIN data'!FK87)*FK22</f>
        <v>76237.943951308698</v>
      </c>
      <c r="FL24" s="98">
        <f ca="1">((1-'Consolidated RIN data'!FL74/'Consolidated RIN data'!FL77)*'Consolidated RIN data'!FL83/('Consolidated RIN data'!FL80+'Consolidated RIN data'!FL83)+'Consolidated RIN data'!FL80/('Consolidated RIN data'!FL80+'Consolidated RIN data'!FL83))*('Consolidated RIN data'!FL80+'Consolidated RIN data'!FL83)/SUM('Consolidated RIN data'!FL80,'Consolidated RIN data'!FL83,'Consolidated RIN data'!FL86,'Consolidated RIN data'!FL87)*FL22+('Consolidated RIN data'!FL86+'Consolidated RIN data'!FL87)/SUM('Consolidated RIN data'!FL80,'Consolidated RIN data'!FL83,'Consolidated RIN data'!FL86,'Consolidated RIN data'!FL87)*FL22</f>
        <v>87215.865833458112</v>
      </c>
      <c r="FM24" s="98">
        <f ca="1">((1-'Consolidated RIN data'!FM74/'Consolidated RIN data'!FM77)*'Consolidated RIN data'!FM83/('Consolidated RIN data'!FM80+'Consolidated RIN data'!FM83)+'Consolidated RIN data'!FM80/('Consolidated RIN data'!FM80+'Consolidated RIN data'!FM83))*('Consolidated RIN data'!FM80+'Consolidated RIN data'!FM83)/SUM('Consolidated RIN data'!FM80,'Consolidated RIN data'!FM83,'Consolidated RIN data'!FM86,'Consolidated RIN data'!FM87)*FM22+('Consolidated RIN data'!FM86+'Consolidated RIN data'!FM87)/SUM('Consolidated RIN data'!FM80,'Consolidated RIN data'!FM83,'Consolidated RIN data'!FM86,'Consolidated RIN data'!FM87)*FM22</f>
        <v>104742.86315192727</v>
      </c>
      <c r="FN24" s="98">
        <f ca="1">((1-'Consolidated RIN data'!FN74/'Consolidated RIN data'!FN77)*'Consolidated RIN data'!FN83/('Consolidated RIN data'!FN80+'Consolidated RIN data'!FN83)+'Consolidated RIN data'!FN80/('Consolidated RIN data'!FN80+'Consolidated RIN data'!FN83))*('Consolidated RIN data'!FN80+'Consolidated RIN data'!FN83)/SUM('Consolidated RIN data'!FN80,'Consolidated RIN data'!FN83,'Consolidated RIN data'!FN86,'Consolidated RIN data'!FN87)*FN22+('Consolidated RIN data'!FN86+'Consolidated RIN data'!FN87)/SUM('Consolidated RIN data'!FN80,'Consolidated RIN data'!FN83,'Consolidated RIN data'!FN86,'Consolidated RIN data'!FN87)*FN22</f>
        <v>102194.42193023639</v>
      </c>
      <c r="FO24" s="98">
        <f ca="1">((1-'Consolidated RIN data'!FO74/'Consolidated RIN data'!FO77)*'Consolidated RIN data'!FO83/('Consolidated RIN data'!FO80+'Consolidated RIN data'!FO83)+'Consolidated RIN data'!FO80/('Consolidated RIN data'!FO80+'Consolidated RIN data'!FO83))*('Consolidated RIN data'!FO80+'Consolidated RIN data'!FO83)/SUM('Consolidated RIN data'!FO80,'Consolidated RIN data'!FO83,'Consolidated RIN data'!FO86,'Consolidated RIN data'!FO87)*FO22+('Consolidated RIN data'!FO86+'Consolidated RIN data'!FO87)/SUM('Consolidated RIN data'!FO80,'Consolidated RIN data'!FO83,'Consolidated RIN data'!FO86,'Consolidated RIN data'!FO87)*FO22</f>
        <v>94243.865901869984</v>
      </c>
      <c r="FP24" s="98">
        <f ca="1">((1-'Consolidated RIN data'!FP74/'Consolidated RIN data'!FP77)*'Consolidated RIN data'!FP83/('Consolidated RIN data'!FP80+'Consolidated RIN data'!FP83)+'Consolidated RIN data'!FP80/('Consolidated RIN data'!FP80+'Consolidated RIN data'!FP83))*('Consolidated RIN data'!FP80+'Consolidated RIN data'!FP83)/SUM('Consolidated RIN data'!FP80,'Consolidated RIN data'!FP83,'Consolidated RIN data'!FP86,'Consolidated RIN data'!FP87)*FP22+('Consolidated RIN data'!FP86+'Consolidated RIN data'!FP87)/SUM('Consolidated RIN data'!FP80,'Consolidated RIN data'!FP83,'Consolidated RIN data'!FP86,'Consolidated RIN data'!FP87)*FP22</f>
        <v>94429.284688052663</v>
      </c>
      <c r="FQ24" s="98">
        <f ca="1">((1-'Consolidated RIN data'!FQ74/'Consolidated RIN data'!FQ77)*'Consolidated RIN data'!FQ83/('Consolidated RIN data'!FQ80+'Consolidated RIN data'!FQ83)+'Consolidated RIN data'!FQ80/('Consolidated RIN data'!FQ80+'Consolidated RIN data'!FQ83))*('Consolidated RIN data'!FQ80+'Consolidated RIN data'!FQ83)/SUM('Consolidated RIN data'!FQ80,'Consolidated RIN data'!FQ83,'Consolidated RIN data'!FQ86,'Consolidated RIN data'!FQ87)*FQ22+('Consolidated RIN data'!FQ86+'Consolidated RIN data'!FQ87)/SUM('Consolidated RIN data'!FQ80,'Consolidated RIN data'!FQ83,'Consolidated RIN data'!FQ86,'Consolidated RIN data'!FQ87)*FQ22</f>
        <v>111912.71697527179</v>
      </c>
      <c r="FR24" s="98">
        <f ca="1">((1-'Consolidated RIN data'!FR74/'Consolidated RIN data'!FR77)*'Consolidated RIN data'!FR83/('Consolidated RIN data'!FR80+'Consolidated RIN data'!FR83)+'Consolidated RIN data'!FR80/('Consolidated RIN data'!FR80+'Consolidated RIN data'!FR83))*('Consolidated RIN data'!FR80+'Consolidated RIN data'!FR83)/SUM('Consolidated RIN data'!FR80,'Consolidated RIN data'!FR83,'Consolidated RIN data'!FR86,'Consolidated RIN data'!FR87)*FR22+('Consolidated RIN data'!FR86+'Consolidated RIN data'!FR87)/SUM('Consolidated RIN data'!FR80,'Consolidated RIN data'!FR83,'Consolidated RIN data'!FR86,'Consolidated RIN data'!FR87)*FR22</f>
        <v>150847.42186275765</v>
      </c>
      <c r="FS24" s="98">
        <f ca="1">((1-'Consolidated RIN data'!FS74/'Consolidated RIN data'!FS77)*'Consolidated RIN data'!FS83/('Consolidated RIN data'!FS80+'Consolidated RIN data'!FS83)+'Consolidated RIN data'!FS80/('Consolidated RIN data'!FS80+'Consolidated RIN data'!FS83))*('Consolidated RIN data'!FS80+'Consolidated RIN data'!FS83)/SUM('Consolidated RIN data'!FS80,'Consolidated RIN data'!FS83,'Consolidated RIN data'!FS86,'Consolidated RIN data'!FS87)*FS22+('Consolidated RIN data'!FS86+'Consolidated RIN data'!FS87)/SUM('Consolidated RIN data'!FS80,'Consolidated RIN data'!FS83,'Consolidated RIN data'!FS86,'Consolidated RIN data'!FS87)*FS22</f>
        <v>116125.35333075789</v>
      </c>
      <c r="FT24" s="98">
        <f ca="1">((1-'Consolidated RIN data'!FT74/'Consolidated RIN data'!FT77)*'Consolidated RIN data'!FT83/('Consolidated RIN data'!FT80+'Consolidated RIN data'!FT83)+'Consolidated RIN data'!FT80/('Consolidated RIN data'!FT80+'Consolidated RIN data'!FT83))*('Consolidated RIN data'!FT80+'Consolidated RIN data'!FT83)/SUM('Consolidated RIN data'!FT80,'Consolidated RIN data'!FT83,'Consolidated RIN data'!FT86,'Consolidated RIN data'!FT87)*FT22+('Consolidated RIN data'!FT86+'Consolidated RIN data'!FT87)/SUM('Consolidated RIN data'!FT80,'Consolidated RIN data'!FT83,'Consolidated RIN data'!FT86,'Consolidated RIN data'!FT87)*FT22</f>
        <v>127246.98787246952</v>
      </c>
      <c r="FU24" s="98">
        <f ca="1">((1-'Consolidated RIN data'!FU74/'Consolidated RIN data'!FU77)*'Consolidated RIN data'!FU83/('Consolidated RIN data'!FU80+'Consolidated RIN data'!FU83)+'Consolidated RIN data'!FU80/('Consolidated RIN data'!FU80+'Consolidated RIN data'!FU83))*('Consolidated RIN data'!FU80+'Consolidated RIN data'!FU83)/SUM('Consolidated RIN data'!FU80,'Consolidated RIN data'!FU83,'Consolidated RIN data'!FU86,'Consolidated RIN data'!FU87)*FU22+('Consolidated RIN data'!FU86+'Consolidated RIN data'!FU87)/SUM('Consolidated RIN data'!FU80,'Consolidated RIN data'!FU83,'Consolidated RIN data'!FU86,'Consolidated RIN data'!FU87)*FU22</f>
        <v>140466.44853691821</v>
      </c>
      <c r="FV24" s="98">
        <f ca="1">((1-'Consolidated RIN data'!FV74/'Consolidated RIN data'!FV77)*'Consolidated RIN data'!FV83/('Consolidated RIN data'!FV80+'Consolidated RIN data'!FV83)+'Consolidated RIN data'!FV80/('Consolidated RIN data'!FV80+'Consolidated RIN data'!FV83))*('Consolidated RIN data'!FV80+'Consolidated RIN data'!FV83)/SUM('Consolidated RIN data'!FV80,'Consolidated RIN data'!FV83,'Consolidated RIN data'!FV86,'Consolidated RIN data'!FV87)*FV22+('Consolidated RIN data'!FV86+'Consolidated RIN data'!FV87)/SUM('Consolidated RIN data'!FV80,'Consolidated RIN data'!FV83,'Consolidated RIN data'!FV86,'Consolidated RIN data'!FV87)*FV22</f>
        <v>158346.87707611354</v>
      </c>
      <c r="FW24" s="98">
        <f ca="1">((1-'Consolidated RIN data'!FW74/'Consolidated RIN data'!FW77)*'Consolidated RIN data'!FW83/('Consolidated RIN data'!FW80+'Consolidated RIN data'!FW83)+'Consolidated RIN data'!FW80/('Consolidated RIN data'!FW80+'Consolidated RIN data'!FW83))*('Consolidated RIN data'!FW80+'Consolidated RIN data'!FW83)/SUM('Consolidated RIN data'!FW80,'Consolidated RIN data'!FW83,'Consolidated RIN data'!FW86,'Consolidated RIN data'!FW87)*FW22+('Consolidated RIN data'!FW86+'Consolidated RIN data'!FW87)/SUM('Consolidated RIN data'!FW80,'Consolidated RIN data'!FW83,'Consolidated RIN data'!FW86,'Consolidated RIN data'!FW87)*FW22</f>
        <v>170170.54481239393</v>
      </c>
      <c r="FX24" s="98">
        <f ca="1">((1-'Consolidated RIN data'!FX74/'Consolidated RIN data'!FX77)*'Consolidated RIN data'!FX83/('Consolidated RIN data'!FX80+'Consolidated RIN data'!FX83)+'Consolidated RIN data'!FX80/('Consolidated RIN data'!FX80+'Consolidated RIN data'!FX83))*('Consolidated RIN data'!FX80+'Consolidated RIN data'!FX83)/SUM('Consolidated RIN data'!FX80,'Consolidated RIN data'!FX83,'Consolidated RIN data'!FX86,'Consolidated RIN data'!FX87)*FX22+('Consolidated RIN data'!FX86+'Consolidated RIN data'!FX87)/SUM('Consolidated RIN data'!FX80,'Consolidated RIN data'!FX83,'Consolidated RIN data'!FX86,'Consolidated RIN data'!FX87)*FX22</f>
        <v>168671.76821721526</v>
      </c>
      <c r="FY24" s="98">
        <f ca="1">((1-'Consolidated RIN data'!FY74/'Consolidated RIN data'!FY77)*'Consolidated RIN data'!FY83/('Consolidated RIN data'!FY80+'Consolidated RIN data'!FY83)+'Consolidated RIN data'!FY80/('Consolidated RIN data'!FY80+'Consolidated RIN data'!FY83))*('Consolidated RIN data'!FY80+'Consolidated RIN data'!FY83)/SUM('Consolidated RIN data'!FY80,'Consolidated RIN data'!FY83,'Consolidated RIN data'!FY86,'Consolidated RIN data'!FY87)*FY22+('Consolidated RIN data'!FY86+'Consolidated RIN data'!FY87)/SUM('Consolidated RIN data'!FY80,'Consolidated RIN data'!FY83,'Consolidated RIN data'!FY86,'Consolidated RIN data'!FY87)*FY22</f>
        <v>183356.90298623819</v>
      </c>
      <c r="FZ24" s="98">
        <f ca="1">((1-'Consolidated RIN data'!FZ74/'Consolidated RIN data'!FZ77)*'Consolidated RIN data'!FZ83/('Consolidated RIN data'!FZ80+'Consolidated RIN data'!FZ83)+'Consolidated RIN data'!FZ80/('Consolidated RIN data'!FZ80+'Consolidated RIN data'!FZ83))*('Consolidated RIN data'!FZ80+'Consolidated RIN data'!FZ83)/SUM('Consolidated RIN data'!FZ80,'Consolidated RIN data'!FZ83,'Consolidated RIN data'!FZ86,'Consolidated RIN data'!FZ87)*FZ22+('Consolidated RIN data'!FZ86+'Consolidated RIN data'!FZ87)/SUM('Consolidated RIN data'!FZ80,'Consolidated RIN data'!FZ83,'Consolidated RIN data'!FZ86,'Consolidated RIN data'!FZ87)*FZ22</f>
        <v>186120.66321954574</v>
      </c>
      <c r="GA24" s="98">
        <f ca="1">((1-'Consolidated RIN data'!GA74/'Consolidated RIN data'!GA77)*'Consolidated RIN data'!GA83/('Consolidated RIN data'!GA80+'Consolidated RIN data'!GA83)+'Consolidated RIN data'!GA80/('Consolidated RIN data'!GA80+'Consolidated RIN data'!GA83))*('Consolidated RIN data'!GA80+'Consolidated RIN data'!GA83)/SUM('Consolidated RIN data'!GA80,'Consolidated RIN data'!GA83,'Consolidated RIN data'!GA86,'Consolidated RIN data'!GA87)*GA22+('Consolidated RIN data'!GA86+'Consolidated RIN data'!GA87)/SUM('Consolidated RIN data'!GA80,'Consolidated RIN data'!GA83,'Consolidated RIN data'!GA86,'Consolidated RIN data'!GA87)*GA22</f>
        <v>189677.77874011308</v>
      </c>
      <c r="GB24" s="98">
        <f ca="1">((1-'Consolidated RIN data'!GB74/'Consolidated RIN data'!GB77)*'Consolidated RIN data'!GB83/('Consolidated RIN data'!GB80+'Consolidated RIN data'!GB83)+'Consolidated RIN data'!GB80/('Consolidated RIN data'!GB80+'Consolidated RIN data'!GB83))*('Consolidated RIN data'!GB80+'Consolidated RIN data'!GB83)/SUM('Consolidated RIN data'!GB80,'Consolidated RIN data'!GB83,'Consolidated RIN data'!GB86,'Consolidated RIN data'!GB87)*GB22+('Consolidated RIN data'!GB86+'Consolidated RIN data'!GB87)/SUM('Consolidated RIN data'!GB80,'Consolidated RIN data'!GB83,'Consolidated RIN data'!GB86,'Consolidated RIN data'!GB87)*GB22</f>
        <v>218141.71154397377</v>
      </c>
      <c r="GC24" s="98">
        <f ca="1">((1-'Consolidated RIN data'!GC74/'Consolidated RIN data'!GC77)*'Consolidated RIN data'!GC83/('Consolidated RIN data'!GC80+'Consolidated RIN data'!GC83)+'Consolidated RIN data'!GC80/('Consolidated RIN data'!GC80+'Consolidated RIN data'!GC83))*('Consolidated RIN data'!GC80+'Consolidated RIN data'!GC83)/SUM('Consolidated RIN data'!GC80,'Consolidated RIN data'!GC83,'Consolidated RIN data'!GC86,'Consolidated RIN data'!GC87)*GC22+('Consolidated RIN data'!GC86+'Consolidated RIN data'!GC87)/SUM('Consolidated RIN data'!GC80,'Consolidated RIN data'!GC83,'Consolidated RIN data'!GC86,'Consolidated RIN data'!GC87)*GC22</f>
        <v>161466.745453821</v>
      </c>
      <c r="GD24" s="98">
        <f ca="1">((1-'Consolidated RIN data'!GD74/'Consolidated RIN data'!GD77)*'Consolidated RIN data'!GD83/('Consolidated RIN data'!GD80+'Consolidated RIN data'!GD83)+'Consolidated RIN data'!GD80/('Consolidated RIN data'!GD80+'Consolidated RIN data'!GD83))*('Consolidated RIN data'!GD80+'Consolidated RIN data'!GD83)/SUM('Consolidated RIN data'!GD80,'Consolidated RIN data'!GD83,'Consolidated RIN data'!GD86,'Consolidated RIN data'!GD87)*GD22+('Consolidated RIN data'!GD86+'Consolidated RIN data'!GD87)/SUM('Consolidated RIN data'!GD80,'Consolidated RIN data'!GD83,'Consolidated RIN data'!GD86,'Consolidated RIN data'!GD87)*GD22</f>
        <v>246029.05164234084</v>
      </c>
      <c r="GE24" s="98">
        <f ca="1">((1-'Consolidated RIN data'!GE74/'Consolidated RIN data'!GE77)*'Consolidated RIN data'!GE83/('Consolidated RIN data'!GE80+'Consolidated RIN data'!GE83)+'Consolidated RIN data'!GE80/('Consolidated RIN data'!GE80+'Consolidated RIN data'!GE83))*('Consolidated RIN data'!GE80+'Consolidated RIN data'!GE83)/SUM('Consolidated RIN data'!GE80,'Consolidated RIN data'!GE83,'Consolidated RIN data'!GE86,'Consolidated RIN data'!GE87)*GE22+('Consolidated RIN data'!GE86+'Consolidated RIN data'!GE87)/SUM('Consolidated RIN data'!GE80,'Consolidated RIN data'!GE83,'Consolidated RIN data'!GE86,'Consolidated RIN data'!GE87)*GE22</f>
        <v>242758.0855601714</v>
      </c>
      <c r="GF24" s="98">
        <f ca="1">((1-'Consolidated RIN data'!GF74/'Consolidated RIN data'!GF77)*'Consolidated RIN data'!GF83/('Consolidated RIN data'!GF80+'Consolidated RIN data'!GF83)+'Consolidated RIN data'!GF80/('Consolidated RIN data'!GF80+'Consolidated RIN data'!GF83))*('Consolidated RIN data'!GF80+'Consolidated RIN data'!GF83)/SUM('Consolidated RIN data'!GF80,'Consolidated RIN data'!GF83,'Consolidated RIN data'!GF86,'Consolidated RIN data'!GF87)*GF22+('Consolidated RIN data'!GF86+'Consolidated RIN data'!GF87)/SUM('Consolidated RIN data'!GF80,'Consolidated RIN data'!GF83,'Consolidated RIN data'!GF86,'Consolidated RIN data'!GF87)*GF22</f>
        <v>245320.85723887893</v>
      </c>
      <c r="GG24" s="98">
        <f ca="1">((1-'Consolidated RIN data'!GG74/'Consolidated RIN data'!GG77)*'Consolidated RIN data'!GG83/('Consolidated RIN data'!GG80+'Consolidated RIN data'!GG83)+'Consolidated RIN data'!GG80/('Consolidated RIN data'!GG80+'Consolidated RIN data'!GG83))*('Consolidated RIN data'!GG80+'Consolidated RIN data'!GG83)/SUM('Consolidated RIN data'!GG80,'Consolidated RIN data'!GG83,'Consolidated RIN data'!GG86,'Consolidated RIN data'!GG87)*GG22+('Consolidated RIN data'!GG86+'Consolidated RIN data'!GG87)/SUM('Consolidated RIN data'!GG80,'Consolidated RIN data'!GG83,'Consolidated RIN data'!GG86,'Consolidated RIN data'!GG87)*GG22</f>
        <v>241382.85447586482</v>
      </c>
      <c r="GH24" s="98">
        <f ca="1">((1-'Consolidated RIN data'!GH74/'Consolidated RIN data'!GH77)*'Consolidated RIN data'!GH83/('Consolidated RIN data'!GH80+'Consolidated RIN data'!GH83)+'Consolidated RIN data'!GH80/('Consolidated RIN data'!GH80+'Consolidated RIN data'!GH83))*('Consolidated RIN data'!GH80+'Consolidated RIN data'!GH83)/SUM('Consolidated RIN data'!GH80,'Consolidated RIN data'!GH83,'Consolidated RIN data'!GH86,'Consolidated RIN data'!GH87)*GH22+('Consolidated RIN data'!GH86+'Consolidated RIN data'!GH87)/SUM('Consolidated RIN data'!GH80,'Consolidated RIN data'!GH83,'Consolidated RIN data'!GH86,'Consolidated RIN data'!GH87)*GH22</f>
        <v>225259.17233862291</v>
      </c>
      <c r="GI24" s="98">
        <f ca="1">((1-'Consolidated RIN data'!GI74/'Consolidated RIN data'!GI77)*'Consolidated RIN data'!GI83/('Consolidated RIN data'!GI80+'Consolidated RIN data'!GI83)+'Consolidated RIN data'!GI80/('Consolidated RIN data'!GI80+'Consolidated RIN data'!GI83))*('Consolidated RIN data'!GI80+'Consolidated RIN data'!GI83)/SUM('Consolidated RIN data'!GI80,'Consolidated RIN data'!GI83,'Consolidated RIN data'!GI86,'Consolidated RIN data'!GI87)*GI22+('Consolidated RIN data'!GI86+'Consolidated RIN data'!GI87)/SUM('Consolidated RIN data'!GI80,'Consolidated RIN data'!GI83,'Consolidated RIN data'!GI86,'Consolidated RIN data'!GI87)*GI22</f>
        <v>235083.47917839183</v>
      </c>
      <c r="GJ24" s="98">
        <f ca="1">((1-'Consolidated RIN data'!GJ74/'Consolidated RIN data'!GJ77)*'Consolidated RIN data'!GJ83/('Consolidated RIN data'!GJ80+'Consolidated RIN data'!GJ83)+'Consolidated RIN data'!GJ80/('Consolidated RIN data'!GJ80+'Consolidated RIN data'!GJ83))*('Consolidated RIN data'!GJ80+'Consolidated RIN data'!GJ83)/SUM('Consolidated RIN data'!GJ80,'Consolidated RIN data'!GJ83,'Consolidated RIN data'!GJ86,'Consolidated RIN data'!GJ87)*GJ22+('Consolidated RIN data'!GJ86+'Consolidated RIN data'!GJ87)/SUM('Consolidated RIN data'!GJ80,'Consolidated RIN data'!GJ83,'Consolidated RIN data'!GJ86,'Consolidated RIN data'!GJ87)*GJ22</f>
        <v>260653.89302443981</v>
      </c>
      <c r="GK24" s="98">
        <f ca="1">((1-'Consolidated RIN data'!GK74/'Consolidated RIN data'!GK77)*'Consolidated RIN data'!GK83/('Consolidated RIN data'!GK80+'Consolidated RIN data'!GK83)+'Consolidated RIN data'!GK80/('Consolidated RIN data'!GK80+'Consolidated RIN data'!GK83))*('Consolidated RIN data'!GK80+'Consolidated RIN data'!GK83)/SUM('Consolidated RIN data'!GK80,'Consolidated RIN data'!GK83,'Consolidated RIN data'!GK86,'Consolidated RIN data'!GK87)*GK22+('Consolidated RIN data'!GK86+'Consolidated RIN data'!GK87)/SUM('Consolidated RIN data'!GK80,'Consolidated RIN data'!GK83,'Consolidated RIN data'!GK86,'Consolidated RIN data'!GK87)*GK22</f>
        <v>319348.32806985482</v>
      </c>
      <c r="GL24" s="98">
        <f ca="1">((1-'Consolidated RIN data'!GL74/'Consolidated RIN data'!GL77)*'Consolidated RIN data'!GL83/('Consolidated RIN data'!GL80+'Consolidated RIN data'!GL83)+'Consolidated RIN data'!GL80/('Consolidated RIN data'!GL80+'Consolidated RIN data'!GL83))*('Consolidated RIN data'!GL80+'Consolidated RIN data'!GL83)/SUM('Consolidated RIN data'!GL80,'Consolidated RIN data'!GL83,'Consolidated RIN data'!GL86,'Consolidated RIN data'!GL87)*GL22+('Consolidated RIN data'!GL86+'Consolidated RIN data'!GL87)/SUM('Consolidated RIN data'!GL80,'Consolidated RIN data'!GL83,'Consolidated RIN data'!GL86,'Consolidated RIN data'!GL87)*GL22</f>
        <v>45520.363260065627</v>
      </c>
      <c r="GM24" s="98">
        <f ca="1">((1-'Consolidated RIN data'!GM74/'Consolidated RIN data'!GM77)*'Consolidated RIN data'!GM83/('Consolidated RIN data'!GM80+'Consolidated RIN data'!GM83)+'Consolidated RIN data'!GM80/('Consolidated RIN data'!GM80+'Consolidated RIN data'!GM83))*('Consolidated RIN data'!GM80+'Consolidated RIN data'!GM83)/SUM('Consolidated RIN data'!GM80,'Consolidated RIN data'!GM83,'Consolidated RIN data'!GM86,'Consolidated RIN data'!GM87)*GM22+('Consolidated RIN data'!GM86+'Consolidated RIN data'!GM87)/SUM('Consolidated RIN data'!GM80,'Consolidated RIN data'!GM83,'Consolidated RIN data'!GM86,'Consolidated RIN data'!GM87)*GM22</f>
        <v>53584.481877607621</v>
      </c>
      <c r="GN24" s="98">
        <f ca="1">((1-'Consolidated RIN data'!GN74/'Consolidated RIN data'!GN77)*'Consolidated RIN data'!GN83/('Consolidated RIN data'!GN80+'Consolidated RIN data'!GN83)+'Consolidated RIN data'!GN80/('Consolidated RIN data'!GN80+'Consolidated RIN data'!GN83))*('Consolidated RIN data'!GN80+'Consolidated RIN data'!GN83)/SUM('Consolidated RIN data'!GN80,'Consolidated RIN data'!GN83,'Consolidated RIN data'!GN86,'Consolidated RIN data'!GN87)*GN22+('Consolidated RIN data'!GN86+'Consolidated RIN data'!GN87)/SUM('Consolidated RIN data'!GN80,'Consolidated RIN data'!GN83,'Consolidated RIN data'!GN86,'Consolidated RIN data'!GN87)*GN22</f>
        <v>59437.010596036955</v>
      </c>
      <c r="GO24" s="98">
        <f ca="1">((1-'Consolidated RIN data'!GO74/'Consolidated RIN data'!GO77)*'Consolidated RIN data'!GO83/('Consolidated RIN data'!GO80+'Consolidated RIN data'!GO83)+'Consolidated RIN data'!GO80/('Consolidated RIN data'!GO80+'Consolidated RIN data'!GO83))*('Consolidated RIN data'!GO80+'Consolidated RIN data'!GO83)/SUM('Consolidated RIN data'!GO80,'Consolidated RIN data'!GO83,'Consolidated RIN data'!GO86,'Consolidated RIN data'!GO87)*GO22+('Consolidated RIN data'!GO86+'Consolidated RIN data'!GO87)/SUM('Consolidated RIN data'!GO80,'Consolidated RIN data'!GO83,'Consolidated RIN data'!GO86,'Consolidated RIN data'!GO87)*GO22</f>
        <v>67317.031884294309</v>
      </c>
      <c r="GP24" s="98">
        <f ca="1">((1-'Consolidated RIN data'!GP74/'Consolidated RIN data'!GP77)*'Consolidated RIN data'!GP83/('Consolidated RIN data'!GP80+'Consolidated RIN data'!GP83)+'Consolidated RIN data'!GP80/('Consolidated RIN data'!GP80+'Consolidated RIN data'!GP83))*('Consolidated RIN data'!GP80+'Consolidated RIN data'!GP83)/SUM('Consolidated RIN data'!GP80,'Consolidated RIN data'!GP83,'Consolidated RIN data'!GP86,'Consolidated RIN data'!GP87)*GP22+('Consolidated RIN data'!GP86+'Consolidated RIN data'!GP87)/SUM('Consolidated RIN data'!GP80,'Consolidated RIN data'!GP83,'Consolidated RIN data'!GP86,'Consolidated RIN data'!GP87)*GP22</f>
        <v>74423.054498862519</v>
      </c>
      <c r="GQ24" s="98">
        <f ca="1">((1-'Consolidated RIN data'!GQ74/'Consolidated RIN data'!GQ77)*'Consolidated RIN data'!GQ83/('Consolidated RIN data'!GQ80+'Consolidated RIN data'!GQ83)+'Consolidated RIN data'!GQ80/('Consolidated RIN data'!GQ80+'Consolidated RIN data'!GQ83))*('Consolidated RIN data'!GQ80+'Consolidated RIN data'!GQ83)/SUM('Consolidated RIN data'!GQ80,'Consolidated RIN data'!GQ83,'Consolidated RIN data'!GQ86,'Consolidated RIN data'!GQ87)*GQ22+('Consolidated RIN data'!GQ86+'Consolidated RIN data'!GQ87)/SUM('Consolidated RIN data'!GQ80,'Consolidated RIN data'!GQ83,'Consolidated RIN data'!GQ86,'Consolidated RIN data'!GQ87)*GQ22</f>
        <v>102992.49975407685</v>
      </c>
      <c r="GR24" s="98">
        <f ca="1">((1-'Consolidated RIN data'!GR74/'Consolidated RIN data'!GR77)*'Consolidated RIN data'!GR83/('Consolidated RIN data'!GR80+'Consolidated RIN data'!GR83)+'Consolidated RIN data'!GR80/('Consolidated RIN data'!GR80+'Consolidated RIN data'!GR83))*('Consolidated RIN data'!GR80+'Consolidated RIN data'!GR83)/SUM('Consolidated RIN data'!GR80,'Consolidated RIN data'!GR83,'Consolidated RIN data'!GR86,'Consolidated RIN data'!GR87)*GR22+('Consolidated RIN data'!GR86+'Consolidated RIN data'!GR87)/SUM('Consolidated RIN data'!GR80,'Consolidated RIN data'!GR83,'Consolidated RIN data'!GR86,'Consolidated RIN data'!GR87)*GR22</f>
        <v>84850.731459032002</v>
      </c>
      <c r="GS24" s="98">
        <f ca="1">((1-'Consolidated RIN data'!GS74/'Consolidated RIN data'!GS77)*'Consolidated RIN data'!GS83/('Consolidated RIN data'!GS80+'Consolidated RIN data'!GS83)+'Consolidated RIN data'!GS80/('Consolidated RIN data'!GS80+'Consolidated RIN data'!GS83))*('Consolidated RIN data'!GS80+'Consolidated RIN data'!GS83)/SUM('Consolidated RIN data'!GS80,'Consolidated RIN data'!GS83,'Consolidated RIN data'!GS86,'Consolidated RIN data'!GS87)*GS22+('Consolidated RIN data'!GS86+'Consolidated RIN data'!GS87)/SUM('Consolidated RIN data'!GS80,'Consolidated RIN data'!GS83,'Consolidated RIN data'!GS86,'Consolidated RIN data'!GS87)*GS22</f>
        <v>91770.102106349004</v>
      </c>
      <c r="GT24" s="98">
        <f ca="1">((1-'Consolidated RIN data'!GT74/'Consolidated RIN data'!GT77)*'Consolidated RIN data'!GT83/('Consolidated RIN data'!GT80+'Consolidated RIN data'!GT83)+'Consolidated RIN data'!GT80/('Consolidated RIN data'!GT80+'Consolidated RIN data'!GT83))*('Consolidated RIN data'!GT80+'Consolidated RIN data'!GT83)/SUM('Consolidated RIN data'!GT80,'Consolidated RIN data'!GT83,'Consolidated RIN data'!GT86,'Consolidated RIN data'!GT87)*GT22+('Consolidated RIN data'!GT86+'Consolidated RIN data'!GT87)/SUM('Consolidated RIN data'!GT80,'Consolidated RIN data'!GT83,'Consolidated RIN data'!GT86,'Consolidated RIN data'!GT87)*GT22</f>
        <v>85096.354451804364</v>
      </c>
      <c r="GU24" s="98">
        <f ca="1">((1-'Consolidated RIN data'!GU74/'Consolidated RIN data'!GU77)*'Consolidated RIN data'!GU83/('Consolidated RIN data'!GU80+'Consolidated RIN data'!GU83)+'Consolidated RIN data'!GU80/('Consolidated RIN data'!GU80+'Consolidated RIN data'!GU83))*('Consolidated RIN data'!GU80+'Consolidated RIN data'!GU83)/SUM('Consolidated RIN data'!GU80,'Consolidated RIN data'!GU83,'Consolidated RIN data'!GU86,'Consolidated RIN data'!GU87)*GU22+('Consolidated RIN data'!GU86+'Consolidated RIN data'!GU87)/SUM('Consolidated RIN data'!GU80,'Consolidated RIN data'!GU83,'Consolidated RIN data'!GU86,'Consolidated RIN data'!GU87)*GU22</f>
        <v>71955.123259596192</v>
      </c>
      <c r="GV24" s="98">
        <f ca="1">((1-'Consolidated RIN data'!GV74/'Consolidated RIN data'!GV77)*'Consolidated RIN data'!GV83/('Consolidated RIN data'!GV80+'Consolidated RIN data'!GV83)+'Consolidated RIN data'!GV80/('Consolidated RIN data'!GV80+'Consolidated RIN data'!GV83))*('Consolidated RIN data'!GV80+'Consolidated RIN data'!GV83)/SUM('Consolidated RIN data'!GV80,'Consolidated RIN data'!GV83,'Consolidated RIN data'!GV86,'Consolidated RIN data'!GV87)*GV22+('Consolidated RIN data'!GV86+'Consolidated RIN data'!GV87)/SUM('Consolidated RIN data'!GV80,'Consolidated RIN data'!GV83,'Consolidated RIN data'!GV86,'Consolidated RIN data'!GV87)*GV22</f>
        <v>60908.018772916075</v>
      </c>
      <c r="GW24" s="98">
        <f ca="1">((1-'Consolidated RIN data'!GW74/'Consolidated RIN data'!GW77)*'Consolidated RIN data'!GW83/('Consolidated RIN data'!GW80+'Consolidated RIN data'!GW83)+'Consolidated RIN data'!GW80/('Consolidated RIN data'!GW80+'Consolidated RIN data'!GW83))*('Consolidated RIN data'!GW80+'Consolidated RIN data'!GW83)/SUM('Consolidated RIN data'!GW80,'Consolidated RIN data'!GW83,'Consolidated RIN data'!GW86,'Consolidated RIN data'!GW87)*GW22+('Consolidated RIN data'!GW86+'Consolidated RIN data'!GW87)/SUM('Consolidated RIN data'!GW80,'Consolidated RIN data'!GW83,'Consolidated RIN data'!GW86,'Consolidated RIN data'!GW87)*GW22</f>
        <v>84430.003755522164</v>
      </c>
      <c r="GX24" s="98">
        <f ca="1">((1-'Consolidated RIN data'!GX74/'Consolidated RIN data'!GX77)*'Consolidated RIN data'!GX83/('Consolidated RIN data'!GX80+'Consolidated RIN data'!GX83)+'Consolidated RIN data'!GX80/('Consolidated RIN data'!GX80+'Consolidated RIN data'!GX83))*('Consolidated RIN data'!GX80+'Consolidated RIN data'!GX83)/SUM('Consolidated RIN data'!GX80,'Consolidated RIN data'!GX83,'Consolidated RIN data'!GX86,'Consolidated RIN data'!GX87)*GX22+('Consolidated RIN data'!GX86+'Consolidated RIN data'!GX87)/SUM('Consolidated RIN data'!GX80,'Consolidated RIN data'!GX83,'Consolidated RIN data'!GX86,'Consolidated RIN data'!GX87)*GX22</f>
        <v>91408.808891319786</v>
      </c>
      <c r="GY24" s="98">
        <f ca="1">((1-'Consolidated RIN data'!GY74/'Consolidated RIN data'!GY77)*'Consolidated RIN data'!GY83/('Consolidated RIN data'!GY80+'Consolidated RIN data'!GY83)+'Consolidated RIN data'!GY80/('Consolidated RIN data'!GY80+'Consolidated RIN data'!GY83))*('Consolidated RIN data'!GY80+'Consolidated RIN data'!GY83)/SUM('Consolidated RIN data'!GY80,'Consolidated RIN data'!GY83,'Consolidated RIN data'!GY86,'Consolidated RIN data'!GY87)*GY22+('Consolidated RIN data'!GY86+'Consolidated RIN data'!GY87)/SUM('Consolidated RIN data'!GY80,'Consolidated RIN data'!GY83,'Consolidated RIN data'!GY86,'Consolidated RIN data'!GY87)*GY22</f>
        <v>95479.135806504579</v>
      </c>
      <c r="GZ24" s="98">
        <f ca="1">((1-'Consolidated RIN data'!GZ74/'Consolidated RIN data'!GZ77)*'Consolidated RIN data'!GZ83/('Consolidated RIN data'!GZ80+'Consolidated RIN data'!GZ83)+'Consolidated RIN data'!GZ80/('Consolidated RIN data'!GZ80+'Consolidated RIN data'!GZ83))*('Consolidated RIN data'!GZ80+'Consolidated RIN data'!GZ83)/SUM('Consolidated RIN data'!GZ80,'Consolidated RIN data'!GZ83,'Consolidated RIN data'!GZ86,'Consolidated RIN data'!GZ87)*GZ22+('Consolidated RIN data'!GZ86+'Consolidated RIN data'!GZ87)/SUM('Consolidated RIN data'!GZ80,'Consolidated RIN data'!GZ83,'Consolidated RIN data'!GZ86,'Consolidated RIN data'!GZ87)*GZ22</f>
        <v>96884.11241224657</v>
      </c>
      <c r="HA24" s="98">
        <f ca="1">((1-'Consolidated RIN data'!HA74/'Consolidated RIN data'!HA77)*'Consolidated RIN data'!HA83/('Consolidated RIN data'!HA80+'Consolidated RIN data'!HA83)+'Consolidated RIN data'!HA80/('Consolidated RIN data'!HA80+'Consolidated RIN data'!HA83))*('Consolidated RIN data'!HA80+'Consolidated RIN data'!HA83)/SUM('Consolidated RIN data'!HA80,'Consolidated RIN data'!HA83,'Consolidated RIN data'!HA86,'Consolidated RIN data'!HA87)*HA22+('Consolidated RIN data'!HA86+'Consolidated RIN data'!HA87)/SUM('Consolidated RIN data'!HA80,'Consolidated RIN data'!HA83,'Consolidated RIN data'!HA86,'Consolidated RIN data'!HA87)*HA22</f>
        <v>94572.056296298091</v>
      </c>
      <c r="HB24" s="98">
        <f ca="1">((1-'Consolidated RIN data'!HB74/'Consolidated RIN data'!HB77)*'Consolidated RIN data'!HB83/('Consolidated RIN data'!HB80+'Consolidated RIN data'!HB83)+'Consolidated RIN data'!HB80/('Consolidated RIN data'!HB80+'Consolidated RIN data'!HB83))*('Consolidated RIN data'!HB80+'Consolidated RIN data'!HB83)/SUM('Consolidated RIN data'!HB80,'Consolidated RIN data'!HB83,'Consolidated RIN data'!HB86,'Consolidated RIN data'!HB87)*HB22+('Consolidated RIN data'!HB86+'Consolidated RIN data'!HB87)/SUM('Consolidated RIN data'!HB80,'Consolidated RIN data'!HB83,'Consolidated RIN data'!HB86,'Consolidated RIN data'!HB87)*HB22</f>
        <v>166501.83578891191</v>
      </c>
      <c r="HC24" s="98">
        <f ca="1">((1-'Consolidated RIN data'!HC74/'Consolidated RIN data'!HC77)*'Consolidated RIN data'!HC83/('Consolidated RIN data'!HC80+'Consolidated RIN data'!HC83)+'Consolidated RIN data'!HC80/('Consolidated RIN data'!HC80+'Consolidated RIN data'!HC83))*('Consolidated RIN data'!HC80+'Consolidated RIN data'!HC83)/SUM('Consolidated RIN data'!HC80,'Consolidated RIN data'!HC83,'Consolidated RIN data'!HC86,'Consolidated RIN data'!HC87)*HC22+('Consolidated RIN data'!HC86+'Consolidated RIN data'!HC87)/SUM('Consolidated RIN data'!HC80,'Consolidated RIN data'!HC83,'Consolidated RIN data'!HC86,'Consolidated RIN data'!HC87)*HC22</f>
        <v>152325.57998969793</v>
      </c>
      <c r="HD24" s="98">
        <f ca="1">((1-'Consolidated RIN data'!HD74/'Consolidated RIN data'!HD77)*'Consolidated RIN data'!HD83/('Consolidated RIN data'!HD80+'Consolidated RIN data'!HD83)+'Consolidated RIN data'!HD80/('Consolidated RIN data'!HD80+'Consolidated RIN data'!HD83))*('Consolidated RIN data'!HD80+'Consolidated RIN data'!HD83)/SUM('Consolidated RIN data'!HD80,'Consolidated RIN data'!HD83,'Consolidated RIN data'!HD86,'Consolidated RIN data'!HD87)*HD22+('Consolidated RIN data'!HD86+'Consolidated RIN data'!HD87)/SUM('Consolidated RIN data'!HD80,'Consolidated RIN data'!HD83,'Consolidated RIN data'!HD86,'Consolidated RIN data'!HD87)*HD22</f>
        <v>179726.18589695095</v>
      </c>
      <c r="HE24" s="98">
        <f ca="1">((1-'Consolidated RIN data'!HE74/'Consolidated RIN data'!HE77)*'Consolidated RIN data'!HE83/('Consolidated RIN data'!HE80+'Consolidated RIN data'!HE83)+'Consolidated RIN data'!HE80/('Consolidated RIN data'!HE80+'Consolidated RIN data'!HE83))*('Consolidated RIN data'!HE80+'Consolidated RIN data'!HE83)/SUM('Consolidated RIN data'!HE80,'Consolidated RIN data'!HE83,'Consolidated RIN data'!HE86,'Consolidated RIN data'!HE87)*HE22+('Consolidated RIN data'!HE86+'Consolidated RIN data'!HE87)/SUM('Consolidated RIN data'!HE80,'Consolidated RIN data'!HE83,'Consolidated RIN data'!HE86,'Consolidated RIN data'!HE87)*HE22</f>
        <v>36501.701914893791</v>
      </c>
      <c r="HF24" s="98">
        <f ca="1">((1-'Consolidated RIN data'!HF74/'Consolidated RIN data'!HF77)*'Consolidated RIN data'!HF83/('Consolidated RIN data'!HF80+'Consolidated RIN data'!HF83)+'Consolidated RIN data'!HF80/('Consolidated RIN data'!HF80+'Consolidated RIN data'!HF83))*('Consolidated RIN data'!HF80+'Consolidated RIN data'!HF83)/SUM('Consolidated RIN data'!HF80,'Consolidated RIN data'!HF83,'Consolidated RIN data'!HF86,'Consolidated RIN data'!HF87)*HF22+('Consolidated RIN data'!HF86+'Consolidated RIN data'!HF87)/SUM('Consolidated RIN data'!HF80,'Consolidated RIN data'!HF83,'Consolidated RIN data'!HF86,'Consolidated RIN data'!HF87)*HF22</f>
        <v>41900.532465453092</v>
      </c>
      <c r="HG24" s="98">
        <f ca="1">((1-'Consolidated RIN data'!HG74/'Consolidated RIN data'!HG77)*'Consolidated RIN data'!HG83/('Consolidated RIN data'!HG80+'Consolidated RIN data'!HG83)+'Consolidated RIN data'!HG80/('Consolidated RIN data'!HG80+'Consolidated RIN data'!HG83))*('Consolidated RIN data'!HG80+'Consolidated RIN data'!HG83)/SUM('Consolidated RIN data'!HG80,'Consolidated RIN data'!HG83,'Consolidated RIN data'!HG86,'Consolidated RIN data'!HG87)*HG22+('Consolidated RIN data'!HG86+'Consolidated RIN data'!HG87)/SUM('Consolidated RIN data'!HG80,'Consolidated RIN data'!HG83,'Consolidated RIN data'!HG86,'Consolidated RIN data'!HG87)*HG22</f>
        <v>42675.933933110202</v>
      </c>
      <c r="HH24" s="98">
        <f ca="1">((1-'Consolidated RIN data'!HH74/'Consolidated RIN data'!HH77)*'Consolidated RIN data'!HH83/('Consolidated RIN data'!HH80+'Consolidated RIN data'!HH83)+'Consolidated RIN data'!HH80/('Consolidated RIN data'!HH80+'Consolidated RIN data'!HH83))*('Consolidated RIN data'!HH80+'Consolidated RIN data'!HH83)/SUM('Consolidated RIN data'!HH80,'Consolidated RIN data'!HH83,'Consolidated RIN data'!HH86,'Consolidated RIN data'!HH87)*HH22+('Consolidated RIN data'!HH86+'Consolidated RIN data'!HH87)/SUM('Consolidated RIN data'!HH80,'Consolidated RIN data'!HH83,'Consolidated RIN data'!HH86,'Consolidated RIN data'!HH87)*HH22</f>
        <v>37066.695233249055</v>
      </c>
      <c r="HI24" s="98">
        <f ca="1">((1-'Consolidated RIN data'!HI74/'Consolidated RIN data'!HI77)*'Consolidated RIN data'!HI83/('Consolidated RIN data'!HI80+'Consolidated RIN data'!HI83)+'Consolidated RIN data'!HI80/('Consolidated RIN data'!HI80+'Consolidated RIN data'!HI83))*('Consolidated RIN data'!HI80+'Consolidated RIN data'!HI83)/SUM('Consolidated RIN data'!HI80,'Consolidated RIN data'!HI83,'Consolidated RIN data'!HI86,'Consolidated RIN data'!HI87)*HI22+('Consolidated RIN data'!HI86+'Consolidated RIN data'!HI87)/SUM('Consolidated RIN data'!HI80,'Consolidated RIN data'!HI83,'Consolidated RIN data'!HI86,'Consolidated RIN data'!HI87)*HI22</f>
        <v>42450.661996213465</v>
      </c>
      <c r="HJ24" s="98">
        <f ca="1">((1-'Consolidated RIN data'!HJ74/'Consolidated RIN data'!HJ77)*'Consolidated RIN data'!HJ83/('Consolidated RIN data'!HJ80+'Consolidated RIN data'!HJ83)+'Consolidated RIN data'!HJ80/('Consolidated RIN data'!HJ80+'Consolidated RIN data'!HJ83))*('Consolidated RIN data'!HJ80+'Consolidated RIN data'!HJ83)/SUM('Consolidated RIN data'!HJ80,'Consolidated RIN data'!HJ83,'Consolidated RIN data'!HJ86,'Consolidated RIN data'!HJ87)*HJ22+('Consolidated RIN data'!HJ86+'Consolidated RIN data'!HJ87)/SUM('Consolidated RIN data'!HJ80,'Consolidated RIN data'!HJ83,'Consolidated RIN data'!HJ86,'Consolidated RIN data'!HJ87)*HJ22</f>
        <v>51352.120573989043</v>
      </c>
      <c r="HK24" s="98">
        <f ca="1">((1-'Consolidated RIN data'!HK74/'Consolidated RIN data'!HK77)*'Consolidated RIN data'!HK83/('Consolidated RIN data'!HK80+'Consolidated RIN data'!HK83)+'Consolidated RIN data'!HK80/('Consolidated RIN data'!HK80+'Consolidated RIN data'!HK83))*('Consolidated RIN data'!HK80+'Consolidated RIN data'!HK83)/SUM('Consolidated RIN data'!HK80,'Consolidated RIN data'!HK83,'Consolidated RIN data'!HK86,'Consolidated RIN data'!HK87)*HK22+('Consolidated RIN data'!HK86+'Consolidated RIN data'!HK87)/SUM('Consolidated RIN data'!HK80,'Consolidated RIN data'!HK83,'Consolidated RIN data'!HK86,'Consolidated RIN data'!HK87)*HK22</f>
        <v>54935.230310100407</v>
      </c>
      <c r="HL24" s="98">
        <f ca="1">((1-'Consolidated RIN data'!HL74/'Consolidated RIN data'!HL77)*'Consolidated RIN data'!HL83/('Consolidated RIN data'!HL80+'Consolidated RIN data'!HL83)+'Consolidated RIN data'!HL80/('Consolidated RIN data'!HL80+'Consolidated RIN data'!HL83))*('Consolidated RIN data'!HL80+'Consolidated RIN data'!HL83)/SUM('Consolidated RIN data'!HL80,'Consolidated RIN data'!HL83,'Consolidated RIN data'!HL86,'Consolidated RIN data'!HL87)*HL22+('Consolidated RIN data'!HL86+'Consolidated RIN data'!HL87)/SUM('Consolidated RIN data'!HL80,'Consolidated RIN data'!HL83,'Consolidated RIN data'!HL86,'Consolidated RIN data'!HL87)*HL22</f>
        <v>50011.611695773325</v>
      </c>
      <c r="HM24" s="98">
        <f ca="1">((1-'Consolidated RIN data'!HM74/'Consolidated RIN data'!HM77)*'Consolidated RIN data'!HM83/('Consolidated RIN data'!HM80+'Consolidated RIN data'!HM83)+'Consolidated RIN data'!HM80/('Consolidated RIN data'!HM80+'Consolidated RIN data'!HM83))*('Consolidated RIN data'!HM80+'Consolidated RIN data'!HM83)/SUM('Consolidated RIN data'!HM80,'Consolidated RIN data'!HM83,'Consolidated RIN data'!HM86,'Consolidated RIN data'!HM87)*HM22+('Consolidated RIN data'!HM86+'Consolidated RIN data'!HM87)/SUM('Consolidated RIN data'!HM80,'Consolidated RIN data'!HM83,'Consolidated RIN data'!HM86,'Consolidated RIN data'!HM87)*HM22</f>
        <v>47011.310655781839</v>
      </c>
      <c r="HN24" s="98">
        <f ca="1">((1-'Consolidated RIN data'!HN74/'Consolidated RIN data'!HN77)*'Consolidated RIN data'!HN83/('Consolidated RIN data'!HN80+'Consolidated RIN data'!HN83)+'Consolidated RIN data'!HN80/('Consolidated RIN data'!HN80+'Consolidated RIN data'!HN83))*('Consolidated RIN data'!HN80+'Consolidated RIN data'!HN83)/SUM('Consolidated RIN data'!HN80,'Consolidated RIN data'!HN83,'Consolidated RIN data'!HN86,'Consolidated RIN data'!HN87)*HN22+('Consolidated RIN data'!HN86+'Consolidated RIN data'!HN87)/SUM('Consolidated RIN data'!HN80,'Consolidated RIN data'!HN83,'Consolidated RIN data'!HN86,'Consolidated RIN data'!HN87)*HN22</f>
        <v>52287.208053957424</v>
      </c>
      <c r="HO24" s="98">
        <f ca="1">((1-'Consolidated RIN data'!HO74/'Consolidated RIN data'!HO77)*'Consolidated RIN data'!HO83/('Consolidated RIN data'!HO80+'Consolidated RIN data'!HO83)+'Consolidated RIN data'!HO80/('Consolidated RIN data'!HO80+'Consolidated RIN data'!HO83))*('Consolidated RIN data'!HO80+'Consolidated RIN data'!HO83)/SUM('Consolidated RIN data'!HO80,'Consolidated RIN data'!HO83,'Consolidated RIN data'!HO86,'Consolidated RIN data'!HO87)*HO22+('Consolidated RIN data'!HO86+'Consolidated RIN data'!HO87)/SUM('Consolidated RIN data'!HO80,'Consolidated RIN data'!HO83,'Consolidated RIN data'!HO86,'Consolidated RIN data'!HO87)*HO22</f>
        <v>47058.369544503585</v>
      </c>
      <c r="HP24" s="98">
        <f ca="1">((1-'Consolidated RIN data'!HP74/'Consolidated RIN data'!HP77)*'Consolidated RIN data'!HP83/('Consolidated RIN data'!HP80+'Consolidated RIN data'!HP83)+'Consolidated RIN data'!HP80/('Consolidated RIN data'!HP80+'Consolidated RIN data'!HP83))*('Consolidated RIN data'!HP80+'Consolidated RIN data'!HP83)/SUM('Consolidated RIN data'!HP80,'Consolidated RIN data'!HP83,'Consolidated RIN data'!HP86,'Consolidated RIN data'!HP87)*HP22+('Consolidated RIN data'!HP86+'Consolidated RIN data'!HP87)/SUM('Consolidated RIN data'!HP80,'Consolidated RIN data'!HP83,'Consolidated RIN data'!HP86,'Consolidated RIN data'!HP87)*HP22</f>
        <v>45175.214940568854</v>
      </c>
      <c r="HQ24" s="98">
        <f ca="1">((1-'Consolidated RIN data'!HQ74/'Consolidated RIN data'!HQ77)*'Consolidated RIN data'!HQ83/('Consolidated RIN data'!HQ80+'Consolidated RIN data'!HQ83)+'Consolidated RIN data'!HQ80/('Consolidated RIN data'!HQ80+'Consolidated RIN data'!HQ83))*('Consolidated RIN data'!HQ80+'Consolidated RIN data'!HQ83)/SUM('Consolidated RIN data'!HQ80,'Consolidated RIN data'!HQ83,'Consolidated RIN data'!HQ86,'Consolidated RIN data'!HQ87)*HQ22+('Consolidated RIN data'!HQ86+'Consolidated RIN data'!HQ87)/SUM('Consolidated RIN data'!HQ80,'Consolidated RIN data'!HQ83,'Consolidated RIN data'!HQ86,'Consolidated RIN data'!HQ87)*HQ22</f>
        <v>35006.692853152104</v>
      </c>
      <c r="HR24" s="98">
        <f ca="1">((1-'Consolidated RIN data'!HR74/'Consolidated RIN data'!HR77)*'Consolidated RIN data'!HR83/('Consolidated RIN data'!HR80+'Consolidated RIN data'!HR83)+'Consolidated RIN data'!HR80/('Consolidated RIN data'!HR80+'Consolidated RIN data'!HR83))*('Consolidated RIN data'!HR80+'Consolidated RIN data'!HR83)/SUM('Consolidated RIN data'!HR80,'Consolidated RIN data'!HR83,'Consolidated RIN data'!HR86,'Consolidated RIN data'!HR87)*HR22+('Consolidated RIN data'!HR86+'Consolidated RIN data'!HR87)/SUM('Consolidated RIN data'!HR80,'Consolidated RIN data'!HR83,'Consolidated RIN data'!HR86,'Consolidated RIN data'!HR87)*HR22</f>
        <v>53154.509856069533</v>
      </c>
      <c r="HS24" s="98">
        <f ca="1">((1-'Consolidated RIN data'!HS74/'Consolidated RIN data'!HS77)*'Consolidated RIN data'!HS83/('Consolidated RIN data'!HS80+'Consolidated RIN data'!HS83)+'Consolidated RIN data'!HS80/('Consolidated RIN data'!HS80+'Consolidated RIN data'!HS83))*('Consolidated RIN data'!HS80+'Consolidated RIN data'!HS83)/SUM('Consolidated RIN data'!HS80,'Consolidated RIN data'!HS83,'Consolidated RIN data'!HS86,'Consolidated RIN data'!HS87)*HS22+('Consolidated RIN data'!HS86+'Consolidated RIN data'!HS87)/SUM('Consolidated RIN data'!HS80,'Consolidated RIN data'!HS83,'Consolidated RIN data'!HS86,'Consolidated RIN data'!HS87)*HS22</f>
        <v>47424.776648729807</v>
      </c>
      <c r="HT24" s="98">
        <f ca="1">((1-'Consolidated RIN data'!HT74/'Consolidated RIN data'!HT77)*'Consolidated RIN data'!HT83/('Consolidated RIN data'!HT80+'Consolidated RIN data'!HT83)+'Consolidated RIN data'!HT80/('Consolidated RIN data'!HT80+'Consolidated RIN data'!HT83))*('Consolidated RIN data'!HT80+'Consolidated RIN data'!HT83)/SUM('Consolidated RIN data'!HT80,'Consolidated RIN data'!HT83,'Consolidated RIN data'!HT86,'Consolidated RIN data'!HT87)*HT22+('Consolidated RIN data'!HT86+'Consolidated RIN data'!HT87)/SUM('Consolidated RIN data'!HT80,'Consolidated RIN data'!HT83,'Consolidated RIN data'!HT86,'Consolidated RIN data'!HT87)*HT22</f>
        <v>40358.494442690448</v>
      </c>
      <c r="HU24" s="98">
        <f ca="1">((1-'Consolidated RIN data'!HU74/'Consolidated RIN data'!HU77)*'Consolidated RIN data'!HU83/('Consolidated RIN data'!HU80+'Consolidated RIN data'!HU83)+'Consolidated RIN data'!HU80/('Consolidated RIN data'!HU80+'Consolidated RIN data'!HU83))*('Consolidated RIN data'!HU80+'Consolidated RIN data'!HU83)/SUM('Consolidated RIN data'!HU80,'Consolidated RIN data'!HU83,'Consolidated RIN data'!HU86,'Consolidated RIN data'!HU87)*HU22+('Consolidated RIN data'!HU86+'Consolidated RIN data'!HU87)/SUM('Consolidated RIN data'!HU80,'Consolidated RIN data'!HU83,'Consolidated RIN data'!HU86,'Consolidated RIN data'!HU87)*HU22</f>
        <v>39626.974657204228</v>
      </c>
      <c r="HV24" s="98">
        <f ca="1">((1-'Consolidated RIN data'!HV74/'Consolidated RIN data'!HV77)*'Consolidated RIN data'!HV83/('Consolidated RIN data'!HV80+'Consolidated RIN data'!HV83)+'Consolidated RIN data'!HV80/('Consolidated RIN data'!HV80+'Consolidated RIN data'!HV83))*('Consolidated RIN data'!HV80+'Consolidated RIN data'!HV83)/SUM('Consolidated RIN data'!HV80,'Consolidated RIN data'!HV83,'Consolidated RIN data'!HV86,'Consolidated RIN data'!HV87)*HV22+('Consolidated RIN data'!HV86+'Consolidated RIN data'!HV87)/SUM('Consolidated RIN data'!HV80,'Consolidated RIN data'!HV83,'Consolidated RIN data'!HV86,'Consolidated RIN data'!HV87)*HV22</f>
        <v>40446.132781276123</v>
      </c>
      <c r="HW24" s="98">
        <f ca="1">((1-'Consolidated RIN data'!HW74/'Consolidated RIN data'!HW77)*'Consolidated RIN data'!HW83/('Consolidated RIN data'!HW80+'Consolidated RIN data'!HW83)+'Consolidated RIN data'!HW80/('Consolidated RIN data'!HW80+'Consolidated RIN data'!HW83))*('Consolidated RIN data'!HW80+'Consolidated RIN data'!HW83)/SUM('Consolidated RIN data'!HW80,'Consolidated RIN data'!HW83,'Consolidated RIN data'!HW86,'Consolidated RIN data'!HW87)*HW22+('Consolidated RIN data'!HW86+'Consolidated RIN data'!HW87)/SUM('Consolidated RIN data'!HW80,'Consolidated RIN data'!HW83,'Consolidated RIN data'!HW86,'Consolidated RIN data'!HW87)*HW22</f>
        <v>48383.334894210268</v>
      </c>
      <c r="HX24" s="98">
        <f ca="1">((1-'Consolidated RIN data'!HX74/'Consolidated RIN data'!HX77)*'Consolidated RIN data'!HX83/('Consolidated RIN data'!HX80+'Consolidated RIN data'!HX83)+'Consolidated RIN data'!HX80/('Consolidated RIN data'!HX80+'Consolidated RIN data'!HX83))*('Consolidated RIN data'!HX80+'Consolidated RIN data'!HX83)/SUM('Consolidated RIN data'!HX80,'Consolidated RIN data'!HX83,'Consolidated RIN data'!HX86,'Consolidated RIN data'!HX87)*HX22+('Consolidated RIN data'!HX86+'Consolidated RIN data'!HX87)/SUM('Consolidated RIN data'!HX80,'Consolidated RIN data'!HX83,'Consolidated RIN data'!HX86,'Consolidated RIN data'!HX87)*HX22</f>
        <v>57593.923770433204</v>
      </c>
      <c r="HY24" s="98">
        <f ca="1">((1-'Consolidated RIN data'!HY74/'Consolidated RIN data'!HY77)*'Consolidated RIN data'!HY83/('Consolidated RIN data'!HY80+'Consolidated RIN data'!HY83)+'Consolidated RIN data'!HY80/('Consolidated RIN data'!HY80+'Consolidated RIN data'!HY83))*('Consolidated RIN data'!HY80+'Consolidated RIN data'!HY83)/SUM('Consolidated RIN data'!HY80,'Consolidated RIN data'!HY83,'Consolidated RIN data'!HY86,'Consolidated RIN data'!HY87)*HY22+('Consolidated RIN data'!HY86+'Consolidated RIN data'!HY87)/SUM('Consolidated RIN data'!HY80,'Consolidated RIN data'!HY83,'Consolidated RIN data'!HY86,'Consolidated RIN data'!HY87)*HY22</f>
        <v>58827.402880205293</v>
      </c>
      <c r="HZ24" s="98">
        <f ca="1">((1-'Consolidated RIN data'!HZ74/'Consolidated RIN data'!HZ77)*'Consolidated RIN data'!HZ83/('Consolidated RIN data'!HZ80+'Consolidated RIN data'!HZ83)+'Consolidated RIN data'!HZ80/('Consolidated RIN data'!HZ80+'Consolidated RIN data'!HZ83))*('Consolidated RIN data'!HZ80+'Consolidated RIN data'!HZ83)/SUM('Consolidated RIN data'!HZ80,'Consolidated RIN data'!HZ83,'Consolidated RIN data'!HZ86,'Consolidated RIN data'!HZ87)*HZ22+('Consolidated RIN data'!HZ86+'Consolidated RIN data'!HZ87)/SUM('Consolidated RIN data'!HZ80,'Consolidated RIN data'!HZ83,'Consolidated RIN data'!HZ86,'Consolidated RIN data'!HZ87)*HZ22</f>
        <v>61597.230856718568</v>
      </c>
      <c r="IA24" s="98">
        <f ca="1">((1-'Consolidated RIN data'!IA74/'Consolidated RIN data'!IA77)*'Consolidated RIN data'!IA83/('Consolidated RIN data'!IA80+'Consolidated RIN data'!IA83)+'Consolidated RIN data'!IA80/('Consolidated RIN data'!IA80+'Consolidated RIN data'!IA83))*('Consolidated RIN data'!IA80+'Consolidated RIN data'!IA83)/SUM('Consolidated RIN data'!IA80,'Consolidated RIN data'!IA83,'Consolidated RIN data'!IA86,'Consolidated RIN data'!IA87)*IA22+('Consolidated RIN data'!IA86+'Consolidated RIN data'!IA87)/SUM('Consolidated RIN data'!IA80,'Consolidated RIN data'!IA83,'Consolidated RIN data'!IA86,'Consolidated RIN data'!IA87)*IA22</f>
        <v>54964.361814989607</v>
      </c>
      <c r="IB24" s="98">
        <f ca="1">((1-'Consolidated RIN data'!IB74/'Consolidated RIN data'!IB77)*'Consolidated RIN data'!IB83/('Consolidated RIN data'!IB80+'Consolidated RIN data'!IB83)+'Consolidated RIN data'!IB80/('Consolidated RIN data'!IB80+'Consolidated RIN data'!IB83))*('Consolidated RIN data'!IB80+'Consolidated RIN data'!IB83)/SUM('Consolidated RIN data'!IB80,'Consolidated RIN data'!IB83,'Consolidated RIN data'!IB86,'Consolidated RIN data'!IB87)*IB22+('Consolidated RIN data'!IB86+'Consolidated RIN data'!IB87)/SUM('Consolidated RIN data'!IB80,'Consolidated RIN data'!IB83,'Consolidated RIN data'!IB86,'Consolidated RIN data'!IB87)*IB22</f>
        <v>52690.761998962647</v>
      </c>
      <c r="IC24" s="98">
        <f ca="1">((1-'Consolidated RIN data'!IC74/'Consolidated RIN data'!IC77)*'Consolidated RIN data'!IC83/('Consolidated RIN data'!IC80+'Consolidated RIN data'!IC83)+'Consolidated RIN data'!IC80/('Consolidated RIN data'!IC80+'Consolidated RIN data'!IC83))*('Consolidated RIN data'!IC80+'Consolidated RIN data'!IC83)/SUM('Consolidated RIN data'!IC80,'Consolidated RIN data'!IC83,'Consolidated RIN data'!IC86,'Consolidated RIN data'!IC87)*IC22+('Consolidated RIN data'!IC86+'Consolidated RIN data'!IC87)/SUM('Consolidated RIN data'!IC80,'Consolidated RIN data'!IC83,'Consolidated RIN data'!IC86,'Consolidated RIN data'!IC87)*IC22</f>
        <v>33301.116880597023</v>
      </c>
      <c r="ID24" s="98">
        <f ca="1">((1-'Consolidated RIN data'!ID74/'Consolidated RIN data'!ID77)*'Consolidated RIN data'!ID83/('Consolidated RIN data'!ID80+'Consolidated RIN data'!ID83)+'Consolidated RIN data'!ID80/('Consolidated RIN data'!ID80+'Consolidated RIN data'!ID83))*('Consolidated RIN data'!ID80+'Consolidated RIN data'!ID83)/SUM('Consolidated RIN data'!ID80,'Consolidated RIN data'!ID83,'Consolidated RIN data'!ID86,'Consolidated RIN data'!ID87)*ID22+('Consolidated RIN data'!ID86+'Consolidated RIN data'!ID87)/SUM('Consolidated RIN data'!ID80,'Consolidated RIN data'!ID83,'Consolidated RIN data'!ID86,'Consolidated RIN data'!ID87)*ID22</f>
        <v>49561.596823903834</v>
      </c>
      <c r="IE24" s="98">
        <f ca="1">((1-'Consolidated RIN data'!IE74/'Consolidated RIN data'!IE77)*'Consolidated RIN data'!IE83/('Consolidated RIN data'!IE80+'Consolidated RIN data'!IE83)+'Consolidated RIN data'!IE80/('Consolidated RIN data'!IE80+'Consolidated RIN data'!IE83))*('Consolidated RIN data'!IE80+'Consolidated RIN data'!IE83)/SUM('Consolidated RIN data'!IE80,'Consolidated RIN data'!IE83,'Consolidated RIN data'!IE86,'Consolidated RIN data'!IE87)*IE22+('Consolidated RIN data'!IE86+'Consolidated RIN data'!IE87)/SUM('Consolidated RIN data'!IE80,'Consolidated RIN data'!IE83,'Consolidated RIN data'!IE86,'Consolidated RIN data'!IE87)*IE22</f>
        <v>52474.648667329995</v>
      </c>
      <c r="IF24" s="98">
        <f ca="1">((1-'Consolidated RIN data'!IF74/'Consolidated RIN data'!IF77)*'Consolidated RIN data'!IF83/('Consolidated RIN data'!IF80+'Consolidated RIN data'!IF83)+'Consolidated RIN data'!IF80/('Consolidated RIN data'!IF80+'Consolidated RIN data'!IF83))*('Consolidated RIN data'!IF80+'Consolidated RIN data'!IF83)/SUM('Consolidated RIN data'!IF80,'Consolidated RIN data'!IF83,'Consolidated RIN data'!IF86,'Consolidated RIN data'!IF87)*IF22+('Consolidated RIN data'!IF86+'Consolidated RIN data'!IF87)/SUM('Consolidated RIN data'!IF80,'Consolidated RIN data'!IF83,'Consolidated RIN data'!IF86,'Consolidated RIN data'!IF87)*IF22</f>
        <v>58251.787147210031</v>
      </c>
      <c r="IG24" s="98">
        <f ca="1">((1-'Consolidated RIN data'!IG74/'Consolidated RIN data'!IG77)*'Consolidated RIN data'!IG83/('Consolidated RIN data'!IG80+'Consolidated RIN data'!IG83)+'Consolidated RIN data'!IG80/('Consolidated RIN data'!IG80+'Consolidated RIN data'!IG83))*('Consolidated RIN data'!IG80+'Consolidated RIN data'!IG83)/SUM('Consolidated RIN data'!IG80,'Consolidated RIN data'!IG83,'Consolidated RIN data'!IG86,'Consolidated RIN data'!IG87)*IG22+('Consolidated RIN data'!IG86+'Consolidated RIN data'!IG87)/SUM('Consolidated RIN data'!IG80,'Consolidated RIN data'!IG83,'Consolidated RIN data'!IG86,'Consolidated RIN data'!IG87)*IG22</f>
        <v>64053.40412405855</v>
      </c>
      <c r="IH24" s="98">
        <f ca="1">((1-'Consolidated RIN data'!IH74/'Consolidated RIN data'!IH77)*'Consolidated RIN data'!IH83/('Consolidated RIN data'!IH80+'Consolidated RIN data'!IH83)+'Consolidated RIN data'!IH80/('Consolidated RIN data'!IH80+'Consolidated RIN data'!IH83))*('Consolidated RIN data'!IH80+'Consolidated RIN data'!IH83)/SUM('Consolidated RIN data'!IH80,'Consolidated RIN data'!IH83,'Consolidated RIN data'!IH86,'Consolidated RIN data'!IH87)*IH22+('Consolidated RIN data'!IH86+'Consolidated RIN data'!IH87)/SUM('Consolidated RIN data'!IH80,'Consolidated RIN data'!IH83,'Consolidated RIN data'!IH86,'Consolidated RIN data'!IH87)*IH22</f>
        <v>83338.172222082561</v>
      </c>
      <c r="II24" s="98">
        <f ca="1">((1-'Consolidated RIN data'!II74/'Consolidated RIN data'!II77)*'Consolidated RIN data'!II83/('Consolidated RIN data'!II80+'Consolidated RIN data'!II83)+'Consolidated RIN data'!II80/('Consolidated RIN data'!II80+'Consolidated RIN data'!II83))*('Consolidated RIN data'!II80+'Consolidated RIN data'!II83)/SUM('Consolidated RIN data'!II80,'Consolidated RIN data'!II83,'Consolidated RIN data'!II86,'Consolidated RIN data'!II87)*II22+('Consolidated RIN data'!II86+'Consolidated RIN data'!II87)/SUM('Consolidated RIN data'!II80,'Consolidated RIN data'!II83,'Consolidated RIN data'!II86,'Consolidated RIN data'!II87)*II22</f>
        <v>61541.954549894028</v>
      </c>
      <c r="IJ24" s="98">
        <f ca="1">((1-'Consolidated RIN data'!IJ74/'Consolidated RIN data'!IJ77)*'Consolidated RIN data'!IJ83/('Consolidated RIN data'!IJ80+'Consolidated RIN data'!IJ83)+'Consolidated RIN data'!IJ80/('Consolidated RIN data'!IJ80+'Consolidated RIN data'!IJ83))*('Consolidated RIN data'!IJ80+'Consolidated RIN data'!IJ83)/SUM('Consolidated RIN data'!IJ80,'Consolidated RIN data'!IJ83,'Consolidated RIN data'!IJ86,'Consolidated RIN data'!IJ87)*IJ22+('Consolidated RIN data'!IJ86+'Consolidated RIN data'!IJ87)/SUM('Consolidated RIN data'!IJ80,'Consolidated RIN data'!IJ83,'Consolidated RIN data'!IJ86,'Consolidated RIN data'!IJ87)*IJ22</f>
        <v>68639.145233482777</v>
      </c>
      <c r="IK24" s="98">
        <f ca="1">((1-'Consolidated RIN data'!IK74/'Consolidated RIN data'!IK77)*'Consolidated RIN data'!IK83/('Consolidated RIN data'!IK80+'Consolidated RIN data'!IK83)+'Consolidated RIN data'!IK80/('Consolidated RIN data'!IK80+'Consolidated RIN data'!IK83))*('Consolidated RIN data'!IK80+'Consolidated RIN data'!IK83)/SUM('Consolidated RIN data'!IK80,'Consolidated RIN data'!IK83,'Consolidated RIN data'!IK86,'Consolidated RIN data'!IK87)*IK22+('Consolidated RIN data'!IK86+'Consolidated RIN data'!IK87)/SUM('Consolidated RIN data'!IK80,'Consolidated RIN data'!IK83,'Consolidated RIN data'!IK86,'Consolidated RIN data'!IK87)*IK22</f>
        <v>71851.270562837992</v>
      </c>
      <c r="IL24" s="98">
        <f ca="1">((1-'Consolidated RIN data'!IL74/'Consolidated RIN data'!IL77)*'Consolidated RIN data'!IL83/('Consolidated RIN data'!IL80+'Consolidated RIN data'!IL83)+'Consolidated RIN data'!IL80/('Consolidated RIN data'!IL80+'Consolidated RIN data'!IL83))*('Consolidated RIN data'!IL80+'Consolidated RIN data'!IL83)/SUM('Consolidated RIN data'!IL80,'Consolidated RIN data'!IL83,'Consolidated RIN data'!IL86,'Consolidated RIN data'!IL87)*IL22+('Consolidated RIN data'!IL86+'Consolidated RIN data'!IL87)/SUM('Consolidated RIN data'!IL80,'Consolidated RIN data'!IL83,'Consolidated RIN data'!IL86,'Consolidated RIN data'!IL87)*IL22</f>
        <v>66228.603427519149</v>
      </c>
      <c r="IM24" s="98">
        <f ca="1">((1-'Consolidated RIN data'!IM74/'Consolidated RIN data'!IM77)*'Consolidated RIN data'!IM83/('Consolidated RIN data'!IM80+'Consolidated RIN data'!IM83)+'Consolidated RIN data'!IM80/('Consolidated RIN data'!IM80+'Consolidated RIN data'!IM83))*('Consolidated RIN data'!IM80+'Consolidated RIN data'!IM83)/SUM('Consolidated RIN data'!IM80,'Consolidated RIN data'!IM83,'Consolidated RIN data'!IM86,'Consolidated RIN data'!IM87)*IM22+('Consolidated RIN data'!IM86+'Consolidated RIN data'!IM87)/SUM('Consolidated RIN data'!IM80,'Consolidated RIN data'!IM83,'Consolidated RIN data'!IM86,'Consolidated RIN data'!IM87)*IM22</f>
        <v>59161.339495704262</v>
      </c>
      <c r="IN24" s="98">
        <f ca="1">((1-'Consolidated RIN data'!IN74/'Consolidated RIN data'!IN77)*'Consolidated RIN data'!IN83/('Consolidated RIN data'!IN80+'Consolidated RIN data'!IN83)+'Consolidated RIN data'!IN80/('Consolidated RIN data'!IN80+'Consolidated RIN data'!IN83))*('Consolidated RIN data'!IN80+'Consolidated RIN data'!IN83)/SUM('Consolidated RIN data'!IN80,'Consolidated RIN data'!IN83,'Consolidated RIN data'!IN86,'Consolidated RIN data'!IN87)*IN22+('Consolidated RIN data'!IN86+'Consolidated RIN data'!IN87)/SUM('Consolidated RIN data'!IN80,'Consolidated RIN data'!IN83,'Consolidated RIN data'!IN86,'Consolidated RIN data'!IN87)*IN22</f>
        <v>54231.402383336972</v>
      </c>
      <c r="IO24" s="98">
        <f ca="1">((1-'Consolidated RIN data'!IO74/'Consolidated RIN data'!IO77)*'Consolidated RIN data'!IO83/('Consolidated RIN data'!IO80+'Consolidated RIN data'!IO83)+'Consolidated RIN data'!IO80/('Consolidated RIN data'!IO80+'Consolidated RIN data'!IO83))*('Consolidated RIN data'!IO80+'Consolidated RIN data'!IO83)/SUM('Consolidated RIN data'!IO80,'Consolidated RIN data'!IO83,'Consolidated RIN data'!IO86,'Consolidated RIN data'!IO87)*IO22+('Consolidated RIN data'!IO86+'Consolidated RIN data'!IO87)/SUM('Consolidated RIN data'!IO80,'Consolidated RIN data'!IO83,'Consolidated RIN data'!IO86,'Consolidated RIN data'!IO87)*IO22</f>
        <v>74434.550865611614</v>
      </c>
      <c r="IP24" s="98">
        <f ca="1">((1-'Consolidated RIN data'!IP74/'Consolidated RIN data'!IP77)*'Consolidated RIN data'!IP83/('Consolidated RIN data'!IP80+'Consolidated RIN data'!IP83)+'Consolidated RIN data'!IP80/('Consolidated RIN data'!IP80+'Consolidated RIN data'!IP83))*('Consolidated RIN data'!IP80+'Consolidated RIN data'!IP83)/SUM('Consolidated RIN data'!IP80,'Consolidated RIN data'!IP83,'Consolidated RIN data'!IP86,'Consolidated RIN data'!IP87)*IP22+('Consolidated RIN data'!IP86+'Consolidated RIN data'!IP87)/SUM('Consolidated RIN data'!IP80,'Consolidated RIN data'!IP83,'Consolidated RIN data'!IP86,'Consolidated RIN data'!IP87)*IP22</f>
        <v>95906.208075609582</v>
      </c>
    </row>
    <row r="25" spans="1:250">
      <c r="B25" s="9" t="s">
        <v>29</v>
      </c>
      <c r="C25" t="s">
        <v>26</v>
      </c>
      <c r="D25" s="13">
        <f>'Consolidated RIN data'!D88</f>
        <v>3810.1810000000023</v>
      </c>
      <c r="E25" s="13">
        <f>'Consolidated RIN data'!E88</f>
        <v>3840.1086172098758</v>
      </c>
      <c r="F25" s="13">
        <f>'Consolidated RIN data'!F88</f>
        <v>3870.2713052134627</v>
      </c>
      <c r="G25" s="13">
        <f>'Consolidated RIN data'!G88</f>
        <v>3900.6709104082779</v>
      </c>
      <c r="H25" s="13">
        <f>'Consolidated RIN data'!H88</f>
        <v>3931.3092936946332</v>
      </c>
      <c r="I25" s="13">
        <f>'Consolidated RIN data'!I88</f>
        <v>3962.1883305895503</v>
      </c>
      <c r="J25" s="13">
        <f>'Consolidated RIN data'!J88</f>
        <v>3993.3099113415706</v>
      </c>
      <c r="K25" s="13">
        <f>'Consolidated RIN data'!K88</f>
        <v>4024.6759410464651</v>
      </c>
      <c r="L25" s="13">
        <f>'Consolidated RIN data'!L88</f>
        <v>4056.2883397638561</v>
      </c>
      <c r="M25" s="13">
        <f>'Consolidated RIN data'!M88</f>
        <v>4088.1490426347505</v>
      </c>
      <c r="N25" s="13">
        <f>'Consolidated RIN data'!N88</f>
        <v>4120.26</v>
      </c>
      <c r="O25" s="13">
        <f>'Consolidated RIN data'!O88</f>
        <v>4143.41</v>
      </c>
      <c r="P25" s="13">
        <f>'Consolidated RIN data'!P88</f>
        <v>4182.3</v>
      </c>
      <c r="Q25" s="13">
        <f>'Consolidated RIN data'!Q88</f>
        <v>4212.3100000000004</v>
      </c>
      <c r="R25" s="13">
        <f>'Consolidated RIN data'!R88</f>
        <v>4275.72</v>
      </c>
      <c r="S25" s="13">
        <f>'Consolidated RIN data'!S88</f>
        <v>4313.3900000000003</v>
      </c>
      <c r="T25" s="13">
        <f>'Consolidated RIN data'!T88</f>
        <v>4326.6899999999996</v>
      </c>
      <c r="U25" s="13">
        <f>'Consolidated RIN data'!U88</f>
        <v>4326.6899999999996</v>
      </c>
      <c r="V25" s="13">
        <f>'Consolidated RIN data'!V88</f>
        <v>4326.6899999999996</v>
      </c>
      <c r="W25" s="13">
        <f>'Consolidated RIN data'!W88</f>
        <v>34573.595000000001</v>
      </c>
      <c r="X25" s="13">
        <f>'Consolidated RIN data'!X88</f>
        <v>34930.440199999997</v>
      </c>
      <c r="Y25" s="13">
        <f>'Consolidated RIN data'!Y88</f>
        <v>35177.806199999999</v>
      </c>
      <c r="Z25" s="13">
        <f>'Consolidated RIN data'!Z88</f>
        <v>35468.306199999999</v>
      </c>
      <c r="AA25" s="13">
        <f>'Consolidated RIN data'!AA88</f>
        <v>35718.575499999999</v>
      </c>
      <c r="AB25" s="13">
        <f>'Consolidated RIN data'!AB88</f>
        <v>36202.722999999998</v>
      </c>
      <c r="AC25" s="13">
        <f>'Consolidated RIN data'!AC88</f>
        <v>36609.593000000001</v>
      </c>
      <c r="AD25" s="13">
        <f>'Consolidated RIN data'!AD88</f>
        <v>36951.606</v>
      </c>
      <c r="AE25" s="13">
        <f>'Consolidated RIN data'!AE88</f>
        <v>37333.766380690002</v>
      </c>
      <c r="AF25" s="13">
        <f>'Consolidated RIN data'!AF88</f>
        <v>38686.992329170003</v>
      </c>
      <c r="AG25" s="13">
        <f>'Consolidated RIN data'!AG88</f>
        <v>38912.69</v>
      </c>
      <c r="AH25" s="13">
        <f>'Consolidated RIN data'!AH88</f>
        <v>39038.439655770002</v>
      </c>
      <c r="AI25" s="13">
        <f>'Consolidated RIN data'!AI88</f>
        <v>39250</v>
      </c>
      <c r="AJ25" s="13">
        <f>'Consolidated RIN data'!AJ88</f>
        <v>39348.32</v>
      </c>
      <c r="AK25" s="13">
        <f>'Consolidated RIN data'!AK88</f>
        <v>39515.29</v>
      </c>
      <c r="AL25" s="13">
        <f>'Consolidated RIN data'!AL88</f>
        <v>39674.65</v>
      </c>
      <c r="AM25" s="13">
        <f>'Consolidated RIN data'!AM88</f>
        <v>39820.908000000003</v>
      </c>
      <c r="AN25" s="13">
        <f>'Consolidated RIN data'!AN88</f>
        <v>39946.375</v>
      </c>
      <c r="AO25" s="13">
        <f>'Consolidated RIN data'!AO88</f>
        <v>40086.902999999998</v>
      </c>
      <c r="AP25" s="13">
        <f>'Consolidated RIN data'!AP88</f>
        <v>2845.67549061</v>
      </c>
      <c r="AQ25" s="13">
        <f>'Consolidated RIN data'!AQ88</f>
        <v>2932.7604912900001</v>
      </c>
      <c r="AR25" s="13">
        <f>'Consolidated RIN data'!AR88</f>
        <v>2899.04197436</v>
      </c>
      <c r="AS25" s="13">
        <f>'Consolidated RIN data'!AS88</f>
        <v>2921.4818156400001</v>
      </c>
      <c r="AT25" s="13">
        <f>'Consolidated RIN data'!AT88</f>
        <v>2940.3415642599998</v>
      </c>
      <c r="AU25" s="13">
        <f>'Consolidated RIN data'!AU88</f>
        <v>3068.8208138499999</v>
      </c>
      <c r="AV25" s="13">
        <f>'Consolidated RIN data'!AV88</f>
        <v>3082.5602833299999</v>
      </c>
      <c r="AW25" s="13">
        <f>'Consolidated RIN data'!AW88</f>
        <v>3112.9464161800001</v>
      </c>
      <c r="AX25" s="13">
        <f>'Consolidated RIN data'!AX88</f>
        <v>3186</v>
      </c>
      <c r="AY25" s="13">
        <f>'Consolidated RIN data'!AY88</f>
        <v>3202.6543830599999</v>
      </c>
      <c r="AZ25" s="13">
        <f>'Consolidated RIN data'!AZ88</f>
        <v>3226.6</v>
      </c>
      <c r="BA25" s="13">
        <f>'Consolidated RIN data'!BA88</f>
        <v>3231.84</v>
      </c>
      <c r="BB25" s="13">
        <f>'Consolidated RIN data'!BB88</f>
        <v>3214.0542779871898</v>
      </c>
      <c r="BC25" s="13">
        <f>'Consolidated RIN data'!BC88</f>
        <v>3238.5</v>
      </c>
      <c r="BD25" s="13">
        <f>'Consolidated RIN data'!BD88</f>
        <v>3245.59</v>
      </c>
      <c r="BE25" s="13">
        <f>'Consolidated RIN data'!BE88</f>
        <v>3253.71</v>
      </c>
      <c r="BF25" s="13">
        <f>'Consolidated RIN data'!BF88</f>
        <v>3288.04</v>
      </c>
      <c r="BG25" s="13">
        <f>'Consolidated RIN data'!BG88</f>
        <v>3301.8</v>
      </c>
      <c r="BH25" s="13">
        <f>'Consolidated RIN data'!BH88</f>
        <v>3300.91</v>
      </c>
      <c r="BI25" s="13">
        <f>'Consolidated RIN data'!BI88</f>
        <v>25674.3</v>
      </c>
      <c r="BJ25" s="13">
        <f>'Consolidated RIN data'!BJ88</f>
        <v>25991</v>
      </c>
      <c r="BK25" s="13">
        <f>'Consolidated RIN data'!BK88</f>
        <v>26360.6</v>
      </c>
      <c r="BL25" s="13">
        <f>'Consolidated RIN data'!BL88</f>
        <v>26582.3</v>
      </c>
      <c r="BM25" s="13">
        <f>'Consolidated RIN data'!BM88</f>
        <v>26770.7</v>
      </c>
      <c r="BN25" s="13">
        <f>'Consolidated RIN data'!BN88</f>
        <v>27051.7</v>
      </c>
      <c r="BO25" s="13">
        <f>'Consolidated RIN data'!BO88</f>
        <v>27350.2</v>
      </c>
      <c r="BP25" s="13">
        <f>'Consolidated RIN data'!BP88</f>
        <v>27730.2</v>
      </c>
      <c r="BQ25" s="13">
        <f>'Consolidated RIN data'!BQ88</f>
        <v>28090</v>
      </c>
      <c r="BR25" s="13">
        <f>'Consolidated RIN data'!BR88</f>
        <v>28221</v>
      </c>
      <c r="BS25" s="13">
        <f>'Consolidated RIN data'!BS88</f>
        <v>28346.85</v>
      </c>
      <c r="BT25" s="13">
        <f>'Consolidated RIN data'!BT88</f>
        <v>27128.493550020001</v>
      </c>
      <c r="BU25" s="13">
        <f>'Consolidated RIN data'!BU88</f>
        <v>27921.501750573301</v>
      </c>
      <c r="BV25" s="13">
        <f>'Consolidated RIN data'!BV88</f>
        <v>28351.614699422302</v>
      </c>
      <c r="BW25" s="13">
        <f>'Consolidated RIN data'!BW88</f>
        <v>29465.744439713515</v>
      </c>
      <c r="BX25" s="13">
        <f>'Consolidated RIN data'!BX88</f>
        <v>29813.217000000001</v>
      </c>
      <c r="BY25" s="13">
        <f>'Consolidated RIN data'!BY88</f>
        <v>29086.639999999999</v>
      </c>
      <c r="BZ25" s="13">
        <f>'Consolidated RIN data'!BZ88</f>
        <v>29259.017909999999</v>
      </c>
      <c r="CA25" s="13">
        <f>'Consolidated RIN data'!CA88</f>
        <v>29505.41358</v>
      </c>
      <c r="CB25" s="13">
        <f>'Consolidated RIN data'!CB88</f>
        <v>37863</v>
      </c>
      <c r="CC25" s="13">
        <f>'Consolidated RIN data'!CC88</f>
        <v>38739</v>
      </c>
      <c r="CD25" s="13">
        <f>'Consolidated RIN data'!CD88</f>
        <v>39599</v>
      </c>
      <c r="CE25" s="13">
        <f>'Consolidated RIN data'!CE88</f>
        <v>40484</v>
      </c>
      <c r="CF25" s="13">
        <f>'Consolidated RIN data'!CF88</f>
        <v>41131</v>
      </c>
      <c r="CG25" s="13">
        <f>'Consolidated RIN data'!CG88</f>
        <v>41689</v>
      </c>
      <c r="CH25" s="13">
        <f>'Consolidated RIN data'!CH88</f>
        <v>42178</v>
      </c>
      <c r="CI25" s="13">
        <f>'Consolidated RIN data'!CI88</f>
        <v>42587</v>
      </c>
      <c r="CJ25" s="13">
        <f>'Consolidated RIN data'!CJ88</f>
        <v>42833</v>
      </c>
      <c r="CK25" s="13">
        <f>'Consolidated RIN data'!CK88</f>
        <v>43085.163999999997</v>
      </c>
      <c r="CL25" s="13">
        <f>'Consolidated RIN data'!CL88</f>
        <v>43798</v>
      </c>
      <c r="CM25" s="13">
        <f>'Consolidated RIN data'!CM88</f>
        <v>44442</v>
      </c>
      <c r="CN25" s="13">
        <f>'Consolidated RIN data'!CN88</f>
        <v>44917</v>
      </c>
      <c r="CO25" s="13">
        <f>'Consolidated RIN data'!CO88</f>
        <v>45364</v>
      </c>
      <c r="CP25" s="13">
        <f>'Consolidated RIN data'!CP88</f>
        <v>45831</v>
      </c>
      <c r="CQ25" s="13">
        <f>'Consolidated RIN data'!CQ88</f>
        <v>46184</v>
      </c>
      <c r="CR25" s="13">
        <f>'Consolidated RIN data'!CR88</f>
        <v>46508</v>
      </c>
      <c r="CS25" s="13">
        <f>'Consolidated RIN data'!CS88</f>
        <v>46886</v>
      </c>
      <c r="CT25" s="13">
        <f>'Consolidated RIN data'!CT88</f>
        <v>47471</v>
      </c>
      <c r="CU25" s="13">
        <f>'Consolidated RIN data'!CU88</f>
        <v>137464.93799999999</v>
      </c>
      <c r="CV25" s="13">
        <f>'Consolidated RIN data'!CV88</f>
        <v>139118.03700000001</v>
      </c>
      <c r="CW25" s="13">
        <f>'Consolidated RIN data'!CW88</f>
        <v>139627.552</v>
      </c>
      <c r="CX25" s="13">
        <f>'Consolidated RIN data'!CX88</f>
        <v>140872.02799999999</v>
      </c>
      <c r="CY25" s="13">
        <f>'Consolidated RIN data'!CY88</f>
        <v>141675.837</v>
      </c>
      <c r="CZ25" s="13">
        <f>'Consolidated RIN data'!CZ88</f>
        <v>141326.28099999999</v>
      </c>
      <c r="DA25" s="13">
        <f>'Consolidated RIN data'!DA88</f>
        <v>142404.592</v>
      </c>
      <c r="DB25" s="13">
        <f>'Consolidated RIN data'!DB88</f>
        <v>141446.783</v>
      </c>
      <c r="DC25" s="13">
        <f>'Consolidated RIN data'!DC88</f>
        <v>141844.50049999999</v>
      </c>
      <c r="DD25" s="13">
        <f>'Consolidated RIN data'!DD88</f>
        <v>140013.02799999999</v>
      </c>
      <c r="DE25" s="13">
        <f>'Consolidated RIN data'!DE88</f>
        <v>140415.033</v>
      </c>
      <c r="DF25" s="13">
        <f>'Consolidated RIN data'!DF88</f>
        <v>140566.5</v>
      </c>
      <c r="DG25" s="13">
        <f>'Consolidated RIN data'!DG88</f>
        <v>140358.67000000001</v>
      </c>
      <c r="DH25" s="13">
        <f>'Consolidated RIN data'!DH88</f>
        <v>140837.94200000001</v>
      </c>
      <c r="DI25" s="13">
        <f>'Consolidated RIN data'!DI88</f>
        <v>141230</v>
      </c>
      <c r="DJ25" s="13">
        <f>'Consolidated RIN data'!DJ88</f>
        <v>141894.42499999999</v>
      </c>
      <c r="DK25" s="13">
        <f>'Consolidated RIN data'!DK88</f>
        <v>142203</v>
      </c>
      <c r="DL25" s="13">
        <f>'Consolidated RIN data'!DL88</f>
        <v>142444</v>
      </c>
      <c r="DM25" s="13">
        <f>'Consolidated RIN data'!DM88</f>
        <v>142643</v>
      </c>
      <c r="DN25" s="13">
        <f>'Consolidated RIN data'!DN88</f>
        <v>189519.30006014</v>
      </c>
      <c r="DO25" s="13">
        <f>'Consolidated RIN data'!DO88</f>
        <v>179841.54272823999</v>
      </c>
      <c r="DP25" s="13">
        <f>'Consolidated RIN data'!DP88</f>
        <v>176400.0058369</v>
      </c>
      <c r="DQ25" s="13">
        <f>'Consolidated RIN data'!DQ88</f>
        <v>178225.55710529</v>
      </c>
      <c r="DR25" s="13">
        <f>'Consolidated RIN data'!DR88</f>
        <v>180726.38791516001</v>
      </c>
      <c r="DS25" s="13">
        <f>'Consolidated RIN data'!DS88</f>
        <v>180344</v>
      </c>
      <c r="DT25" s="13">
        <f>'Consolidated RIN data'!DT88</f>
        <v>180416</v>
      </c>
      <c r="DU25" s="13">
        <f>'Consolidated RIN data'!DU88</f>
        <v>180741</v>
      </c>
      <c r="DV25" s="13">
        <f>'Consolidated RIN data'!DV88</f>
        <v>180741</v>
      </c>
      <c r="DW25" s="13">
        <f>'Consolidated RIN data'!DW88</f>
        <v>181384.05900000001</v>
      </c>
      <c r="DX25" s="13">
        <f>'Consolidated RIN data'!DX88</f>
        <v>181699.78400000001</v>
      </c>
      <c r="DY25" s="13">
        <f>'Consolidated RIN data'!DY88</f>
        <v>181656.66763392999</v>
      </c>
      <c r="DZ25" s="13">
        <f>'Consolidated RIN data'!DZ88</f>
        <v>181777.85</v>
      </c>
      <c r="EA25" s="13">
        <f>'Consolidated RIN data'!EA88</f>
        <v>181954.39</v>
      </c>
      <c r="EB25" s="13">
        <f>'Consolidated RIN data'!EB88</f>
        <v>181874.41</v>
      </c>
      <c r="EC25" s="13">
        <f>'Consolidated RIN data'!EC88</f>
        <v>182064</v>
      </c>
      <c r="ED25" s="13">
        <f>'Consolidated RIN data'!ED88</f>
        <v>181527</v>
      </c>
      <c r="EE25" s="13">
        <f>'Consolidated RIN data'!EE88</f>
        <v>181775</v>
      </c>
      <c r="EF25" s="13">
        <f>'Consolidated RIN data'!EF88</f>
        <v>182885</v>
      </c>
      <c r="EG25" s="13">
        <f>'Consolidated RIN data'!EG88</f>
        <v>4061.83650979</v>
      </c>
      <c r="EH25" s="13">
        <f>'Consolidated RIN data'!EH88</f>
        <v>4096.2416794500004</v>
      </c>
      <c r="EI25" s="13">
        <f>'Consolidated RIN data'!EI88</f>
        <v>4163.0765337599996</v>
      </c>
      <c r="EJ25" s="13">
        <f>'Consolidated RIN data'!EJ88</f>
        <v>4202.67561458</v>
      </c>
      <c r="EK25" s="13">
        <f>'Consolidated RIN data'!EK88</f>
        <v>4232.0720100799999</v>
      </c>
      <c r="EL25" s="13">
        <f>'Consolidated RIN data'!EL88</f>
        <v>4279.6911179899998</v>
      </c>
      <c r="EM25" s="13">
        <f>'Consolidated RIN data'!EM88</f>
        <v>4319.8792326499997</v>
      </c>
      <c r="EN25" s="13">
        <f>'Consolidated RIN data'!EN88</f>
        <v>4340.3851949999998</v>
      </c>
      <c r="EO25" s="13">
        <f>'Consolidated RIN data'!EO88</f>
        <v>4475.5042117900002</v>
      </c>
      <c r="EP25" s="13">
        <f>'Consolidated RIN data'!EP88</f>
        <v>4485</v>
      </c>
      <c r="EQ25" s="13">
        <f>'Consolidated RIN data'!EQ88</f>
        <v>4558.1907000000001</v>
      </c>
      <c r="ER25" s="13">
        <f>'Consolidated RIN data'!ER88</f>
        <v>4634.6020200000003</v>
      </c>
      <c r="ES25" s="13">
        <f>'Consolidated RIN data'!ES88</f>
        <v>4651.3599999999997</v>
      </c>
      <c r="ET25" s="13">
        <f>'Consolidated RIN data'!ET88</f>
        <v>4730.3500000000004</v>
      </c>
      <c r="EU25" s="13">
        <f>'Consolidated RIN data'!EU88</f>
        <v>4762.66</v>
      </c>
      <c r="EV25" s="13">
        <f>'Consolidated RIN data'!EV88</f>
        <v>4830.0600000000004</v>
      </c>
      <c r="EW25" s="13">
        <f>'Consolidated RIN data'!EW88</f>
        <v>4874.3100000000004</v>
      </c>
      <c r="EX25" s="13">
        <f>'Consolidated RIN data'!EX88</f>
        <v>4976.17</v>
      </c>
      <c r="EY25" s="13">
        <f>'Consolidated RIN data'!EY88</f>
        <v>5032.82</v>
      </c>
      <c r="EZ25" s="13">
        <f>'Consolidated RIN data'!EZ88</f>
        <v>64783.822472870001</v>
      </c>
      <c r="FA25" s="13">
        <f>'Consolidated RIN data'!FA88</f>
        <v>65013.415822290001</v>
      </c>
      <c r="FB25" s="13">
        <f>'Consolidated RIN data'!FB88</f>
        <v>65186.309286980002</v>
      </c>
      <c r="FC25" s="13">
        <f>'Consolidated RIN data'!FC88</f>
        <v>65985.544849500002</v>
      </c>
      <c r="FD25" s="13">
        <f>'Consolidated RIN data'!FD88</f>
        <v>66521.546676119993</v>
      </c>
      <c r="FE25" s="13">
        <f>'Consolidated RIN data'!FE88</f>
        <v>66216.546006730001</v>
      </c>
      <c r="FF25" s="13">
        <f>'Consolidated RIN data'!FF88</f>
        <v>66542.324039860003</v>
      </c>
      <c r="FG25" s="13">
        <f>'Consolidated RIN data'!FG88</f>
        <v>66836.138240350003</v>
      </c>
      <c r="FH25" s="13">
        <f>'Consolidated RIN data'!FH88</f>
        <v>67006</v>
      </c>
      <c r="FI25" s="13">
        <f>'Consolidated RIN data'!FI88</f>
        <v>67339.856520839996</v>
      </c>
      <c r="FJ25" s="13">
        <f>'Consolidated RIN data'!FJ88</f>
        <v>67580.7</v>
      </c>
      <c r="FK25" s="13">
        <f>'Consolidated RIN data'!FK88</f>
        <v>67928.850000000006</v>
      </c>
      <c r="FL25" s="13">
        <f>'Consolidated RIN data'!FL88</f>
        <v>68127.632887030297</v>
      </c>
      <c r="FM25" s="13">
        <f>'Consolidated RIN data'!FM88</f>
        <v>68546.2</v>
      </c>
      <c r="FN25" s="13">
        <f>'Consolidated RIN data'!FN88</f>
        <v>69049.16</v>
      </c>
      <c r="FO25" s="13">
        <f>'Consolidated RIN data'!FO88</f>
        <v>69240.19</v>
      </c>
      <c r="FP25" s="13">
        <f>'Consolidated RIN data'!FP88</f>
        <v>69642.39</v>
      </c>
      <c r="FQ25" s="13">
        <f>'Consolidated RIN data'!FQ88</f>
        <v>70826.34</v>
      </c>
      <c r="FR25" s="13">
        <f>'Consolidated RIN data'!FR88</f>
        <v>70886.149999999994</v>
      </c>
      <c r="FS25" s="13">
        <f>'Consolidated RIN data'!FS88</f>
        <v>81040.914379349997</v>
      </c>
      <c r="FT25" s="13">
        <f>'Consolidated RIN data'!FT88</f>
        <v>80991.544399339997</v>
      </c>
      <c r="FU25" s="13">
        <f>'Consolidated RIN data'!FU88</f>
        <v>80942.174419339994</v>
      </c>
      <c r="FV25" s="13">
        <f>'Consolidated RIN data'!FV88</f>
        <v>81117.562635680006</v>
      </c>
      <c r="FW25" s="13">
        <f>'Consolidated RIN data'!FW88</f>
        <v>81331.445701119999</v>
      </c>
      <c r="FX25" s="13">
        <f>'Consolidated RIN data'!FX88</f>
        <v>81037.64451179</v>
      </c>
      <c r="FY25" s="13">
        <f>'Consolidated RIN data'!FY88</f>
        <v>81131.289501050007</v>
      </c>
      <c r="FZ25" s="13">
        <f>'Consolidated RIN data'!FZ88</f>
        <v>81137</v>
      </c>
      <c r="GA25" s="13">
        <f>'Consolidated RIN data'!GA88</f>
        <v>81203</v>
      </c>
      <c r="GB25" s="13">
        <f>'Consolidated RIN data'!GB88</f>
        <v>81225.790999999997</v>
      </c>
      <c r="GC25" s="13">
        <f>'Consolidated RIN data'!GC88</f>
        <v>81790.18618474</v>
      </c>
      <c r="GD25" s="13">
        <f>'Consolidated RIN data'!GD88</f>
        <v>81998</v>
      </c>
      <c r="GE25" s="13">
        <f>'Consolidated RIN data'!GE88</f>
        <v>82357</v>
      </c>
      <c r="GF25" s="13">
        <f>'Consolidated RIN data'!GF88</f>
        <v>82097.640298696002</v>
      </c>
      <c r="GG25" s="13">
        <f>'Consolidated RIN data'!GG88</f>
        <v>82210</v>
      </c>
      <c r="GH25" s="13">
        <f>'Consolidated RIN data'!GH88</f>
        <v>82404</v>
      </c>
      <c r="GI25" s="13">
        <f>'Consolidated RIN data'!GI88</f>
        <v>82745</v>
      </c>
      <c r="GJ25" s="13">
        <f>'Consolidated RIN data'!GJ88</f>
        <v>83016.588000000003</v>
      </c>
      <c r="GK25" s="13">
        <f>'Consolidated RIN data'!GK88</f>
        <v>83334</v>
      </c>
      <c r="GL25" s="13">
        <f>'Consolidated RIN data'!GL88</f>
        <v>35053</v>
      </c>
      <c r="GM25" s="13">
        <f>'Consolidated RIN data'!GM88</f>
        <v>35474</v>
      </c>
      <c r="GN25" s="13">
        <f>'Consolidated RIN data'!GN88</f>
        <v>35808</v>
      </c>
      <c r="GO25" s="13">
        <f>'Consolidated RIN data'!GO88</f>
        <v>36492</v>
      </c>
      <c r="GP25" s="13">
        <f>'Consolidated RIN data'!GP88</f>
        <v>36814</v>
      </c>
      <c r="GQ25" s="13">
        <f>'Consolidated RIN data'!GQ88</f>
        <v>37189</v>
      </c>
      <c r="GR25" s="13">
        <f>'Consolidated RIN data'!GR88</f>
        <v>37740</v>
      </c>
      <c r="GS25" s="13">
        <f>'Consolidated RIN data'!GS88</f>
        <v>37953</v>
      </c>
      <c r="GT25" s="13">
        <f>'Consolidated RIN data'!GT88</f>
        <v>38460.334000000003</v>
      </c>
      <c r="GU25" s="13">
        <f>'Consolidated RIN data'!GU88</f>
        <v>38586.474786899998</v>
      </c>
      <c r="GV25" s="13">
        <f>'Consolidated RIN data'!GV88</f>
        <v>38811.959078840002</v>
      </c>
      <c r="GW25" s="13">
        <f>'Consolidated RIN data'!GW88</f>
        <v>38928.61162363</v>
      </c>
      <c r="GX25" s="13">
        <f>'Consolidated RIN data'!GX88</f>
        <v>39049.3708957493</v>
      </c>
      <c r="GY25" s="13">
        <f>'Consolidated RIN data'!GY88</f>
        <v>39417.358700288176</v>
      </c>
      <c r="GZ25" s="13">
        <f>'Consolidated RIN data'!GZ88</f>
        <v>39634.616161452999</v>
      </c>
      <c r="HA25" s="13">
        <f>'Consolidated RIN data'!HA88</f>
        <v>39729.971113852203</v>
      </c>
      <c r="HB25" s="13">
        <f>'Consolidated RIN data'!HB88</f>
        <v>39841.407468304198</v>
      </c>
      <c r="HC25" s="13">
        <f>'Consolidated RIN data'!HC88</f>
        <v>39895.899998747998</v>
      </c>
      <c r="HD25" s="13">
        <f>'Consolidated RIN data'!HD88</f>
        <v>40164.8590746634</v>
      </c>
      <c r="HE25" s="13">
        <f>'Consolidated RIN data'!HE88</f>
        <v>20126</v>
      </c>
      <c r="HF25" s="13">
        <f>'Consolidated RIN data'!HF88</f>
        <v>20126</v>
      </c>
      <c r="HG25" s="13">
        <f>'Consolidated RIN data'!HG88</f>
        <v>20126</v>
      </c>
      <c r="HH25" s="13">
        <f>'Consolidated RIN data'!HH88</f>
        <v>20126</v>
      </c>
      <c r="HI25" s="13">
        <f>'Consolidated RIN data'!HI88</f>
        <v>20127</v>
      </c>
      <c r="HJ25" s="13">
        <f>'Consolidated RIN data'!HJ88</f>
        <v>20189</v>
      </c>
      <c r="HK25" s="13">
        <f>'Consolidated RIN data'!HK88</f>
        <v>20250</v>
      </c>
      <c r="HL25" s="13">
        <f>'Consolidated RIN data'!HL88</f>
        <v>20301</v>
      </c>
      <c r="HM25" s="13">
        <f>'Consolidated RIN data'!HM88</f>
        <v>20361</v>
      </c>
      <c r="HN25" s="13">
        <f>'Consolidated RIN data'!HN88</f>
        <v>20427</v>
      </c>
      <c r="HO25" s="13">
        <f>'Consolidated RIN data'!HO88</f>
        <v>20429.770436639999</v>
      </c>
      <c r="HP25" s="13">
        <f>'Consolidated RIN data'!HP88</f>
        <v>20210.060000000001</v>
      </c>
      <c r="HQ25" s="13">
        <f>'Consolidated RIN data'!HQ88</f>
        <v>20684</v>
      </c>
      <c r="HR25" s="13">
        <f>'Consolidated RIN data'!HR88</f>
        <v>20487</v>
      </c>
      <c r="HS25" s="13">
        <f>'Consolidated RIN data'!HS88</f>
        <v>17244</v>
      </c>
      <c r="HT25" s="13">
        <f>'Consolidated RIN data'!HT88</f>
        <v>16988</v>
      </c>
      <c r="HU25" s="13">
        <f>'Consolidated RIN data'!HU88</f>
        <v>17417</v>
      </c>
      <c r="HV25" s="13">
        <f>'Consolidated RIN data'!HV88</f>
        <v>17443</v>
      </c>
      <c r="HW25" s="13">
        <f>'Consolidated RIN data'!HW88</f>
        <v>17494</v>
      </c>
      <c r="HX25" s="13">
        <f>'Consolidated RIN data'!HX88</f>
        <v>6754.280518444667</v>
      </c>
      <c r="HY25" s="13">
        <f>'Consolidated RIN data'!HY88</f>
        <v>6804.6212881355932</v>
      </c>
      <c r="HZ25" s="13">
        <f>'Consolidated RIN data'!HZ88</f>
        <v>6862.6522512462616</v>
      </c>
      <c r="IA25" s="13">
        <f>'Consolidated RIN data'!IA88</f>
        <v>6838</v>
      </c>
      <c r="IB25" s="13">
        <f>'Consolidated RIN data'!IB88</f>
        <v>6855</v>
      </c>
      <c r="IC25" s="13">
        <f>'Consolidated RIN data'!IC88</f>
        <v>6872</v>
      </c>
      <c r="ID25" s="13">
        <f>'Consolidated RIN data'!ID88</f>
        <v>6889</v>
      </c>
      <c r="IE25" s="13">
        <f>'Consolidated RIN data'!IE88</f>
        <v>6906</v>
      </c>
      <c r="IF25" s="13">
        <f>'Consolidated RIN data'!IF88</f>
        <v>6876</v>
      </c>
      <c r="IG25" s="13">
        <f>'Consolidated RIN data'!IG88</f>
        <v>6777</v>
      </c>
      <c r="IH25" s="13">
        <f>'Consolidated RIN data'!IH88</f>
        <v>6872</v>
      </c>
      <c r="II25" s="13">
        <f>'Consolidated RIN data'!II88</f>
        <v>6973</v>
      </c>
      <c r="IJ25" s="13">
        <f>'Consolidated RIN data'!IJ88</f>
        <v>6862</v>
      </c>
      <c r="IK25" s="13">
        <f>'Consolidated RIN data'!IK88</f>
        <v>6856.44</v>
      </c>
      <c r="IL25" s="13">
        <f>'Consolidated RIN data'!IL88</f>
        <v>6831</v>
      </c>
      <c r="IM25" s="13">
        <f>'Consolidated RIN data'!IM88</f>
        <v>6829.48</v>
      </c>
      <c r="IN25" s="13">
        <f>'Consolidated RIN data'!IN88</f>
        <v>6824.42</v>
      </c>
      <c r="IO25" s="13">
        <f>'Consolidated RIN data'!IO88</f>
        <v>6817.36</v>
      </c>
      <c r="IP25" s="13">
        <f>'Consolidated RIN data'!IP88</f>
        <v>6809.5</v>
      </c>
    </row>
    <row r="26" spans="1:250" ht="14.45" customHeight="1">
      <c r="A26" s="363" t="s">
        <v>216</v>
      </c>
      <c r="B26" s="9" t="s">
        <v>38</v>
      </c>
      <c r="C26" t="s">
        <v>39</v>
      </c>
      <c r="D26" s="13">
        <f>'Consolidated RIN data'!D60/('Consolidated RIN data'!D60+'Consolidated RIN data'!D33)</f>
        <v>0.48162103144869517</v>
      </c>
      <c r="E26" s="13">
        <f>'Consolidated RIN data'!E60/('Consolidated RIN data'!E60+'Consolidated RIN data'!E33)</f>
        <v>0.48607826846466845</v>
      </c>
      <c r="F26" s="13">
        <f>'Consolidated RIN data'!F60/('Consolidated RIN data'!F60+'Consolidated RIN data'!F33)</f>
        <v>0.48711598813005702</v>
      </c>
      <c r="G26" s="13">
        <f>'Consolidated RIN data'!G60/('Consolidated RIN data'!G60+'Consolidated RIN data'!G33)</f>
        <v>0.49727051314352899</v>
      </c>
      <c r="H26" s="13">
        <f>'Consolidated RIN data'!H60/('Consolidated RIN data'!H60+'Consolidated RIN data'!H33)</f>
        <v>0.50667905440280792</v>
      </c>
      <c r="I26" s="13">
        <f>'Consolidated RIN data'!I60/('Consolidated RIN data'!I60+'Consolidated RIN data'!I33)</f>
        <v>0.51322108078536255</v>
      </c>
      <c r="J26" s="13">
        <f>'Consolidated RIN data'!J60/('Consolidated RIN data'!J60+'Consolidated RIN data'!J33)</f>
        <v>0.5207784956528676</v>
      </c>
      <c r="K26" s="13">
        <f>'Consolidated RIN data'!K60/('Consolidated RIN data'!K60+'Consolidated RIN data'!K33)</f>
        <v>0.52946031995597664</v>
      </c>
      <c r="L26" s="13">
        <f>'Consolidated RIN data'!L60/('Consolidated RIN data'!L60+'Consolidated RIN data'!L33)</f>
        <v>0.54094667123554951</v>
      </c>
      <c r="M26" s="13">
        <f>'Consolidated RIN data'!M60/('Consolidated RIN data'!M60+'Consolidated RIN data'!M33)</f>
        <v>0.55040176558856957</v>
      </c>
      <c r="N26" s="13">
        <f>'Consolidated RIN data'!N60/('Consolidated RIN data'!N60+'Consolidated RIN data'!N33)</f>
        <v>0.55471044506363432</v>
      </c>
      <c r="O26" s="13">
        <f>'Consolidated RIN data'!O60/('Consolidated RIN data'!O60+'Consolidated RIN data'!O33)</f>
        <v>0.55728483030189391</v>
      </c>
      <c r="P26" s="13">
        <f>'Consolidated RIN data'!P60/('Consolidated RIN data'!P60+'Consolidated RIN data'!P33)</f>
        <v>0.5616500049221318</v>
      </c>
      <c r="Q26" s="13">
        <f>'Consolidated RIN data'!Q60/('Consolidated RIN data'!Q60+'Consolidated RIN data'!Q33)</f>
        <v>0.56644969825252811</v>
      </c>
      <c r="R26" s="13">
        <f>'Consolidated RIN data'!R60/('Consolidated RIN data'!R60+'Consolidated RIN data'!R33)</f>
        <v>0.57055819523175699</v>
      </c>
      <c r="S26" s="13">
        <f>'Consolidated RIN data'!S60/('Consolidated RIN data'!S60+'Consolidated RIN data'!S33)</f>
        <v>0.57552989686775791</v>
      </c>
      <c r="T26" s="13">
        <f>'Consolidated RIN data'!T60/('Consolidated RIN data'!T60+'Consolidated RIN data'!T33)</f>
        <v>0.57802665115651952</v>
      </c>
      <c r="U26" s="13">
        <f>'Consolidated RIN data'!U60/('Consolidated RIN data'!U60+'Consolidated RIN data'!U33)</f>
        <v>0.57973356270644005</v>
      </c>
      <c r="V26" s="13">
        <f>'Consolidated RIN data'!V60/('Consolidated RIN data'!V60+'Consolidated RIN data'!V33)</f>
        <v>0.58538558035124788</v>
      </c>
      <c r="W26" s="13">
        <f>'Consolidated RIN data'!W60/('Consolidated RIN data'!W60+'Consolidated RIN data'!W33)</f>
        <v>0.32609225629959121</v>
      </c>
      <c r="X26" s="13">
        <f>'Consolidated RIN data'!X60/('Consolidated RIN data'!X60+'Consolidated RIN data'!X33)</f>
        <v>0.33415974746631255</v>
      </c>
      <c r="Y26" s="13">
        <f>'Consolidated RIN data'!Y60/('Consolidated RIN data'!Y60+'Consolidated RIN data'!Y33)</f>
        <v>0.33749331676710981</v>
      </c>
      <c r="Z26" s="13">
        <f>'Consolidated RIN data'!Z60/('Consolidated RIN data'!Z60+'Consolidated RIN data'!Z33)</f>
        <v>0.34281590466195311</v>
      </c>
      <c r="AA26" s="13">
        <f>'Consolidated RIN data'!AA60/('Consolidated RIN data'!AA60+'Consolidated RIN data'!AA33)</f>
        <v>0.34667203401319996</v>
      </c>
      <c r="AB26" s="13">
        <f>'Consolidated RIN data'!AB60/('Consolidated RIN data'!AB60+'Consolidated RIN data'!AB33)</f>
        <v>0.35095288406163194</v>
      </c>
      <c r="AC26" s="13">
        <f>'Consolidated RIN data'!AC60/('Consolidated RIN data'!AC60+'Consolidated RIN data'!AC33)</f>
        <v>0.35793551235403143</v>
      </c>
      <c r="AD26" s="13">
        <f>'Consolidated RIN data'!AD60/('Consolidated RIN data'!AD60+'Consolidated RIN data'!AD33)</f>
        <v>0.36353348270531338</v>
      </c>
      <c r="AE26" s="13">
        <f>'Consolidated RIN data'!AE60/('Consolidated RIN data'!AE60+'Consolidated RIN data'!AE33)</f>
        <v>0.36895660267931218</v>
      </c>
      <c r="AF26" s="13">
        <f>'Consolidated RIN data'!AF60/('Consolidated RIN data'!AF60+'Consolidated RIN data'!AF33)</f>
        <v>0.37067965732946428</v>
      </c>
      <c r="AG26" s="13">
        <f>'Consolidated RIN data'!AG60/('Consolidated RIN data'!AG60+'Consolidated RIN data'!AG33)</f>
        <v>0.37437986122555678</v>
      </c>
      <c r="AH26" s="13">
        <f>'Consolidated RIN data'!AH60/('Consolidated RIN data'!AH60+'Consolidated RIN data'!AH33)</f>
        <v>0.37827226595090474</v>
      </c>
      <c r="AI26" s="13">
        <f>'Consolidated RIN data'!AI60/('Consolidated RIN data'!AI60+'Consolidated RIN data'!AI33)</f>
        <v>0.38126986402848473</v>
      </c>
      <c r="AJ26" s="13">
        <f>'Consolidated RIN data'!AJ60/('Consolidated RIN data'!AJ60+'Consolidated RIN data'!AJ33)</f>
        <v>0.38419787178327419</v>
      </c>
      <c r="AK26" s="13">
        <f>'Consolidated RIN data'!AK60/('Consolidated RIN data'!AK60+'Consolidated RIN data'!AK33)</f>
        <v>0.38769750785680979</v>
      </c>
      <c r="AL26" s="13">
        <f>'Consolidated RIN data'!AL60/('Consolidated RIN data'!AL60+'Consolidated RIN data'!AL33)</f>
        <v>0.39001016599116994</v>
      </c>
      <c r="AM26" s="13">
        <f>'Consolidated RIN data'!AM60/('Consolidated RIN data'!AM60+'Consolidated RIN data'!AM33)</f>
        <v>0.39287130678505994</v>
      </c>
      <c r="AN26" s="13">
        <f>'Consolidated RIN data'!AN60/('Consolidated RIN data'!AN60+'Consolidated RIN data'!AN33)</f>
        <v>0.39472604659191524</v>
      </c>
      <c r="AO26" s="13">
        <f>'Consolidated RIN data'!AO60/('Consolidated RIN data'!AO60+'Consolidated RIN data'!AO33)</f>
        <v>0.39690995319558164</v>
      </c>
      <c r="AP26" s="13">
        <f>'Consolidated RIN data'!AP60/('Consolidated RIN data'!AP60+'Consolidated RIN data'!AP33)</f>
        <v>0.42786234148292224</v>
      </c>
      <c r="AQ26" s="13">
        <f>'Consolidated RIN data'!AQ60/('Consolidated RIN data'!AQ60+'Consolidated RIN data'!AQ33)</f>
        <v>0.43760765354938264</v>
      </c>
      <c r="AR26" s="13">
        <f>'Consolidated RIN data'!AR60/('Consolidated RIN data'!AR60+'Consolidated RIN data'!AR33)</f>
        <v>0.45668253848090856</v>
      </c>
      <c r="AS26" s="13">
        <f>'Consolidated RIN data'!AS60/('Consolidated RIN data'!AS60+'Consolidated RIN data'!AS33)</f>
        <v>0.46139246443080667</v>
      </c>
      <c r="AT26" s="13">
        <f>'Consolidated RIN data'!AT60/('Consolidated RIN data'!AT60+'Consolidated RIN data'!AT33)</f>
        <v>0.46692500184566393</v>
      </c>
      <c r="AU26" s="13">
        <f>'Consolidated RIN data'!AU60/('Consolidated RIN data'!AU60+'Consolidated RIN data'!AU33)</f>
        <v>0.48109243697478993</v>
      </c>
      <c r="AV26" s="13">
        <f>'Consolidated RIN data'!AV60/('Consolidated RIN data'!AV60+'Consolidated RIN data'!AV33)</f>
        <v>0.48175691378108298</v>
      </c>
      <c r="AW26" s="13">
        <f>'Consolidated RIN data'!AW60/('Consolidated RIN data'!AW60+'Consolidated RIN data'!AW33)</f>
        <v>0.48631239935587761</v>
      </c>
      <c r="AX26" s="13">
        <f>'Consolidated RIN data'!AX60/('Consolidated RIN data'!AX60+'Consolidated RIN data'!AX33)</f>
        <v>0.49339482876561808</v>
      </c>
      <c r="AY26" s="13">
        <f>'Consolidated RIN data'!AY60/('Consolidated RIN data'!AY60+'Consolidated RIN data'!AY33)</f>
        <v>0.49567313402023588</v>
      </c>
      <c r="AZ26" s="13">
        <f>'Consolidated RIN data'!AZ60/('Consolidated RIN data'!AZ60+'Consolidated RIN data'!AZ33)</f>
        <v>0.49916321677089753</v>
      </c>
      <c r="BA26" s="13">
        <f>'Consolidated RIN data'!BA60/('Consolidated RIN data'!BA60+'Consolidated RIN data'!BA33)</f>
        <v>0.49993076238309281</v>
      </c>
      <c r="BB26" s="13">
        <f>'Consolidated RIN data'!BB60/('Consolidated RIN data'!BB60+'Consolidated RIN data'!BB33)</f>
        <v>0.50003441794869985</v>
      </c>
      <c r="BC26" s="13">
        <f>'Consolidated RIN data'!BC60/('Consolidated RIN data'!BC60+'Consolidated RIN data'!BC33)</f>
        <v>0.50245308852182757</v>
      </c>
      <c r="BD26" s="13">
        <f>'Consolidated RIN data'!BD60/('Consolidated RIN data'!BD60+'Consolidated RIN data'!BD33)</f>
        <v>0.50559634732217729</v>
      </c>
      <c r="BE26" s="13">
        <f>'Consolidated RIN data'!BE60/('Consolidated RIN data'!BE60+'Consolidated RIN data'!BE33)</f>
        <v>0.50712165184849123</v>
      </c>
      <c r="BF26" s="13">
        <f>'Consolidated RIN data'!BF60/('Consolidated RIN data'!BF60+'Consolidated RIN data'!BF33)</f>
        <v>0.50608636013166541</v>
      </c>
      <c r="BG26" s="13">
        <f>'Consolidated RIN data'!BG60/('Consolidated RIN data'!BG60+'Consolidated RIN data'!BG33)</f>
        <v>0.50751566352634447</v>
      </c>
      <c r="BH26" s="13">
        <f>'Consolidated RIN data'!BH60/('Consolidated RIN data'!BH60+'Consolidated RIN data'!BH33)</f>
        <v>0.50846852806015874</v>
      </c>
      <c r="BI26" s="13">
        <f>'Consolidated RIN data'!BI60/('Consolidated RIN data'!BI60+'Consolidated RIN data'!BI33)</f>
        <v>0.2788912185495806</v>
      </c>
      <c r="BJ26" s="13">
        <f>'Consolidated RIN data'!BJ60/('Consolidated RIN data'!BJ60+'Consolidated RIN data'!BJ33)</f>
        <v>0.28700657894736842</v>
      </c>
      <c r="BK26" s="13">
        <f>'Consolidated RIN data'!BK60/('Consolidated RIN data'!BK60+'Consolidated RIN data'!BK33)</f>
        <v>0.29607495720592208</v>
      </c>
      <c r="BL26" s="13">
        <f>'Consolidated RIN data'!BL60/('Consolidated RIN data'!BL60+'Consolidated RIN data'!BL33)</f>
        <v>0.30185532624557015</v>
      </c>
      <c r="BM26" s="13">
        <f>'Consolidated RIN data'!BM60/('Consolidated RIN data'!BM60+'Consolidated RIN data'!BM33)</f>
        <v>0.30712363604104453</v>
      </c>
      <c r="BN26" s="13">
        <f>'Consolidated RIN data'!BN60/('Consolidated RIN data'!BN60+'Consolidated RIN data'!BN33)</f>
        <v>0.31490694135549574</v>
      </c>
      <c r="BO26" s="13">
        <f>'Consolidated RIN data'!BO60/('Consolidated RIN data'!BO60+'Consolidated RIN data'!BO33)</f>
        <v>0.32258157833834755</v>
      </c>
      <c r="BP26" s="13">
        <f>'Consolidated RIN data'!BP60/('Consolidated RIN data'!BP60+'Consolidated RIN data'!BP33)</f>
        <v>0.33163949870107629</v>
      </c>
      <c r="BQ26" s="13">
        <f>'Consolidated RIN data'!BQ60/('Consolidated RIN data'!BQ60+'Consolidated RIN data'!BQ33)</f>
        <v>0.34105358254224633</v>
      </c>
      <c r="BR26" s="13">
        <f>'Consolidated RIN data'!BR60/('Consolidated RIN data'!BR60+'Consolidated RIN data'!BR33)</f>
        <v>0.35094550425297777</v>
      </c>
      <c r="BS26" s="13">
        <f>'Consolidated RIN data'!BS60/('Consolidated RIN data'!BS60+'Consolidated RIN data'!BS33)</f>
        <v>0.36122497011820909</v>
      </c>
      <c r="BT26" s="13">
        <f>'Consolidated RIN data'!BT60/('Consolidated RIN data'!BT60+'Consolidated RIN data'!BT33)</f>
        <v>0.37213717396141166</v>
      </c>
      <c r="BU26" s="13">
        <f>'Consolidated RIN data'!BU60/('Consolidated RIN data'!BU60+'Consolidated RIN data'!BU33)</f>
        <v>0.38297190533179976</v>
      </c>
      <c r="BV26" s="13">
        <f>'Consolidated RIN data'!BV60/('Consolidated RIN data'!BV60+'Consolidated RIN data'!BV33)</f>
        <v>0.39796453452640751</v>
      </c>
      <c r="BW26" s="13">
        <f>'Consolidated RIN data'!BW60/('Consolidated RIN data'!BW60+'Consolidated RIN data'!BW33)</f>
        <v>0.40773985591461154</v>
      </c>
      <c r="BX26" s="13">
        <f>'Consolidated RIN data'!BX60/('Consolidated RIN data'!BX60+'Consolidated RIN data'!BX33)</f>
        <v>0.41579378144590717</v>
      </c>
      <c r="BY26" s="13">
        <f>'Consolidated RIN data'!BY60/('Consolidated RIN data'!BY60+'Consolidated RIN data'!BY33)</f>
        <v>0.42392675340051716</v>
      </c>
      <c r="BZ26" s="13">
        <f>'Consolidated RIN data'!BZ60/('Consolidated RIN data'!BZ60+'Consolidated RIN data'!BZ33)</f>
        <v>0.43052712995284576</v>
      </c>
      <c r="CA26" s="13">
        <f>'Consolidated RIN data'!CA60/('Consolidated RIN data'!CA60+'Consolidated RIN data'!CA33)</f>
        <v>0.43576552065298046</v>
      </c>
      <c r="CB26" s="13">
        <f>'Consolidated RIN data'!CB60/('Consolidated RIN data'!CB60+'Consolidated RIN data'!CB33)</f>
        <v>0.2614985640190321</v>
      </c>
      <c r="CC26" s="13">
        <f>'Consolidated RIN data'!CC60/('Consolidated RIN data'!CC60+'Consolidated RIN data'!CC33)</f>
        <v>0.273313044390807</v>
      </c>
      <c r="CD26" s="13">
        <f>'Consolidated RIN data'!CD60/('Consolidated RIN data'!CD60+'Consolidated RIN data'!CD33)</f>
        <v>0.28517510209132535</v>
      </c>
      <c r="CE26" s="13">
        <f>'Consolidated RIN data'!CE60/('Consolidated RIN data'!CE60+'Consolidated RIN data'!CE33)</f>
        <v>0.29732737167944645</v>
      </c>
      <c r="CF26" s="13">
        <f>'Consolidated RIN data'!CF60/('Consolidated RIN data'!CF60+'Consolidated RIN data'!CF33)</f>
        <v>0.30602390406448909</v>
      </c>
      <c r="CG26" s="13">
        <f>'Consolidated RIN data'!CG60/('Consolidated RIN data'!CG60+'Consolidated RIN data'!CG33)</f>
        <v>0.31259971243426365</v>
      </c>
      <c r="CH26" s="13">
        <f>'Consolidated RIN data'!CH60/('Consolidated RIN data'!CH60+'Consolidated RIN data'!CH33)</f>
        <v>0.31845272876007946</v>
      </c>
      <c r="CI26" s="13">
        <f>'Consolidated RIN data'!CI60/('Consolidated RIN data'!CI60+'Consolidated RIN data'!CI33)</f>
        <v>0.32343909928352099</v>
      </c>
      <c r="CJ26" s="13">
        <f>'Consolidated RIN data'!CJ60/('Consolidated RIN data'!CJ60+'Consolidated RIN data'!CJ33)</f>
        <v>0.3262125962201961</v>
      </c>
      <c r="CK26" s="13">
        <f>'Consolidated RIN data'!CK60/('Consolidated RIN data'!CK60+'Consolidated RIN data'!CK33)</f>
        <v>0.33182604831264173</v>
      </c>
      <c r="CL26" s="13">
        <f>'Consolidated RIN data'!CL60/('Consolidated RIN data'!CL60+'Consolidated RIN data'!CL33)</f>
        <v>0.3396977700788017</v>
      </c>
      <c r="CM26" s="13">
        <f>'Consolidated RIN data'!CM60/('Consolidated RIN data'!CM60+'Consolidated RIN data'!CM33)</f>
        <v>0.34670833565861192</v>
      </c>
      <c r="CN26" s="13">
        <f>'Consolidated RIN data'!CN60/('Consolidated RIN data'!CN60+'Consolidated RIN data'!CN33)</f>
        <v>0.35337043452622269</v>
      </c>
      <c r="CO26" s="13">
        <f>'Consolidated RIN data'!CO60/('Consolidated RIN data'!CO60+'Consolidated RIN data'!CO33)</f>
        <v>0.35967650656297351</v>
      </c>
      <c r="CP26" s="13">
        <f>'Consolidated RIN data'!CP60/('Consolidated RIN data'!CP60+'Consolidated RIN data'!CP33)</f>
        <v>0.36450443921000181</v>
      </c>
      <c r="CQ26" s="13">
        <f>'Consolidated RIN data'!CQ60/('Consolidated RIN data'!CQ60+'Consolidated RIN data'!CQ33)</f>
        <v>0.36855753646677469</v>
      </c>
      <c r="CR26" s="13">
        <f>'Consolidated RIN data'!CR60/('Consolidated RIN data'!CR60+'Consolidated RIN data'!CR33)</f>
        <v>0.37201853740583679</v>
      </c>
      <c r="CS26" s="13">
        <f>'Consolidated RIN data'!CS60/('Consolidated RIN data'!CS60+'Consolidated RIN data'!CS33)</f>
        <v>0.37632383253962615</v>
      </c>
      <c r="CT26" s="13">
        <f>'Consolidated RIN data'!CT60/('Consolidated RIN data'!CT60+'Consolidated RIN data'!CT33)</f>
        <v>0.38237261875418149</v>
      </c>
      <c r="CU26" s="13">
        <f>'Consolidated RIN data'!CU60/('Consolidated RIN data'!CU60+'Consolidated RIN data'!CU33)</f>
        <v>2.6686050661634753E-2</v>
      </c>
      <c r="CV26" s="13">
        <f>'Consolidated RIN data'!CV60/('Consolidated RIN data'!CV60+'Consolidated RIN data'!CV33)</f>
        <v>2.9856033833214252E-2</v>
      </c>
      <c r="CW26" s="13">
        <f>'Consolidated RIN data'!CW60/('Consolidated RIN data'!CW60+'Consolidated RIN data'!CW33)</f>
        <v>3.513150088638041E-2</v>
      </c>
      <c r="CX26" s="13">
        <f>'Consolidated RIN data'!CX60/('Consolidated RIN data'!CX60+'Consolidated RIN data'!CX33)</f>
        <v>4.1813634188485077E-2</v>
      </c>
      <c r="CY26" s="13">
        <f>'Consolidated RIN data'!CY60/('Consolidated RIN data'!CY60+'Consolidated RIN data'!CY33)</f>
        <v>4.518850638824224E-2</v>
      </c>
      <c r="CZ26" s="13">
        <f>'Consolidated RIN data'!CZ60/('Consolidated RIN data'!CZ60+'Consolidated RIN data'!CZ33)</f>
        <v>4.8054756192090077E-2</v>
      </c>
      <c r="DA26" s="13">
        <f>'Consolidated RIN data'!DA60/('Consolidated RIN data'!DA60+'Consolidated RIN data'!DA33)</f>
        <v>5.024412050360811E-2</v>
      </c>
      <c r="DB26" s="13">
        <f>'Consolidated RIN data'!DB60/('Consolidated RIN data'!DB60+'Consolidated RIN data'!DB33)</f>
        <v>5.4357935712592141E-2</v>
      </c>
      <c r="DC26" s="13">
        <f>'Consolidated RIN data'!DC60/('Consolidated RIN data'!DC60+'Consolidated RIN data'!DC33)</f>
        <v>5.6269527789939412E-2</v>
      </c>
      <c r="DD26" s="13">
        <f>'Consolidated RIN data'!DD60/('Consolidated RIN data'!DD60+'Consolidated RIN data'!DD33)</f>
        <v>5.8463027886094331E-2</v>
      </c>
      <c r="DE26" s="13">
        <f>'Consolidated RIN data'!DE60/('Consolidated RIN data'!DE60+'Consolidated RIN data'!DE33)</f>
        <v>6.0035840825639314E-2</v>
      </c>
      <c r="DF26" s="13">
        <f>'Consolidated RIN data'!DF60/('Consolidated RIN data'!DF60+'Consolidated RIN data'!DF33)</f>
        <v>6.1086844162442387E-2</v>
      </c>
      <c r="DG26" s="13">
        <f>'Consolidated RIN data'!DG60/('Consolidated RIN data'!DG60+'Consolidated RIN data'!DG33)</f>
        <v>5.7969959988569186E-2</v>
      </c>
      <c r="DH26" s="13">
        <f>'Consolidated RIN data'!DH60/('Consolidated RIN data'!DH60+'Consolidated RIN data'!DH33)</f>
        <v>5.8965183708704717E-2</v>
      </c>
      <c r="DI26" s="13">
        <f>'Consolidated RIN data'!DI60/('Consolidated RIN data'!DI60+'Consolidated RIN data'!DI33)</f>
        <v>5.9453533871114267E-2</v>
      </c>
      <c r="DJ26" s="13">
        <f>'Consolidated RIN data'!DJ60/('Consolidated RIN data'!DJ60+'Consolidated RIN data'!DJ33)</f>
        <v>6.0065272409643468E-2</v>
      </c>
      <c r="DK26" s="13">
        <f>'Consolidated RIN data'!DK60/('Consolidated RIN data'!DK60+'Consolidated RIN data'!DK33)</f>
        <v>6.1129005476843419E-2</v>
      </c>
      <c r="DL26" s="13">
        <f>'Consolidated RIN data'!DL60/('Consolidated RIN data'!DL60+'Consolidated RIN data'!DL33)</f>
        <v>6.2296426455684999E-2</v>
      </c>
      <c r="DM26" s="13">
        <f>'Consolidated RIN data'!DM60/('Consolidated RIN data'!DM60+'Consolidated RIN data'!DM33)</f>
        <v>6.3739761270615869E-2</v>
      </c>
      <c r="DN26" s="13">
        <f>'Consolidated RIN data'!DN60/('Consolidated RIN data'!DN60+'Consolidated RIN data'!DN33)</f>
        <v>2.5888118826766091E-2</v>
      </c>
      <c r="DO26" s="13">
        <f>'Consolidated RIN data'!DO60/('Consolidated RIN data'!DO60+'Consolidated RIN data'!DO33)</f>
        <v>3.1876148048054387E-2</v>
      </c>
      <c r="DP26" s="13">
        <f>'Consolidated RIN data'!DP60/('Consolidated RIN data'!DP60+'Consolidated RIN data'!DP33)</f>
        <v>3.2040209009358063E-2</v>
      </c>
      <c r="DQ26" s="13">
        <f>'Consolidated RIN data'!DQ60/('Consolidated RIN data'!DQ60+'Consolidated RIN data'!DQ33)</f>
        <v>3.1898801597869508E-2</v>
      </c>
      <c r="DR26" s="13">
        <f>'Consolidated RIN data'!DR60/('Consolidated RIN data'!DR60+'Consolidated RIN data'!DR33)</f>
        <v>3.2883785531770515E-2</v>
      </c>
      <c r="DS26" s="13">
        <f>'Consolidated RIN data'!DS60/('Consolidated RIN data'!DS60+'Consolidated RIN data'!DS33)</f>
        <v>3.7073959032907992E-2</v>
      </c>
      <c r="DT26" s="13">
        <f>'Consolidated RIN data'!DT60/('Consolidated RIN data'!DT60+'Consolidated RIN data'!DT33)</f>
        <v>3.8596785435412617E-2</v>
      </c>
      <c r="DU26" s="13">
        <f>'Consolidated RIN data'!DU60/('Consolidated RIN data'!DU60+'Consolidated RIN data'!DU33)</f>
        <v>3.9804926036199617E-2</v>
      </c>
      <c r="DV26" s="13">
        <f>'Consolidated RIN data'!DV60/('Consolidated RIN data'!DV60+'Consolidated RIN data'!DV33)</f>
        <v>4.0102832830756219E-2</v>
      </c>
      <c r="DW26" s="13">
        <f>'Consolidated RIN data'!DW60/('Consolidated RIN data'!DW60+'Consolidated RIN data'!DW33)</f>
        <v>4.1496223316601445E-2</v>
      </c>
      <c r="DX26" s="13">
        <f>'Consolidated RIN data'!DX60/('Consolidated RIN data'!DX60+'Consolidated RIN data'!DX33)</f>
        <v>4.341561564292172E-2</v>
      </c>
      <c r="DY26" s="13">
        <f>'Consolidated RIN data'!DY60/('Consolidated RIN data'!DY60+'Consolidated RIN data'!DY33)</f>
        <v>4.536284378637933E-2</v>
      </c>
      <c r="DZ26" s="13">
        <f>'Consolidated RIN data'!DZ60/('Consolidated RIN data'!DZ60+'Consolidated RIN data'!DZ33)</f>
        <v>4.6584202370078938E-2</v>
      </c>
      <c r="EA26" s="13">
        <f>'Consolidated RIN data'!EA60/('Consolidated RIN data'!EA60+'Consolidated RIN data'!EA33)</f>
        <v>4.7839878368040906E-2</v>
      </c>
      <c r="EB26" s="13">
        <f>'Consolidated RIN data'!EB60/('Consolidated RIN data'!EB60+'Consolidated RIN data'!EB33)</f>
        <v>4.9209432174586738E-2</v>
      </c>
      <c r="EC26" s="13">
        <f>'Consolidated RIN data'!EC60/('Consolidated RIN data'!EC60+'Consolidated RIN data'!EC33)</f>
        <v>5.0709544152107003E-2</v>
      </c>
      <c r="ED26" s="13">
        <f>'Consolidated RIN data'!ED60/('Consolidated RIN data'!ED60+'Consolidated RIN data'!ED33)</f>
        <v>5.2108569660613016E-2</v>
      </c>
      <c r="EE26" s="13">
        <f>'Consolidated RIN data'!EE60/('Consolidated RIN data'!EE60+'Consolidated RIN data'!EE33)</f>
        <v>5.3974236320479062E-2</v>
      </c>
      <c r="EF26" s="13">
        <f>'Consolidated RIN data'!EF60/('Consolidated RIN data'!EF60+'Consolidated RIN data'!EF33)</f>
        <v>5.5466790103690926E-2</v>
      </c>
      <c r="EG26" s="13">
        <f>'Consolidated RIN data'!EG60/('Consolidated RIN data'!EG60+'Consolidated RIN data'!EG33)</f>
        <v>0.22747879639112203</v>
      </c>
      <c r="EH26" s="13">
        <f>'Consolidated RIN data'!EH60/('Consolidated RIN data'!EH60+'Consolidated RIN data'!EH33)</f>
        <v>0.23299200141419674</v>
      </c>
      <c r="EI26" s="13">
        <f>'Consolidated RIN data'!EI60/('Consolidated RIN data'!EI60+'Consolidated RIN data'!EI33)</f>
        <v>0.24125000120067849</v>
      </c>
      <c r="EJ26" s="13">
        <f>'Consolidated RIN data'!EJ60/('Consolidated RIN data'!EJ60+'Consolidated RIN data'!EJ33)</f>
        <v>0.24689266812662289</v>
      </c>
      <c r="EK26" s="13">
        <f>'Consolidated RIN data'!EK60/('Consolidated RIN data'!EK60+'Consolidated RIN data'!EK33)</f>
        <v>0.25241437742464712</v>
      </c>
      <c r="EL26" s="13">
        <f>'Consolidated RIN data'!EL60/('Consolidated RIN data'!EL60+'Consolidated RIN data'!EL33)</f>
        <v>0.25914262010683403</v>
      </c>
      <c r="EM26" s="13">
        <f>'Consolidated RIN data'!EM60/('Consolidated RIN data'!EM60+'Consolidated RIN data'!EM33)</f>
        <v>0.26710795003652432</v>
      </c>
      <c r="EN26" s="13">
        <f>'Consolidated RIN data'!EN60/('Consolidated RIN data'!EN60+'Consolidated RIN data'!EN33)</f>
        <v>0.27372815871779377</v>
      </c>
      <c r="EO26" s="13">
        <f>'Consolidated RIN data'!EO60/('Consolidated RIN data'!EO60+'Consolidated RIN data'!EO33)</f>
        <v>0.28001709531365343</v>
      </c>
      <c r="EP26" s="13">
        <f>'Consolidated RIN data'!EP60/('Consolidated RIN data'!EP60+'Consolidated RIN data'!EP33)</f>
        <v>0.28743671300274615</v>
      </c>
      <c r="EQ26" s="13">
        <f>'Consolidated RIN data'!EQ60/('Consolidated RIN data'!EQ60+'Consolidated RIN data'!EQ33)</f>
        <v>0.29381561869970341</v>
      </c>
      <c r="ER26" s="98">
        <f>'Consolidated RIN data'!ER60/('Consolidated RIN data'!ER60+'Consolidated RIN data'!ER33)</f>
        <v>0.30522377495508901</v>
      </c>
      <c r="ES26" s="13">
        <f>'Consolidated RIN data'!ES60/('Consolidated RIN data'!ES60+'Consolidated RIN data'!ES33)</f>
        <v>0.3164169559656495</v>
      </c>
      <c r="ET26" s="13">
        <f>'Consolidated RIN data'!ET60/('Consolidated RIN data'!ET60+'Consolidated RIN data'!ET33)</f>
        <v>0.32442899002606157</v>
      </c>
      <c r="EU26" s="13">
        <f>'Consolidated RIN data'!EU60/('Consolidated RIN data'!EU60+'Consolidated RIN data'!EU33)</f>
        <v>0.33225018580944726</v>
      </c>
      <c r="EV26" s="13">
        <f>'Consolidated RIN data'!EV60/('Consolidated RIN data'!EV60+'Consolidated RIN data'!EV33)</f>
        <v>0.33294016651671188</v>
      </c>
      <c r="EW26" s="13">
        <f>'Consolidated RIN data'!EW60/('Consolidated RIN data'!EW60+'Consolidated RIN data'!EW33)</f>
        <v>0.34053506996391797</v>
      </c>
      <c r="EX26" s="13">
        <f>'Consolidated RIN data'!EX60/('Consolidated RIN data'!EX60+'Consolidated RIN data'!EX33)</f>
        <v>0.34919185330144237</v>
      </c>
      <c r="EY26" s="13">
        <f>'Consolidated RIN data'!EY60/('Consolidated RIN data'!EY60+'Consolidated RIN data'!EY33)</f>
        <v>0.36004137014019999</v>
      </c>
      <c r="EZ26" s="13">
        <f>'Consolidated RIN data'!EZ60/('Consolidated RIN data'!EZ60+'Consolidated RIN data'!EZ33)</f>
        <v>4.6371995286249502E-2</v>
      </c>
      <c r="FA26" s="13">
        <f>'Consolidated RIN data'!FA60/('Consolidated RIN data'!FA60+'Consolidated RIN data'!FA33)</f>
        <v>4.883185852973259E-2</v>
      </c>
      <c r="FB26" s="13">
        <f>'Consolidated RIN data'!FB60/('Consolidated RIN data'!FB60+'Consolidated RIN data'!FB33)</f>
        <v>4.9105316795695096E-2</v>
      </c>
      <c r="FC26" s="13">
        <f>'Consolidated RIN data'!FC60/('Consolidated RIN data'!FC60+'Consolidated RIN data'!FC33)</f>
        <v>6.2856519185778531E-2</v>
      </c>
      <c r="FD26" s="13">
        <f>'Consolidated RIN data'!FD60/('Consolidated RIN data'!FD60+'Consolidated RIN data'!FD33)</f>
        <v>6.9779131599089092E-2</v>
      </c>
      <c r="FE26" s="13">
        <f>'Consolidated RIN data'!FE60/('Consolidated RIN data'!FE60+'Consolidated RIN data'!FE33)</f>
        <v>6.4102388798490423E-2</v>
      </c>
      <c r="FF26" s="13">
        <f>'Consolidated RIN data'!FF60/('Consolidated RIN data'!FF60+'Consolidated RIN data'!FF33)</f>
        <v>6.5627675041102215E-2</v>
      </c>
      <c r="FG26" s="13">
        <f>'Consolidated RIN data'!FG60/('Consolidated RIN data'!FG60+'Consolidated RIN data'!FG33)</f>
        <v>6.8548769099595341E-2</v>
      </c>
      <c r="FH26" s="13">
        <f>'Consolidated RIN data'!FH60/('Consolidated RIN data'!FH60+'Consolidated RIN data'!FH33)</f>
        <v>7.0750937295320199E-2</v>
      </c>
      <c r="FI26" s="13">
        <f>'Consolidated RIN data'!FI60/('Consolidated RIN data'!FI60+'Consolidated RIN data'!FI33)</f>
        <v>7.4903828001107398E-2</v>
      </c>
      <c r="FJ26" s="13">
        <f>'Consolidated RIN data'!FJ60/('Consolidated RIN data'!FJ60+'Consolidated RIN data'!FJ33)</f>
        <v>7.8483992656186594E-2</v>
      </c>
      <c r="FK26" s="13">
        <f>'Consolidated RIN data'!FK60/('Consolidated RIN data'!FK60+'Consolidated RIN data'!FK33)</f>
        <v>8.4205120272585643E-2</v>
      </c>
      <c r="FL26" s="13">
        <f>'Consolidated RIN data'!FL60/('Consolidated RIN data'!FL60+'Consolidated RIN data'!FL33)</f>
        <v>8.8624520809245724E-2</v>
      </c>
      <c r="FM26" s="13">
        <f>'Consolidated RIN data'!FM60/('Consolidated RIN data'!FM60+'Consolidated RIN data'!FM33)</f>
        <v>9.4078953876632815E-2</v>
      </c>
      <c r="FN26" s="13">
        <f>'Consolidated RIN data'!FN60/('Consolidated RIN data'!FN60+'Consolidated RIN data'!FN33)</f>
        <v>0.10056119749740748</v>
      </c>
      <c r="FO26" s="13">
        <f>'Consolidated RIN data'!FO60/('Consolidated RIN data'!FO60+'Consolidated RIN data'!FO33)</f>
        <v>0.10350783975922923</v>
      </c>
      <c r="FP26" s="13">
        <f>'Consolidated RIN data'!FP60/('Consolidated RIN data'!FP60+'Consolidated RIN data'!FP33)</f>
        <v>0.10693645372017818</v>
      </c>
      <c r="FQ26" s="13">
        <f>'Consolidated RIN data'!FQ60/('Consolidated RIN data'!FQ60+'Consolidated RIN data'!FQ33)</f>
        <v>0.1116469398360075</v>
      </c>
      <c r="FR26" s="13">
        <f>'Consolidated RIN data'!FR60/('Consolidated RIN data'!FR60+'Consolidated RIN data'!FR33)</f>
        <v>0.11572218936638889</v>
      </c>
      <c r="FS26" s="13">
        <f>'Consolidated RIN data'!FS60/('Consolidated RIN data'!FS60+'Consolidated RIN data'!FS33)</f>
        <v>0.16222777132412472</v>
      </c>
      <c r="FT26" s="13">
        <f>'Consolidated RIN data'!FT60/('Consolidated RIN data'!FT60+'Consolidated RIN data'!FT33)</f>
        <v>0.1676023393362252</v>
      </c>
      <c r="FU26" s="13">
        <f>'Consolidated RIN data'!FU60/('Consolidated RIN data'!FU60+'Consolidated RIN data'!FU33)</f>
        <v>0.17291481933580835</v>
      </c>
      <c r="FV26" s="13">
        <f>'Consolidated RIN data'!FV60/('Consolidated RIN data'!FV60+'Consolidated RIN data'!FV33)</f>
        <v>0.17880512534744625</v>
      </c>
      <c r="FW26" s="13">
        <f>'Consolidated RIN data'!FW60/('Consolidated RIN data'!FW60+'Consolidated RIN data'!FW33)</f>
        <v>0.18215200472323512</v>
      </c>
      <c r="FX26" s="13">
        <f>'Consolidated RIN data'!FX60/('Consolidated RIN data'!FX60+'Consolidated RIN data'!FX33)</f>
        <v>0.1849674266305413</v>
      </c>
      <c r="FY26" s="13">
        <f>'Consolidated RIN data'!FY60/('Consolidated RIN data'!FY60+'Consolidated RIN data'!FY33)</f>
        <v>0.18825234885260472</v>
      </c>
      <c r="FZ26" s="13">
        <f>'Consolidated RIN data'!FZ60/('Consolidated RIN data'!FZ60+'Consolidated RIN data'!FZ33)</f>
        <v>0.19036206051573315</v>
      </c>
      <c r="GA26" s="13">
        <f>'Consolidated RIN data'!GA60/('Consolidated RIN data'!GA60+'Consolidated RIN data'!GA33)</f>
        <v>0.19212605825190784</v>
      </c>
      <c r="GB26" s="13">
        <f>'Consolidated RIN data'!GB60/('Consolidated RIN data'!GB60+'Consolidated RIN data'!GB33)</f>
        <v>0.19241278443555063</v>
      </c>
      <c r="GC26" s="13">
        <f>'Consolidated RIN data'!GC60/('Consolidated RIN data'!GC60+'Consolidated RIN data'!GC33)</f>
        <v>0.19689667597513738</v>
      </c>
      <c r="GD26" s="13">
        <f>'Consolidated RIN data'!GD60/('Consolidated RIN data'!GD60+'Consolidated RIN data'!GD33)</f>
        <v>0.19954816738038236</v>
      </c>
      <c r="GE26" s="13">
        <f>'Consolidated RIN data'!GE60/('Consolidated RIN data'!GE60+'Consolidated RIN data'!GE33)</f>
        <v>0.20225952010390658</v>
      </c>
      <c r="GF26" s="13">
        <f>'Consolidated RIN data'!GF60/('Consolidated RIN data'!GF60+'Consolidated RIN data'!GF33)</f>
        <v>0.20230016349750274</v>
      </c>
      <c r="GG26" s="13">
        <f>'Consolidated RIN data'!GG60/('Consolidated RIN data'!GG60+'Consolidated RIN data'!GG33)</f>
        <v>0.20452715397691687</v>
      </c>
      <c r="GH26" s="13">
        <f>'Consolidated RIN data'!GH60/('Consolidated RIN data'!GH60+'Consolidated RIN data'!GH33)</f>
        <v>0.20783858584054996</v>
      </c>
      <c r="GI26" s="13">
        <f>'Consolidated RIN data'!GI60/('Consolidated RIN data'!GI60+'Consolidated RIN data'!GI33)</f>
        <v>0.21182000017998784</v>
      </c>
      <c r="GJ26" s="13">
        <f>'Consolidated RIN data'!GJ60/('Consolidated RIN data'!GJ60+'Consolidated RIN data'!GJ33)</f>
        <v>0.21533446224599881</v>
      </c>
      <c r="GK26" s="13">
        <f>'Consolidated RIN data'!GK60/('Consolidated RIN data'!GK60+'Consolidated RIN data'!GK33)</f>
        <v>0.21853548767671468</v>
      </c>
      <c r="GL26" s="13">
        <f>'Consolidated RIN data'!GL60/('Consolidated RIN data'!GL60+'Consolidated RIN data'!GL33)</f>
        <v>9.3110860390771988E-2</v>
      </c>
      <c r="GM26" s="13">
        <f>'Consolidated RIN data'!GM60/('Consolidated RIN data'!GM60+'Consolidated RIN data'!GM33)</f>
        <v>9.8274488846216354E-2</v>
      </c>
      <c r="GN26" s="13">
        <f>'Consolidated RIN data'!GN60/('Consolidated RIN data'!GN60+'Consolidated RIN data'!GN33)</f>
        <v>0.10189114475813271</v>
      </c>
      <c r="GO26" s="13">
        <f>'Consolidated RIN data'!GO60/('Consolidated RIN data'!GO60+'Consolidated RIN data'!GO33)</f>
        <v>0.10799228901441159</v>
      </c>
      <c r="GP26" s="13">
        <f>'Consolidated RIN data'!GP60/('Consolidated RIN data'!GP60+'Consolidated RIN data'!GP33)</f>
        <v>0.11154427122151547</v>
      </c>
      <c r="GQ26" s="13">
        <f>'Consolidated RIN data'!GQ60/('Consolidated RIN data'!GQ60+'Consolidated RIN data'!GQ33)</f>
        <v>0.11730189507638172</v>
      </c>
      <c r="GR26" s="13">
        <f>'Consolidated RIN data'!GR60/('Consolidated RIN data'!GR60+'Consolidated RIN data'!GR33)</f>
        <v>0.12178799702009956</v>
      </c>
      <c r="GS26" s="13">
        <f>'Consolidated RIN data'!GS60/('Consolidated RIN data'!GS60+'Consolidated RIN data'!GS33)</f>
        <v>0.1256228577732561</v>
      </c>
      <c r="GT26" s="13">
        <f>'Consolidated RIN data'!GT60/('Consolidated RIN data'!GT60+'Consolidated RIN data'!GT33)</f>
        <v>0.12949935261640574</v>
      </c>
      <c r="GU26" s="13">
        <f>'Consolidated RIN data'!GU60/('Consolidated RIN data'!GU60+'Consolidated RIN data'!GU33)</f>
        <v>0.1345885661446157</v>
      </c>
      <c r="GV26" s="13">
        <f>'Consolidated RIN data'!GV60/('Consolidated RIN data'!GV60+'Consolidated RIN data'!GV33)</f>
        <v>0.1402603491941555</v>
      </c>
      <c r="GW26" s="13">
        <f>'Consolidated RIN data'!GW60/('Consolidated RIN data'!GW60+'Consolidated RIN data'!GW33)</f>
        <v>0.1464770416282688</v>
      </c>
      <c r="GX26" s="13">
        <f>'Consolidated RIN data'!GX60/('Consolidated RIN data'!GX60+'Consolidated RIN data'!GX33)</f>
        <v>0.15320898622146123</v>
      </c>
      <c r="GY26" s="13">
        <f>'Consolidated RIN data'!GY60/('Consolidated RIN data'!GY60+'Consolidated RIN data'!GY33)</f>
        <v>0.16065411104335239</v>
      </c>
      <c r="GZ26" s="13">
        <f>'Consolidated RIN data'!GZ60/('Consolidated RIN data'!GZ60+'Consolidated RIN data'!GZ33)</f>
        <v>0.16591803175046249</v>
      </c>
      <c r="HA26" s="13">
        <f>'Consolidated RIN data'!HA60/('Consolidated RIN data'!HA60+'Consolidated RIN data'!HA33)</f>
        <v>0.1686139950101925</v>
      </c>
      <c r="HB26" s="13">
        <f>'Consolidated RIN data'!HB60/('Consolidated RIN data'!HB60+'Consolidated RIN data'!HB33)</f>
        <v>0.17282223703532201</v>
      </c>
      <c r="HC26" s="13">
        <f>'Consolidated RIN data'!HC60/('Consolidated RIN data'!HC60+'Consolidated RIN data'!HC33)</f>
        <v>0.17780369562879778</v>
      </c>
      <c r="HD26" s="13">
        <f>'Consolidated RIN data'!HD60/('Consolidated RIN data'!HD60+'Consolidated RIN data'!HD33)</f>
        <v>0.18370820069313179</v>
      </c>
      <c r="HE26" s="99">
        <f>'Consolidated RIN data'!HE60/('Consolidated RIN data'!HE60+'Consolidated RIN data'!HE33)</f>
        <v>8.9689248888490752E-2</v>
      </c>
      <c r="HF26" s="99">
        <f>'Consolidated RIN data'!HF60/('Consolidated RIN data'!HF60+'Consolidated RIN data'!HF33)</f>
        <v>8.9697832636338348E-2</v>
      </c>
      <c r="HG26" s="99">
        <f>'Consolidated RIN data'!HG60/('Consolidated RIN data'!HG60+'Consolidated RIN data'!HG33)</f>
        <v>8.9697832636338348E-2</v>
      </c>
      <c r="HH26" s="99">
        <f>'Consolidated RIN data'!HH60/('Consolidated RIN data'!HH60+'Consolidated RIN data'!HH33)</f>
        <v>9.077572668541177E-2</v>
      </c>
      <c r="HI26" s="99">
        <f>'Consolidated RIN data'!HI60/('Consolidated RIN data'!HI60+'Consolidated RIN data'!HI33)</f>
        <v>9.6857852133674205E-2</v>
      </c>
      <c r="HJ26" s="99">
        <f>'Consolidated RIN data'!HJ60/('Consolidated RIN data'!HJ60+'Consolidated RIN data'!HJ33)</f>
        <v>0.103277326565912</v>
      </c>
      <c r="HK26" s="99">
        <f>'Consolidated RIN data'!HK60/('Consolidated RIN data'!HK60+'Consolidated RIN data'!HK33)</f>
        <v>0.1052690789799344</v>
      </c>
      <c r="HL26" s="99">
        <f>'Consolidated RIN data'!HL60/('Consolidated RIN data'!HL60+'Consolidated RIN data'!HL33)</f>
        <v>0.10627286117864065</v>
      </c>
      <c r="HM26" s="13">
        <f>'Consolidated RIN data'!HM60/('Consolidated RIN data'!HM60+'Consolidated RIN data'!HM33)</f>
        <v>0.10814415071190753</v>
      </c>
      <c r="HN26" s="13">
        <f>'Consolidated RIN data'!HN60/('Consolidated RIN data'!HN60+'Consolidated RIN data'!HN33)</f>
        <v>0.10894260944189697</v>
      </c>
      <c r="HO26" s="13">
        <f>'Consolidated RIN data'!HO60/('Consolidated RIN data'!HO60+'Consolidated RIN data'!HO33)</f>
        <v>0.11032405286819856</v>
      </c>
      <c r="HP26" s="13">
        <f>'Consolidated RIN data'!HP60/('Consolidated RIN data'!HP60+'Consolidated RIN data'!HP33)</f>
        <v>0.11108561302033139</v>
      </c>
      <c r="HQ26" s="13">
        <f>'Consolidated RIN data'!HQ60/('Consolidated RIN data'!HQ60+'Consolidated RIN data'!HQ33)</f>
        <v>0.11246113496701315</v>
      </c>
      <c r="HR26" s="13">
        <f>'Consolidated RIN data'!HR60/('Consolidated RIN data'!HR60+'Consolidated RIN data'!HR33)</f>
        <v>0.11405791800144018</v>
      </c>
      <c r="HS26" s="13">
        <f>'Consolidated RIN data'!HS60/('Consolidated RIN data'!HS60+'Consolidated RIN data'!HS33)</f>
        <v>0.11558308943356274</v>
      </c>
      <c r="HT26" s="13">
        <f>'Consolidated RIN data'!HT60/('Consolidated RIN data'!HT60+'Consolidated RIN data'!HT33)</f>
        <v>0.11828679373241413</v>
      </c>
      <c r="HU26" s="13">
        <f>'Consolidated RIN data'!HU60/('Consolidated RIN data'!HU60+'Consolidated RIN data'!HU33)</f>
        <v>0.11863901931071988</v>
      </c>
      <c r="HV26" s="13">
        <f>'Consolidated RIN data'!HV60/('Consolidated RIN data'!HV60+'Consolidated RIN data'!HV33)</f>
        <v>0.12128593041655458</v>
      </c>
      <c r="HW26" s="13">
        <f>'Consolidated RIN data'!HW60/('Consolidated RIN data'!HW60+'Consolidated RIN data'!HW33)</f>
        <v>0.1218835077051858</v>
      </c>
      <c r="HX26" s="13">
        <f>'Consolidated RIN data'!HX60/('Consolidated RIN data'!HX60+'Consolidated RIN data'!HX33)</f>
        <v>0.18378552971576229</v>
      </c>
      <c r="HY26" s="13">
        <f>'Consolidated RIN data'!HY60/('Consolidated RIN data'!HY60+'Consolidated RIN data'!HY33)</f>
        <v>0.1858243229162492</v>
      </c>
      <c r="HZ26" s="13">
        <f>'Consolidated RIN data'!HZ60/('Consolidated RIN data'!HZ60+'Consolidated RIN data'!HZ33)</f>
        <v>0.18963338552139053</v>
      </c>
      <c r="IA26" s="13">
        <f>'Consolidated RIN data'!IA60/('Consolidated RIN data'!IA60+'Consolidated RIN data'!IA33)</f>
        <v>0.1933639082751745</v>
      </c>
      <c r="IB26" s="13">
        <f>'Consolidated RIN data'!IB60/('Consolidated RIN data'!IB60+'Consolidated RIN data'!IB33)</f>
        <v>0.19746290848122494</v>
      </c>
      <c r="IC26" s="13">
        <f>'Consolidated RIN data'!IC60/('Consolidated RIN data'!IC60+'Consolidated RIN data'!IC33)</f>
        <v>0.20395429613214516</v>
      </c>
      <c r="ID26" s="13">
        <f>'Consolidated RIN data'!ID60/('Consolidated RIN data'!ID60+'Consolidated RIN data'!ID33)</f>
        <v>0.20533485207839217</v>
      </c>
      <c r="IE26" s="13">
        <f>'Consolidated RIN data'!IE60/('Consolidated RIN data'!IE60+'Consolidated RIN data'!IE33)</f>
        <v>0.20965040086640124</v>
      </c>
      <c r="IF26" s="13">
        <f>'Consolidated RIN data'!IF60/('Consolidated RIN data'!IF60+'Consolidated RIN data'!IF33)</f>
        <v>0.21352330872860309</v>
      </c>
      <c r="IG26" s="13">
        <f>'Consolidated RIN data'!IG60/('Consolidated RIN data'!IG60+'Consolidated RIN data'!IG33)</f>
        <v>0.21697346581767002</v>
      </c>
      <c r="IH26" s="13">
        <f>'Consolidated RIN data'!IH60/('Consolidated RIN data'!IH60+'Consolidated RIN data'!IH33)</f>
        <v>0.22013629565434284</v>
      </c>
      <c r="II26" s="13">
        <f>'Consolidated RIN data'!II60/('Consolidated RIN data'!II60+'Consolidated RIN data'!II33)</f>
        <v>0.24708501189829304</v>
      </c>
      <c r="IJ26" s="13">
        <f>'Consolidated RIN data'!IJ60/('Consolidated RIN data'!IJ60+'Consolidated RIN data'!IJ33)</f>
        <v>0.24954807989065741</v>
      </c>
      <c r="IK26" s="13">
        <f>'Consolidated RIN data'!IK60/('Consolidated RIN data'!IK60+'Consolidated RIN data'!IK33)</f>
        <v>0.25161752739634585</v>
      </c>
      <c r="IL26" s="13">
        <f>'Consolidated RIN data'!IL60/('Consolidated RIN data'!IL60+'Consolidated RIN data'!IL33)</f>
        <v>0.25353581321283253</v>
      </c>
      <c r="IM26" s="13">
        <f>'Consolidated RIN data'!IM60/('Consolidated RIN data'!IM60+'Consolidated RIN data'!IM33)</f>
        <v>0.2548477978070991</v>
      </c>
      <c r="IN26" s="13">
        <f>'Consolidated RIN data'!IN60/('Consolidated RIN data'!IN60+'Consolidated RIN data'!IN33)</f>
        <v>0.2564256697286651</v>
      </c>
      <c r="IO26" s="13">
        <f>'Consolidated RIN data'!IO60/('Consolidated RIN data'!IO60+'Consolidated RIN data'!IO33)</f>
        <v>0.25815408076387569</v>
      </c>
      <c r="IP26" s="13">
        <f>'Consolidated RIN data'!IP60/('Consolidated RIN data'!IP60+'Consolidated RIN data'!IP33)</f>
        <v>0.26083120000472976</v>
      </c>
    </row>
    <row r="27" spans="1:250">
      <c r="A27" s="363"/>
      <c r="B27" s="9" t="s">
        <v>40</v>
      </c>
      <c r="C27" t="s">
        <v>39</v>
      </c>
      <c r="D27" s="13">
        <f>'Consolidated RIN data'!D76/('Consolidated RIN data'!D76+'Consolidated RIN data'!D75)</f>
        <v>1</v>
      </c>
      <c r="E27" s="13">
        <f>'Consolidated RIN data'!E76/('Consolidated RIN data'!E76+'Consolidated RIN data'!E75)</f>
        <v>1</v>
      </c>
      <c r="F27" s="13">
        <f>'Consolidated RIN data'!F76/('Consolidated RIN data'!F76+'Consolidated RIN data'!F75)</f>
        <v>1</v>
      </c>
      <c r="G27" s="13">
        <f>'Consolidated RIN data'!G76/('Consolidated RIN data'!G76+'Consolidated RIN data'!G75)</f>
        <v>1</v>
      </c>
      <c r="H27" s="13">
        <f>'Consolidated RIN data'!H76/('Consolidated RIN data'!H76+'Consolidated RIN data'!H75)</f>
        <v>1</v>
      </c>
      <c r="I27" s="13">
        <f>'Consolidated RIN data'!I76/('Consolidated RIN data'!I76+'Consolidated RIN data'!I75)</f>
        <v>1</v>
      </c>
      <c r="J27" s="13">
        <f>'Consolidated RIN data'!J76/('Consolidated RIN data'!J76+'Consolidated RIN data'!J75)</f>
        <v>1</v>
      </c>
      <c r="K27" s="13">
        <f>'Consolidated RIN data'!K76/('Consolidated RIN data'!K76+'Consolidated RIN data'!K75)</f>
        <v>1</v>
      </c>
      <c r="L27" s="13">
        <f>'Consolidated RIN data'!L76/('Consolidated RIN data'!L76+'Consolidated RIN data'!L75)</f>
        <v>1</v>
      </c>
      <c r="M27" s="13">
        <f>'Consolidated RIN data'!M76/('Consolidated RIN data'!M76+'Consolidated RIN data'!M75)</f>
        <v>1</v>
      </c>
      <c r="N27" s="13">
        <f>'Consolidated RIN data'!N76/('Consolidated RIN data'!N76+'Consolidated RIN data'!N75)</f>
        <v>1</v>
      </c>
      <c r="O27" s="13">
        <f>'Consolidated RIN data'!O76/('Consolidated RIN data'!O76+'Consolidated RIN data'!O75)</f>
        <v>1</v>
      </c>
      <c r="P27" s="13">
        <f>'Consolidated RIN data'!P76/('Consolidated RIN data'!P76+'Consolidated RIN data'!P75)</f>
        <v>1</v>
      </c>
      <c r="Q27" s="13">
        <f>'Consolidated RIN data'!Q76/('Consolidated RIN data'!Q76+'Consolidated RIN data'!Q75)</f>
        <v>1</v>
      </c>
      <c r="R27" s="13">
        <f>'Consolidated RIN data'!R76/('Consolidated RIN data'!R76+'Consolidated RIN data'!R75)</f>
        <v>1</v>
      </c>
      <c r="S27" s="13">
        <f>'Consolidated RIN data'!S76/('Consolidated RIN data'!S76+'Consolidated RIN data'!S75)</f>
        <v>1</v>
      </c>
      <c r="T27" s="13">
        <f>'Consolidated RIN data'!T76/('Consolidated RIN data'!T76+'Consolidated RIN data'!T75)</f>
        <v>1</v>
      </c>
      <c r="U27" s="13">
        <f>'Consolidated RIN data'!U76/('Consolidated RIN data'!U76+'Consolidated RIN data'!U75)</f>
        <v>1</v>
      </c>
      <c r="V27" s="13">
        <f>'Consolidated RIN data'!V76/('Consolidated RIN data'!V76+'Consolidated RIN data'!V75)</f>
        <v>1</v>
      </c>
      <c r="W27" s="13">
        <f>'Consolidated RIN data'!W76/('Consolidated RIN data'!W76+'Consolidated RIN data'!W75)</f>
        <v>0.33755117231112763</v>
      </c>
      <c r="X27" s="13">
        <f>'Consolidated RIN data'!X76/('Consolidated RIN data'!X76+'Consolidated RIN data'!X75)</f>
        <v>0.34093170511080961</v>
      </c>
      <c r="Y27" s="13">
        <f>'Consolidated RIN data'!Y76/('Consolidated RIN data'!Y76+'Consolidated RIN data'!Y75)</f>
        <v>0.34489419615418387</v>
      </c>
      <c r="Z27" s="13">
        <f>'Consolidated RIN data'!Z76/('Consolidated RIN data'!Z76+'Consolidated RIN data'!Z75)</f>
        <v>0.39080272330710586</v>
      </c>
      <c r="AA27" s="13">
        <f>'Consolidated RIN data'!AA76/('Consolidated RIN data'!AA76+'Consolidated RIN data'!AA75)</f>
        <v>0.4305936073059361</v>
      </c>
      <c r="AB27" s="13">
        <f>'Consolidated RIN data'!AB76/('Consolidated RIN data'!AB76+'Consolidated RIN data'!AB75)</f>
        <v>0.43719060557561318</v>
      </c>
      <c r="AC27" s="13">
        <f>'Consolidated RIN data'!AC76/('Consolidated RIN data'!AC76+'Consolidated RIN data'!AC75)</f>
        <v>0.45654367252810607</v>
      </c>
      <c r="AD27" s="13">
        <f>'Consolidated RIN data'!AD76/('Consolidated RIN data'!AD76+'Consolidated RIN data'!AD75)</f>
        <v>0.47796586457750417</v>
      </c>
      <c r="AE27" s="13">
        <f>'Consolidated RIN data'!AE76/('Consolidated RIN data'!AE76+'Consolidated RIN data'!AE75)</f>
        <v>0.48509655751469355</v>
      </c>
      <c r="AF27" s="13">
        <f>'Consolidated RIN data'!AF76/('Consolidated RIN data'!AF76+'Consolidated RIN data'!AF75)</f>
        <v>0.50184880854560399</v>
      </c>
      <c r="AG27" s="13">
        <f>'Consolidated RIN data'!AG76/('Consolidated RIN data'!AG76+'Consolidated RIN data'!AG75)</f>
        <v>0.52079844597762748</v>
      </c>
      <c r="AH27" s="13">
        <f>'Consolidated RIN data'!AH76/('Consolidated RIN data'!AH76+'Consolidated RIN data'!AH75)</f>
        <v>0.53869027505575451</v>
      </c>
      <c r="AI27" s="13">
        <f>'Consolidated RIN data'!AI76/('Consolidated RIN data'!AI76+'Consolidated RIN data'!AI75)</f>
        <v>0.54925312878482035</v>
      </c>
      <c r="AJ27" s="13">
        <f>'Consolidated RIN data'!AJ76/('Consolidated RIN data'!AJ76+'Consolidated RIN data'!AJ75)</f>
        <v>0.55924203037351206</v>
      </c>
      <c r="AK27" s="13">
        <f>'Consolidated RIN data'!AK76/('Consolidated RIN data'!AK76+'Consolidated RIN data'!AK75)</f>
        <v>0.55802047781569963</v>
      </c>
      <c r="AL27" s="13">
        <f>'Consolidated RIN data'!AL76/('Consolidated RIN data'!AL76+'Consolidated RIN data'!AL75)</f>
        <v>0.56912564680907518</v>
      </c>
      <c r="AM27" s="13">
        <f>'Consolidated RIN data'!AM76/('Consolidated RIN data'!AM76+'Consolidated RIN data'!AM75)</f>
        <v>0.56956674885523073</v>
      </c>
      <c r="AN27" s="13">
        <f>'Consolidated RIN data'!AN76/('Consolidated RIN data'!AN76+'Consolidated RIN data'!AN75)</f>
        <v>0.5666475972540046</v>
      </c>
      <c r="AO27" s="13">
        <f>'Consolidated RIN data'!AO76/('Consolidated RIN data'!AO76+'Consolidated RIN data'!AO75)</f>
        <v>0.5756431437337739</v>
      </c>
      <c r="AP27" s="13">
        <f>'Consolidated RIN data'!AP76/('Consolidated RIN data'!AP76+'Consolidated RIN data'!AP75)</f>
        <v>1</v>
      </c>
      <c r="AQ27" s="13">
        <f>'Consolidated RIN data'!AQ76/('Consolidated RIN data'!AQ76+'Consolidated RIN data'!AQ75)</f>
        <v>1</v>
      </c>
      <c r="AR27" s="13">
        <f>'Consolidated RIN data'!AR76/('Consolidated RIN data'!AR76+'Consolidated RIN data'!AR75)</f>
        <v>1</v>
      </c>
      <c r="AS27" s="13">
        <f>'Consolidated RIN data'!AS76/('Consolidated RIN data'!AS76+'Consolidated RIN data'!AS75)</f>
        <v>1</v>
      </c>
      <c r="AT27" s="13">
        <f>'Consolidated RIN data'!AT76/('Consolidated RIN data'!AT76+'Consolidated RIN data'!AT75)</f>
        <v>1</v>
      </c>
      <c r="AU27" s="13">
        <f>'Consolidated RIN data'!AU76/('Consolidated RIN data'!AU76+'Consolidated RIN data'!AU75)</f>
        <v>1</v>
      </c>
      <c r="AV27" s="13">
        <f>'Consolidated RIN data'!AV76/('Consolidated RIN data'!AV76+'Consolidated RIN data'!AV75)</f>
        <v>1</v>
      </c>
      <c r="AW27" s="13">
        <f>'Consolidated RIN data'!AW76/('Consolidated RIN data'!AW76+'Consolidated RIN data'!AW75)</f>
        <v>1</v>
      </c>
      <c r="AX27" s="13">
        <f>'Consolidated RIN data'!AX76/('Consolidated RIN data'!AX76+'Consolidated RIN data'!AX75)</f>
        <v>1</v>
      </c>
      <c r="AY27" s="13">
        <f>'Consolidated RIN data'!AY76/('Consolidated RIN data'!AY76+'Consolidated RIN data'!AY75)</f>
        <v>1</v>
      </c>
      <c r="AZ27" s="13">
        <f>'Consolidated RIN data'!AZ76/('Consolidated RIN data'!AZ76+'Consolidated RIN data'!AZ75)</f>
        <v>1</v>
      </c>
      <c r="BA27" s="13">
        <f>'Consolidated RIN data'!BA76/('Consolidated RIN data'!BA76+'Consolidated RIN data'!BA75)</f>
        <v>1</v>
      </c>
      <c r="BB27" s="13">
        <f>'Consolidated RIN data'!BB76/('Consolidated RIN data'!BB76+'Consolidated RIN data'!BB75)</f>
        <v>1</v>
      </c>
      <c r="BC27" s="13">
        <f>'Consolidated RIN data'!BC76/('Consolidated RIN data'!BC76+'Consolidated RIN data'!BC75)</f>
        <v>1</v>
      </c>
      <c r="BD27" s="13">
        <f>'Consolidated RIN data'!BD76/('Consolidated RIN data'!BD76+'Consolidated RIN data'!BD75)</f>
        <v>1</v>
      </c>
      <c r="BE27" s="13">
        <f>'Consolidated RIN data'!BE76/('Consolidated RIN data'!BE76+'Consolidated RIN data'!BE75)</f>
        <v>1</v>
      </c>
      <c r="BF27" s="13">
        <f>'Consolidated RIN data'!BF76/('Consolidated RIN data'!BF76+'Consolidated RIN data'!BF75)</f>
        <v>1</v>
      </c>
      <c r="BG27" s="13">
        <f>'Consolidated RIN data'!BG76/('Consolidated RIN data'!BG76+'Consolidated RIN data'!BG75)</f>
        <v>1</v>
      </c>
      <c r="BH27" s="13">
        <f>'Consolidated RIN data'!BH76/('Consolidated RIN data'!BH76+'Consolidated RIN data'!BH75)</f>
        <v>1</v>
      </c>
      <c r="BI27" s="13">
        <f>'Consolidated RIN data'!BI76/('Consolidated RIN data'!BI76+'Consolidated RIN data'!BI75)</f>
        <v>0.17120012420993833</v>
      </c>
      <c r="BJ27" s="13">
        <f>'Consolidated RIN data'!BJ76/('Consolidated RIN data'!BJ76+'Consolidated RIN data'!BJ75)</f>
        <v>0.18533619349520511</v>
      </c>
      <c r="BK27" s="13">
        <f>'Consolidated RIN data'!BK76/('Consolidated RIN data'!BK76+'Consolidated RIN data'!BK75)</f>
        <v>0.18618014921249046</v>
      </c>
      <c r="BL27" s="13">
        <f>'Consolidated RIN data'!BL76/('Consolidated RIN data'!BL76+'Consolidated RIN data'!BL75)</f>
        <v>0.18395647956820893</v>
      </c>
      <c r="BM27" s="13">
        <f>'Consolidated RIN data'!BM76/('Consolidated RIN data'!BM76+'Consolidated RIN data'!BM75)</f>
        <v>0.18808010427751964</v>
      </c>
      <c r="BN27" s="13">
        <f>'Consolidated RIN data'!BN76/('Consolidated RIN data'!BN76+'Consolidated RIN data'!BN75)</f>
        <v>0.19498524389019509</v>
      </c>
      <c r="BO27" s="13">
        <f>'Consolidated RIN data'!BO76/('Consolidated RIN data'!BO76+'Consolidated RIN data'!BO75)</f>
        <v>0.20403903858897424</v>
      </c>
      <c r="BP27" s="13">
        <f>'Consolidated RIN data'!BP76/('Consolidated RIN data'!BP76+'Consolidated RIN data'!BP75)</f>
        <v>0.21626040110730033</v>
      </c>
      <c r="BQ27" s="13">
        <f>'Consolidated RIN data'!BQ76/('Consolidated RIN data'!BQ76+'Consolidated RIN data'!BQ75)</f>
        <v>0.24883343218990395</v>
      </c>
      <c r="BR27" s="13">
        <f>'Consolidated RIN data'!BR76/('Consolidated RIN data'!BR76+'Consolidated RIN data'!BR75)</f>
        <v>0.25514246673192692</v>
      </c>
      <c r="BS27" s="13">
        <f>'Consolidated RIN data'!BS76/('Consolidated RIN data'!BS76+'Consolidated RIN data'!BS75)</f>
        <v>0.25765577447159466</v>
      </c>
      <c r="BT27" s="13">
        <f>'Consolidated RIN data'!BT76/('Consolidated RIN data'!BT76+'Consolidated RIN data'!BT75)</f>
        <v>0.26557194595471634</v>
      </c>
      <c r="BU27" s="13">
        <f>'Consolidated RIN data'!BU76/('Consolidated RIN data'!BU76+'Consolidated RIN data'!BU75)</f>
        <v>0.27201123759928525</v>
      </c>
      <c r="BV27" s="13">
        <f>'Consolidated RIN data'!BV76/('Consolidated RIN data'!BV76+'Consolidated RIN data'!BV75)</f>
        <v>0.27414095618134438</v>
      </c>
      <c r="BW27" s="13">
        <f>'Consolidated RIN data'!BW76/('Consolidated RIN data'!BW76+'Consolidated RIN data'!BW75)</f>
        <v>0.27950033459736784</v>
      </c>
      <c r="BX27" s="13">
        <f>'Consolidated RIN data'!BX76/('Consolidated RIN data'!BX76+'Consolidated RIN data'!BX75)</f>
        <v>0.28083176639752239</v>
      </c>
      <c r="BY27" s="13">
        <f>'Consolidated RIN data'!BY76/('Consolidated RIN data'!BY76+'Consolidated RIN data'!BY75)</f>
        <v>0.27485184920214462</v>
      </c>
      <c r="BZ27" s="13">
        <f>'Consolidated RIN data'!BZ76/('Consolidated RIN data'!BZ76+'Consolidated RIN data'!BZ75)</f>
        <v>0.27485184920214462</v>
      </c>
      <c r="CA27" s="13">
        <f>'Consolidated RIN data'!CA76/('Consolidated RIN data'!CA76+'Consolidated RIN data'!CA75)</f>
        <v>0.27521931715369963</v>
      </c>
      <c r="CB27" s="13">
        <f>'Consolidated RIN data'!CB76/('Consolidated RIN data'!CB76+'Consolidated RIN data'!CB75)</f>
        <v>0.29333248034167603</v>
      </c>
      <c r="CC27" s="13">
        <f>'Consolidated RIN data'!CC76/('Consolidated RIN data'!CC76+'Consolidated RIN data'!CC75)</f>
        <v>0.31320131508413301</v>
      </c>
      <c r="CD27" s="13">
        <f>'Consolidated RIN data'!CD76/('Consolidated RIN data'!CD76+'Consolidated RIN data'!CD75)</f>
        <v>0.30964489528598504</v>
      </c>
      <c r="CE27" s="13">
        <f>'Consolidated RIN data'!CE76/('Consolidated RIN data'!CE76+'Consolidated RIN data'!CE75)</f>
        <v>0.30194178942654415</v>
      </c>
      <c r="CF27" s="13">
        <f>'Consolidated RIN data'!CF76/('Consolidated RIN data'!CF76+'Consolidated RIN data'!CF75)</f>
        <v>0.30435050484375398</v>
      </c>
      <c r="CG27" s="13">
        <f>'Consolidated RIN data'!CG76/('Consolidated RIN data'!CG76+'Consolidated RIN data'!CG75)</f>
        <v>0.30842770100425104</v>
      </c>
      <c r="CH27" s="13">
        <f>'Consolidated RIN data'!CH76/('Consolidated RIN data'!CH76+'Consolidated RIN data'!CH75)</f>
        <v>0.30396905102298255</v>
      </c>
      <c r="CI27" s="13">
        <f>'Consolidated RIN data'!CI76/('Consolidated RIN data'!CI76+'Consolidated RIN data'!CI75)</f>
        <v>0.301329844395749</v>
      </c>
      <c r="CJ27" s="13">
        <f>'Consolidated RIN data'!CJ76/('Consolidated RIN data'!CJ76+'Consolidated RIN data'!CJ75)</f>
        <v>0.31370268463948758</v>
      </c>
      <c r="CK27" s="13">
        <f>'Consolidated RIN data'!CK76/('Consolidated RIN data'!CK76+'Consolidated RIN data'!CK75)</f>
        <v>0.32117077355860052</v>
      </c>
      <c r="CL27" s="13">
        <f>'Consolidated RIN data'!CL76/('Consolidated RIN data'!CL76+'Consolidated RIN data'!CL75)</f>
        <v>0.32364072693099039</v>
      </c>
      <c r="CM27" s="13">
        <f>'Consolidated RIN data'!CM76/('Consolidated RIN data'!CM76+'Consolidated RIN data'!CM75)</f>
        <v>0.31825495647443935</v>
      </c>
      <c r="CN27" s="13">
        <f>'Consolidated RIN data'!CN76/('Consolidated RIN data'!CN76+'Consolidated RIN data'!CN75)</f>
        <v>0.31793414452410163</v>
      </c>
      <c r="CO27" s="13">
        <f>'Consolidated RIN data'!CO76/('Consolidated RIN data'!CO76+'Consolidated RIN data'!CO75)</f>
        <v>0.31750262498990389</v>
      </c>
      <c r="CP27" s="13">
        <f>'Consolidated RIN data'!CP76/('Consolidated RIN data'!CP76+'Consolidated RIN data'!CP75)</f>
        <v>0.31593760051463493</v>
      </c>
      <c r="CQ27" s="13">
        <f>'Consolidated RIN data'!CQ76/('Consolidated RIN data'!CQ76+'Consolidated RIN data'!CQ75)</f>
        <v>0.31287065234813272</v>
      </c>
      <c r="CR27" s="13">
        <f>'Consolidated RIN data'!CR76/('Consolidated RIN data'!CR76+'Consolidated RIN data'!CR75)</f>
        <v>0.31257485029940119</v>
      </c>
      <c r="CS27" s="13">
        <f>'Consolidated RIN data'!CS76/('Consolidated RIN data'!CS76+'Consolidated RIN data'!CS75)</f>
        <v>0.31257485029940119</v>
      </c>
      <c r="CT27" s="13">
        <f>'Consolidated RIN data'!CT76/('Consolidated RIN data'!CT76+'Consolidated RIN data'!CT75)</f>
        <v>0.31165311653116529</v>
      </c>
      <c r="CU27" s="13">
        <f>'Consolidated RIN data'!CU76/('Consolidated RIN data'!CU76+'Consolidated RIN data'!CU75)</f>
        <v>0.64139518668118534</v>
      </c>
      <c r="CV27" s="13">
        <f>'Consolidated RIN data'!CV76/('Consolidated RIN data'!CV76+'Consolidated RIN data'!CV75)</f>
        <v>0.63660397993080897</v>
      </c>
      <c r="CW27" s="13">
        <f>'Consolidated RIN data'!CW76/('Consolidated RIN data'!CW76+'Consolidated RIN data'!CW75)</f>
        <v>0.62461772981730379</v>
      </c>
      <c r="CX27" s="13">
        <f>'Consolidated RIN data'!CX76/('Consolidated RIN data'!CX76+'Consolidated RIN data'!CX75)</f>
        <v>0.63179671828074535</v>
      </c>
      <c r="CY27" s="13">
        <f>'Consolidated RIN data'!CY76/('Consolidated RIN data'!CY76+'Consolidated RIN data'!CY75)</f>
        <v>0.62532331503117855</v>
      </c>
      <c r="CZ27" s="13">
        <f>'Consolidated RIN data'!CZ76/('Consolidated RIN data'!CZ76+'Consolidated RIN data'!CZ75)</f>
        <v>0.62386506454781498</v>
      </c>
      <c r="DA27" s="13">
        <f>'Consolidated RIN data'!DA76/('Consolidated RIN data'!DA76+'Consolidated RIN data'!DA75)</f>
        <v>0.62628280023456251</v>
      </c>
      <c r="DB27" s="13">
        <f>'Consolidated RIN data'!DB76/('Consolidated RIN data'!DB76+'Consolidated RIN data'!DB75)</f>
        <v>0.6254506548202341</v>
      </c>
      <c r="DC27" s="13">
        <f>'Consolidated RIN data'!DC76/('Consolidated RIN data'!DC76+'Consolidated RIN data'!DC75)</f>
        <v>0.6233171123879786</v>
      </c>
      <c r="DD27" s="99">
        <f>'Consolidated RIN data'!DD76/('Consolidated RIN data'!DD76+'Consolidated RIN data'!DD75)</f>
        <v>0.61190602420417095</v>
      </c>
      <c r="DE27" s="99">
        <f>'Consolidated RIN data'!DE76/('Consolidated RIN data'!DE76+'Consolidated RIN data'!DE75)</f>
        <v>0.61478998370382687</v>
      </c>
      <c r="DF27" s="99">
        <f>'Consolidated RIN data'!DF76/('Consolidated RIN data'!DF76+'Consolidated RIN data'!DF75)</f>
        <v>0.61128481526862699</v>
      </c>
      <c r="DG27" s="99">
        <f>'Consolidated RIN data'!DG76/('Consolidated RIN data'!DG76+'Consolidated RIN data'!DG75)</f>
        <v>0.61500450856627598</v>
      </c>
      <c r="DH27" s="99">
        <f>'Consolidated RIN data'!DH76/('Consolidated RIN data'!DH76+'Consolidated RIN data'!DH75)</f>
        <v>0.61616326066996696</v>
      </c>
      <c r="DI27" s="99">
        <f>'Consolidated RIN data'!DI76/('Consolidated RIN data'!DI76+'Consolidated RIN data'!DI75)</f>
        <v>0.61365079669618106</v>
      </c>
      <c r="DJ27" s="99">
        <f>'Consolidated RIN data'!DJ76/('Consolidated RIN data'!DJ76+'Consolidated RIN data'!DJ75)</f>
        <v>0.63007215027724817</v>
      </c>
      <c r="DK27" s="99">
        <f>'Consolidated RIN data'!DK76/('Consolidated RIN data'!DK76+'Consolidated RIN data'!DK75)</f>
        <v>0.62105587341302404</v>
      </c>
      <c r="DL27" s="99">
        <f>'Consolidated RIN data'!DL76/('Consolidated RIN data'!DL76+'Consolidated RIN data'!DL75)</f>
        <v>0.61698047693577396</v>
      </c>
      <c r="DM27" s="99">
        <f>'Consolidated RIN data'!DM76/('Consolidated RIN data'!DM76+'Consolidated RIN data'!DM75)</f>
        <v>0.62774951395688749</v>
      </c>
      <c r="DN27" s="99">
        <f>'Consolidated RIN data'!DN76/('Consolidated RIN data'!DN76+'Consolidated RIN data'!DN75)</f>
        <v>0.7636791983276372</v>
      </c>
      <c r="DO27" s="99">
        <f>'Consolidated RIN data'!DO76/('Consolidated RIN data'!DO76+'Consolidated RIN data'!DO75)</f>
        <v>0.7510951569724994</v>
      </c>
      <c r="DP27" s="99">
        <f>'Consolidated RIN data'!DP76/('Consolidated RIN data'!DP76+'Consolidated RIN data'!DP75)</f>
        <v>0.75813808538969318</v>
      </c>
      <c r="DQ27" s="99">
        <f>'Consolidated RIN data'!DQ76/('Consolidated RIN data'!DQ76+'Consolidated RIN data'!DQ75)</f>
        <v>0.74902481533737242</v>
      </c>
      <c r="DR27" s="99">
        <f>'Consolidated RIN data'!DR76/('Consolidated RIN data'!DR76+'Consolidated RIN data'!DR75)</f>
        <v>0.76125596246073501</v>
      </c>
      <c r="DS27" s="99">
        <f>'Consolidated RIN data'!DS76/('Consolidated RIN data'!DS76+'Consolidated RIN data'!DS75)</f>
        <v>0.75982775385470203</v>
      </c>
      <c r="DT27" s="99">
        <f>'Consolidated RIN data'!DT76/('Consolidated RIN data'!DT76+'Consolidated RIN data'!DT75)</f>
        <v>0.75999951266462806</v>
      </c>
      <c r="DU27" s="99">
        <f>'Consolidated RIN data'!DU76/('Consolidated RIN data'!DU76+'Consolidated RIN data'!DU75)</f>
        <v>0.76136666102064032</v>
      </c>
      <c r="DV27" s="13">
        <f>'Consolidated RIN data'!DV76/('Consolidated RIN data'!DV76+'Consolidated RIN data'!DV75)</f>
        <v>0.75391088574819287</v>
      </c>
      <c r="DW27" s="13">
        <f>'Consolidated RIN data'!DW76/('Consolidated RIN data'!DW76+'Consolidated RIN data'!DW75)</f>
        <v>0.75292180316995627</v>
      </c>
      <c r="DX27" s="13">
        <f>'Consolidated RIN data'!DX76/('Consolidated RIN data'!DX76+'Consolidated RIN data'!DX75)</f>
        <v>0.75404907380467456</v>
      </c>
      <c r="DY27" s="13">
        <f>'Consolidated RIN data'!DY76/('Consolidated RIN data'!DY76+'Consolidated RIN data'!DY75)</f>
        <v>0.75082928953233219</v>
      </c>
      <c r="DZ27" s="13">
        <f>'Consolidated RIN data'!DZ76/('Consolidated RIN data'!DZ76+'Consolidated RIN data'!DZ75)</f>
        <v>0.75280268416411866</v>
      </c>
      <c r="EA27" s="13">
        <f>'Consolidated RIN data'!EA76/('Consolidated RIN data'!EA76+'Consolidated RIN data'!EA75)</f>
        <v>0.75230154411610795</v>
      </c>
      <c r="EB27" s="13">
        <f>'Consolidated RIN data'!EB76/('Consolidated RIN data'!EB76+'Consolidated RIN data'!EB75)</f>
        <v>0.75125582714875416</v>
      </c>
      <c r="EC27" s="13">
        <f>'Consolidated RIN data'!EC76/('Consolidated RIN data'!EC76+'Consolidated RIN data'!EC75)</f>
        <v>0.75095290145958904</v>
      </c>
      <c r="ED27" s="13">
        <f>'Consolidated RIN data'!ED76/('Consolidated RIN data'!ED76+'Consolidated RIN data'!ED75)</f>
        <v>0.75355201436046804</v>
      </c>
      <c r="EE27" s="13">
        <f>'Consolidated RIN data'!EE76/('Consolidated RIN data'!EE76+'Consolidated RIN data'!EE75)</f>
        <v>0.75300938314292865</v>
      </c>
      <c r="EF27" s="13">
        <f>'Consolidated RIN data'!EF76/('Consolidated RIN data'!EF76+'Consolidated RIN data'!EF75)</f>
        <v>0.75129826145856848</v>
      </c>
      <c r="EG27" s="13">
        <f>'Consolidated RIN data'!EG76/('Consolidated RIN data'!EG76+'Consolidated RIN data'!EG75)</f>
        <v>1</v>
      </c>
      <c r="EH27" s="13">
        <f>'Consolidated RIN data'!EH76/('Consolidated RIN data'!EH76+'Consolidated RIN data'!EH75)</f>
        <v>1</v>
      </c>
      <c r="EI27" s="13">
        <f>'Consolidated RIN data'!EI76/('Consolidated RIN data'!EI76+'Consolidated RIN data'!EI75)</f>
        <v>1</v>
      </c>
      <c r="EJ27" s="13">
        <f>'Consolidated RIN data'!EJ76/('Consolidated RIN data'!EJ76+'Consolidated RIN data'!EJ75)</f>
        <v>1</v>
      </c>
      <c r="EK27" s="13">
        <f>'Consolidated RIN data'!EK76/('Consolidated RIN data'!EK76+'Consolidated RIN data'!EK75)</f>
        <v>1</v>
      </c>
      <c r="EL27" s="13">
        <f>'Consolidated RIN data'!EL76/('Consolidated RIN data'!EL76+'Consolidated RIN data'!EL75)</f>
        <v>1</v>
      </c>
      <c r="EM27" s="13">
        <f>'Consolidated RIN data'!EM76/('Consolidated RIN data'!EM76+'Consolidated RIN data'!EM75)</f>
        <v>1</v>
      </c>
      <c r="EN27" s="13">
        <f>'Consolidated RIN data'!EN76/('Consolidated RIN data'!EN76+'Consolidated RIN data'!EN75)</f>
        <v>1</v>
      </c>
      <c r="EO27" s="13">
        <f>'Consolidated RIN data'!EO76/('Consolidated RIN data'!EO76+'Consolidated RIN data'!EO75)</f>
        <v>1</v>
      </c>
      <c r="EP27" s="13">
        <f>'Consolidated RIN data'!EP76/('Consolidated RIN data'!EP76+'Consolidated RIN data'!EP75)</f>
        <v>1</v>
      </c>
      <c r="EQ27" s="13">
        <f>'Consolidated RIN data'!EQ76/('Consolidated RIN data'!EQ76+'Consolidated RIN data'!EQ75)</f>
        <v>1</v>
      </c>
      <c r="ER27" s="13">
        <f>'Consolidated RIN data'!ER76/('Consolidated RIN data'!ER76+'Consolidated RIN data'!ER75)</f>
        <v>1</v>
      </c>
      <c r="ES27" s="13">
        <f>'Consolidated RIN data'!ES76/('Consolidated RIN data'!ES76+'Consolidated RIN data'!ES75)</f>
        <v>1</v>
      </c>
      <c r="ET27" s="13">
        <f>'Consolidated RIN data'!ET76/('Consolidated RIN data'!ET76+'Consolidated RIN data'!ET75)</f>
        <v>1</v>
      </c>
      <c r="EU27" s="13">
        <f>'Consolidated RIN data'!EU76/('Consolidated RIN data'!EU76+'Consolidated RIN data'!EU75)</f>
        <v>1</v>
      </c>
      <c r="EV27" s="13">
        <f>'Consolidated RIN data'!EV76/('Consolidated RIN data'!EV76+'Consolidated RIN data'!EV75)</f>
        <v>1</v>
      </c>
      <c r="EW27" s="13">
        <f>'Consolidated RIN data'!EW76/('Consolidated RIN data'!EW76+'Consolidated RIN data'!EW75)</f>
        <v>1</v>
      </c>
      <c r="EX27" s="13">
        <f>'Consolidated RIN data'!EX76/('Consolidated RIN data'!EX76+'Consolidated RIN data'!EX75)</f>
        <v>1</v>
      </c>
      <c r="EY27" s="13">
        <f>'Consolidated RIN data'!EY76/('Consolidated RIN data'!EY76+'Consolidated RIN data'!EY75)</f>
        <v>1</v>
      </c>
      <c r="EZ27" s="13">
        <f>'Consolidated RIN data'!EZ76/('Consolidated RIN data'!EZ76+'Consolidated RIN data'!EZ75)</f>
        <v>1</v>
      </c>
      <c r="FA27" s="13">
        <f>'Consolidated RIN data'!FA76/('Consolidated RIN data'!FA76+'Consolidated RIN data'!FA75)</f>
        <v>1</v>
      </c>
      <c r="FB27" s="13">
        <f>'Consolidated RIN data'!FB76/('Consolidated RIN data'!FB76+'Consolidated RIN data'!FB75)</f>
        <v>1</v>
      </c>
      <c r="FC27" s="13">
        <f>'Consolidated RIN data'!FC76/('Consolidated RIN data'!FC76+'Consolidated RIN data'!FC75)</f>
        <v>1</v>
      </c>
      <c r="FD27" s="13">
        <f>'Consolidated RIN data'!FD76/('Consolidated RIN data'!FD76+'Consolidated RIN data'!FD75)</f>
        <v>1</v>
      </c>
      <c r="FE27" s="13">
        <f>'Consolidated RIN data'!FE76/('Consolidated RIN data'!FE76+'Consolidated RIN data'!FE75)</f>
        <v>1</v>
      </c>
      <c r="FF27" s="13">
        <f>'Consolidated RIN data'!FF76/('Consolidated RIN data'!FF76+'Consolidated RIN data'!FF75)</f>
        <v>1</v>
      </c>
      <c r="FG27" s="13">
        <f>'Consolidated RIN data'!FG76/('Consolidated RIN data'!FG76+'Consolidated RIN data'!FG75)</f>
        <v>1</v>
      </c>
      <c r="FH27" s="13">
        <f>'Consolidated RIN data'!FH76/('Consolidated RIN data'!FH76+'Consolidated RIN data'!FH75)</f>
        <v>1</v>
      </c>
      <c r="FI27" s="13">
        <f>'Consolidated RIN data'!FI76/('Consolidated RIN data'!FI76+'Consolidated RIN data'!FI75)</f>
        <v>1</v>
      </c>
      <c r="FJ27" s="13">
        <f>'Consolidated RIN data'!FJ76/('Consolidated RIN data'!FJ76+'Consolidated RIN data'!FJ75)</f>
        <v>1</v>
      </c>
      <c r="FK27" s="13">
        <f>'Consolidated RIN data'!FK76/('Consolidated RIN data'!FK76+'Consolidated RIN data'!FK75)</f>
        <v>1</v>
      </c>
      <c r="FL27" s="13">
        <f>'Consolidated RIN data'!FL76/('Consolidated RIN data'!FL76+'Consolidated RIN data'!FL75)</f>
        <v>1</v>
      </c>
      <c r="FM27" s="13">
        <f>'Consolidated RIN data'!FM76/('Consolidated RIN data'!FM76+'Consolidated RIN data'!FM75)</f>
        <v>1</v>
      </c>
      <c r="FN27" s="13">
        <f>'Consolidated RIN data'!FN76/('Consolidated RIN data'!FN76+'Consolidated RIN data'!FN75)</f>
        <v>1</v>
      </c>
      <c r="FO27" s="13">
        <f>'Consolidated RIN data'!FO76/('Consolidated RIN data'!FO76+'Consolidated RIN data'!FO75)</f>
        <v>1</v>
      </c>
      <c r="FP27" s="13">
        <f>'Consolidated RIN data'!FP76/('Consolidated RIN data'!FP76+'Consolidated RIN data'!FP75)</f>
        <v>1</v>
      </c>
      <c r="FQ27" s="13">
        <f>'Consolidated RIN data'!FQ76/('Consolidated RIN data'!FQ76+'Consolidated RIN data'!FQ75)</f>
        <v>1</v>
      </c>
      <c r="FR27" s="13">
        <f>'Consolidated RIN data'!FR76/('Consolidated RIN data'!FR76+'Consolidated RIN data'!FR75)</f>
        <v>1</v>
      </c>
      <c r="FS27" s="13">
        <f>'Consolidated RIN data'!FS76/('Consolidated RIN data'!FS76+'Consolidated RIN data'!FS75)</f>
        <v>0.97616405240281012</v>
      </c>
      <c r="FT27" s="13">
        <f>'Consolidated RIN data'!FT76/('Consolidated RIN data'!FT76+'Consolidated RIN data'!FT75)</f>
        <v>0.976720621444082</v>
      </c>
      <c r="FU27" s="13">
        <f>'Consolidated RIN data'!FU76/('Consolidated RIN data'!FU76+'Consolidated RIN data'!FU75)</f>
        <v>0.9770181147590099</v>
      </c>
      <c r="FV27" s="13">
        <f>'Consolidated RIN data'!FV76/('Consolidated RIN data'!FV76+'Consolidated RIN data'!FV75)</f>
        <v>0.97551557323284521</v>
      </c>
      <c r="FW27" s="13">
        <f>'Consolidated RIN data'!FW76/('Consolidated RIN data'!FW76+'Consolidated RIN data'!FW75)</f>
        <v>0.9749179856650928</v>
      </c>
      <c r="FX27" s="13">
        <f>'Consolidated RIN data'!FX76/('Consolidated RIN data'!FX76+'Consolidated RIN data'!FX75)</f>
        <v>0.97358152444245594</v>
      </c>
      <c r="FY27" s="13">
        <f>'Consolidated RIN data'!FY76/('Consolidated RIN data'!FY76+'Consolidated RIN data'!FY75)</f>
        <v>0.97422946508739461</v>
      </c>
      <c r="FZ27" s="13">
        <f>'Consolidated RIN data'!FZ76/('Consolidated RIN data'!FZ76+'Consolidated RIN data'!FZ75)</f>
        <v>0.97456999862852378</v>
      </c>
      <c r="GA27" s="13">
        <f>'Consolidated RIN data'!GA76/('Consolidated RIN data'!GA76+'Consolidated RIN data'!GA75)</f>
        <v>0.97316186061230681</v>
      </c>
      <c r="GB27" s="13">
        <f>'Consolidated RIN data'!GB76/('Consolidated RIN data'!GB76+'Consolidated RIN data'!GB75)</f>
        <v>0.97376964559816337</v>
      </c>
      <c r="GC27" s="13">
        <f>'Consolidated RIN data'!GC76/('Consolidated RIN data'!GC76+'Consolidated RIN data'!GC75)</f>
        <v>0.97431950795111477</v>
      </c>
      <c r="GD27" s="13">
        <f>'Consolidated RIN data'!GD76/('Consolidated RIN data'!GD76+'Consolidated RIN data'!GD75)</f>
        <v>0.97527668744867113</v>
      </c>
      <c r="GE27" s="13">
        <f>'Consolidated RIN data'!GE76/('Consolidated RIN data'!GE76+'Consolidated RIN data'!GE75)</f>
        <v>0.97653048250186913</v>
      </c>
      <c r="GF27" s="13">
        <f>'Consolidated RIN data'!GF76/('Consolidated RIN data'!GF76+'Consolidated RIN data'!GF75)</f>
        <v>0.97644077561987885</v>
      </c>
      <c r="GG27" s="13">
        <f>'Consolidated RIN data'!GG76/('Consolidated RIN data'!GG76+'Consolidated RIN data'!GG75)</f>
        <v>0.97698932187492493</v>
      </c>
      <c r="GH27" s="13">
        <f>'Consolidated RIN data'!GH76/('Consolidated RIN data'!GH76+'Consolidated RIN data'!GH75)</f>
        <v>0.97729807457662676</v>
      </c>
      <c r="GI27" s="13">
        <f>'Consolidated RIN data'!GI76/('Consolidated RIN data'!GI76+'Consolidated RIN data'!GI75)</f>
        <v>0.97700832247952496</v>
      </c>
      <c r="GJ27" s="13">
        <f>'Consolidated RIN data'!GJ76/('Consolidated RIN data'!GJ76+'Consolidated RIN data'!GJ75)</f>
        <v>0.97694556838067781</v>
      </c>
      <c r="GK27" s="13">
        <f>'Consolidated RIN data'!GK76/('Consolidated RIN data'!GK76+'Consolidated RIN data'!GK75)</f>
        <v>0.97726729655831601</v>
      </c>
      <c r="GL27" s="99">
        <f>'Consolidated RIN data'!GL76/('Consolidated RIN data'!GL76+'Consolidated RIN data'!GL75)</f>
        <v>1</v>
      </c>
      <c r="GM27" s="99">
        <f>'Consolidated RIN data'!GM76/('Consolidated RIN data'!GM76+'Consolidated RIN data'!GM75)</f>
        <v>1</v>
      </c>
      <c r="GN27" s="99">
        <f>'Consolidated RIN data'!GN76/('Consolidated RIN data'!GN76+'Consolidated RIN data'!GN75)</f>
        <v>1</v>
      </c>
      <c r="GO27" s="99">
        <f>'Consolidated RIN data'!GO76/('Consolidated RIN data'!GO76+'Consolidated RIN data'!GO75)</f>
        <v>1</v>
      </c>
      <c r="GP27" s="99">
        <f>'Consolidated RIN data'!GP76/('Consolidated RIN data'!GP76+'Consolidated RIN data'!GP75)</f>
        <v>1</v>
      </c>
      <c r="GQ27" s="99">
        <f>'Consolidated RIN data'!GQ76/('Consolidated RIN data'!GQ76+'Consolidated RIN data'!GQ75)</f>
        <v>1</v>
      </c>
      <c r="GR27" s="99">
        <f>'Consolidated RIN data'!GR76/('Consolidated RIN data'!GR76+'Consolidated RIN data'!GR75)</f>
        <v>1</v>
      </c>
      <c r="GS27" s="99">
        <f>'Consolidated RIN data'!GS76/('Consolidated RIN data'!GS76+'Consolidated RIN data'!GS75)</f>
        <v>1</v>
      </c>
      <c r="GT27" s="13">
        <f>'Consolidated RIN data'!GT76/('Consolidated RIN data'!GT76+'Consolidated RIN data'!GT75)</f>
        <v>1</v>
      </c>
      <c r="GU27" s="13">
        <f>'Consolidated RIN data'!GU76/('Consolidated RIN data'!GU76+'Consolidated RIN data'!GU75)</f>
        <v>1</v>
      </c>
      <c r="GV27" s="13">
        <f>'Consolidated RIN data'!GV76/('Consolidated RIN data'!GV76+'Consolidated RIN data'!GV75)</f>
        <v>1</v>
      </c>
      <c r="GW27" s="13">
        <f>'Consolidated RIN data'!GW76/('Consolidated RIN data'!GW76+'Consolidated RIN data'!GW75)</f>
        <v>1</v>
      </c>
      <c r="GX27" s="13">
        <f>'Consolidated RIN data'!GX76/('Consolidated RIN data'!GX76+'Consolidated RIN data'!GX75)</f>
        <v>1</v>
      </c>
      <c r="GY27" s="13">
        <f>'Consolidated RIN data'!GY76/('Consolidated RIN data'!GY76+'Consolidated RIN data'!GY75)</f>
        <v>1</v>
      </c>
      <c r="GZ27" s="13">
        <f>'Consolidated RIN data'!GZ76/('Consolidated RIN data'!GZ76+'Consolidated RIN data'!GZ75)</f>
        <v>1</v>
      </c>
      <c r="HA27" s="13">
        <f>'Consolidated RIN data'!HA76/('Consolidated RIN data'!HA76+'Consolidated RIN data'!HA75)</f>
        <v>1</v>
      </c>
      <c r="HB27" s="13">
        <f>'Consolidated RIN data'!HB76/('Consolidated RIN data'!HB76+'Consolidated RIN data'!HB75)</f>
        <v>1</v>
      </c>
      <c r="HC27" s="13">
        <f>'Consolidated RIN data'!HC76/('Consolidated RIN data'!HC76+'Consolidated RIN data'!HC75)</f>
        <v>1</v>
      </c>
      <c r="HD27" s="13">
        <f>'Consolidated RIN data'!HD76/('Consolidated RIN data'!HD76+'Consolidated RIN data'!HD75)</f>
        <v>1</v>
      </c>
      <c r="HE27" s="99">
        <f>'Consolidated RIN data'!HE76/('Consolidated RIN data'!HE76+'Consolidated RIN data'!HE75)</f>
        <v>1</v>
      </c>
      <c r="HF27" s="99">
        <f>'Consolidated RIN data'!HF76/('Consolidated RIN data'!HF76+'Consolidated RIN data'!HF75)</f>
        <v>1</v>
      </c>
      <c r="HG27" s="99">
        <f>'Consolidated RIN data'!HG76/('Consolidated RIN data'!HG76+'Consolidated RIN data'!HG75)</f>
        <v>1</v>
      </c>
      <c r="HH27" s="99">
        <f>'Consolidated RIN data'!HH76/('Consolidated RIN data'!HH76+'Consolidated RIN data'!HH75)</f>
        <v>1</v>
      </c>
      <c r="HI27" s="99">
        <f>'Consolidated RIN data'!HI76/('Consolidated RIN data'!HI76+'Consolidated RIN data'!HI75)</f>
        <v>1</v>
      </c>
      <c r="HJ27" s="99">
        <f>'Consolidated RIN data'!HJ76/('Consolidated RIN data'!HJ76+'Consolidated RIN data'!HJ75)</f>
        <v>1</v>
      </c>
      <c r="HK27" s="99">
        <f>'Consolidated RIN data'!HK76/('Consolidated RIN data'!HK76+'Consolidated RIN data'!HK75)</f>
        <v>1</v>
      </c>
      <c r="HL27" s="99">
        <f>'Consolidated RIN data'!HL76/('Consolidated RIN data'!HL76+'Consolidated RIN data'!HL75)</f>
        <v>1</v>
      </c>
      <c r="HM27" s="13">
        <f>'Consolidated RIN data'!HM76/('Consolidated RIN data'!HM76+'Consolidated RIN data'!HM75)</f>
        <v>1</v>
      </c>
      <c r="HN27" s="13">
        <f>'Consolidated RIN data'!HN76/('Consolidated RIN data'!HN76+'Consolidated RIN data'!HN75)</f>
        <v>1</v>
      </c>
      <c r="HO27" s="13">
        <f>'Consolidated RIN data'!HO76/('Consolidated RIN data'!HO76+'Consolidated RIN data'!HO75)</f>
        <v>1</v>
      </c>
      <c r="HP27" s="13">
        <f>'Consolidated RIN data'!HP76/('Consolidated RIN data'!HP76+'Consolidated RIN data'!HP75)</f>
        <v>1</v>
      </c>
      <c r="HQ27" s="13">
        <f>'Consolidated RIN data'!HQ76/('Consolidated RIN data'!HQ76+'Consolidated RIN data'!HQ75)</f>
        <v>1</v>
      </c>
      <c r="HR27" s="13">
        <f>'Consolidated RIN data'!HR76/('Consolidated RIN data'!HR76+'Consolidated RIN data'!HR75)</f>
        <v>1</v>
      </c>
      <c r="HS27" s="13">
        <f>'Consolidated RIN data'!HS76/('Consolidated RIN data'!HS76+'Consolidated RIN data'!HS75)</f>
        <v>1</v>
      </c>
      <c r="HT27" s="13">
        <f>'Consolidated RIN data'!HT76/('Consolidated RIN data'!HT76+'Consolidated RIN data'!HT75)</f>
        <v>1</v>
      </c>
      <c r="HU27" s="13">
        <f>'Consolidated RIN data'!HU76/('Consolidated RIN data'!HU76+'Consolidated RIN data'!HU75)</f>
        <v>1</v>
      </c>
      <c r="HV27" s="13">
        <f>'Consolidated RIN data'!HV76/('Consolidated RIN data'!HV76+'Consolidated RIN data'!HV75)</f>
        <v>1</v>
      </c>
      <c r="HW27" s="13">
        <f>'Consolidated RIN data'!HW76/('Consolidated RIN data'!HW76+'Consolidated RIN data'!HW75)</f>
        <v>1</v>
      </c>
      <c r="HX27" s="13">
        <f>'Consolidated RIN data'!HX76/('Consolidated RIN data'!HX76+'Consolidated RIN data'!HX75)</f>
        <v>1</v>
      </c>
      <c r="HY27" s="13">
        <f>'Consolidated RIN data'!HY76/('Consolidated RIN data'!HY76+'Consolidated RIN data'!HY75)</f>
        <v>1</v>
      </c>
      <c r="HZ27" s="13">
        <f>'Consolidated RIN data'!HZ76/('Consolidated RIN data'!HZ76+'Consolidated RIN data'!HZ75)</f>
        <v>1</v>
      </c>
      <c r="IA27" s="13">
        <f>'Consolidated RIN data'!IA76/('Consolidated RIN data'!IA76+'Consolidated RIN data'!IA75)</f>
        <v>1</v>
      </c>
      <c r="IB27" s="13">
        <f>'Consolidated RIN data'!IB76/('Consolidated RIN data'!IB76+'Consolidated RIN data'!IB75)</f>
        <v>1</v>
      </c>
      <c r="IC27" s="13">
        <f>'Consolidated RIN data'!IC76/('Consolidated RIN data'!IC76+'Consolidated RIN data'!IC75)</f>
        <v>1</v>
      </c>
      <c r="ID27" s="13">
        <f>'Consolidated RIN data'!ID76/('Consolidated RIN data'!ID76+'Consolidated RIN data'!ID75)</f>
        <v>1</v>
      </c>
      <c r="IE27" s="13">
        <f>'Consolidated RIN data'!IE76/('Consolidated RIN data'!IE76+'Consolidated RIN data'!IE75)</f>
        <v>1</v>
      </c>
      <c r="IF27" s="13">
        <f>'Consolidated RIN data'!IF76/('Consolidated RIN data'!IF76+'Consolidated RIN data'!IF75)</f>
        <v>1</v>
      </c>
      <c r="IG27" s="13">
        <f>'Consolidated RIN data'!IG76/('Consolidated RIN data'!IG76+'Consolidated RIN data'!IG75)</f>
        <v>1</v>
      </c>
      <c r="IH27" s="13">
        <f>'Consolidated RIN data'!IH76/('Consolidated RIN data'!IH76+'Consolidated RIN data'!IH75)</f>
        <v>1</v>
      </c>
      <c r="II27" s="13">
        <f>'Consolidated RIN data'!II76/('Consolidated RIN data'!II76+'Consolidated RIN data'!II75)</f>
        <v>1</v>
      </c>
      <c r="IJ27" s="13">
        <f>'Consolidated RIN data'!IJ76/('Consolidated RIN data'!IJ76+'Consolidated RIN data'!IJ75)</f>
        <v>1</v>
      </c>
      <c r="IK27" s="13">
        <f>'Consolidated RIN data'!IK76/('Consolidated RIN data'!IK76+'Consolidated RIN data'!IK75)</f>
        <v>1</v>
      </c>
      <c r="IL27" s="13">
        <f>'Consolidated RIN data'!IL76/('Consolidated RIN data'!IL76+'Consolidated RIN data'!IL75)</f>
        <v>1</v>
      </c>
      <c r="IM27" s="13">
        <f>'Consolidated RIN data'!IM76/('Consolidated RIN data'!IM76+'Consolidated RIN data'!IM75)</f>
        <v>1</v>
      </c>
      <c r="IN27" s="13">
        <f>'Consolidated RIN data'!IN76/('Consolidated RIN data'!IN76+'Consolidated RIN data'!IN75)</f>
        <v>1</v>
      </c>
      <c r="IO27" s="13">
        <f>'Consolidated RIN data'!IO76/('Consolidated RIN data'!IO76+'Consolidated RIN data'!IO75)</f>
        <v>1</v>
      </c>
      <c r="IP27" s="13">
        <f>'Consolidated RIN data'!IP76/('Consolidated RIN data'!IP76+'Consolidated RIN data'!IP75)</f>
        <v>1</v>
      </c>
    </row>
    <row r="28" spans="1:250">
      <c r="A28" s="3"/>
      <c r="B28" t="s">
        <v>136</v>
      </c>
      <c r="C28" t="s">
        <v>137</v>
      </c>
      <c r="D28" s="13">
        <f>'Consolidated RIN data'!D90</f>
        <v>40.551879290000002</v>
      </c>
      <c r="E28" s="13">
        <f>'Consolidated RIN data'!E90</f>
        <v>41.044174720000001</v>
      </c>
      <c r="F28" s="13">
        <f>'Consolidated RIN data'!F90</f>
        <v>41.308406730000002</v>
      </c>
      <c r="G28" s="13">
        <f>'Consolidated RIN data'!G90</f>
        <v>41.637330400000003</v>
      </c>
      <c r="H28" s="13">
        <f>'Consolidated RIN data'!H90</f>
        <v>42.211287839999997</v>
      </c>
      <c r="I28" s="13">
        <f>'Consolidated RIN data'!I90</f>
        <v>42.705332519999999</v>
      </c>
      <c r="J28" s="13">
        <f>'Consolidated RIN data'!J90</f>
        <v>43.132467220000002</v>
      </c>
      <c r="K28" s="13">
        <f>'Consolidated RIN data'!K90</f>
        <v>43.372820040000001</v>
      </c>
      <c r="L28" s="99">
        <f>'Consolidated RIN data'!L90</f>
        <v>44.038935430000002</v>
      </c>
      <c r="M28" s="13">
        <f>'Consolidated RIN data'!M90</f>
        <v>44.606000000000002</v>
      </c>
      <c r="N28" s="13">
        <f>'Consolidated RIN data'!N90</f>
        <v>45</v>
      </c>
      <c r="O28" s="13">
        <f>'Consolidated RIN data'!O90</f>
        <v>46.4</v>
      </c>
      <c r="P28" s="13">
        <f>'Consolidated RIN data'!P90</f>
        <v>48.015799708313104</v>
      </c>
      <c r="Q28" s="13">
        <f>'Consolidated RIN data'!Q90</f>
        <v>46.63</v>
      </c>
      <c r="R28" s="13">
        <f>'Consolidated RIN data'!R90</f>
        <v>48.459499999999998</v>
      </c>
      <c r="S28" s="13">
        <f>'Consolidated RIN data'!S90</f>
        <v>49.264755316410998</v>
      </c>
      <c r="T28" s="13">
        <f>'Consolidated RIN data'!T90</f>
        <v>50.14</v>
      </c>
      <c r="U28" s="13">
        <f>'Consolidated RIN data'!U90</f>
        <v>51.177458981346</v>
      </c>
      <c r="V28" s="13">
        <f>'Consolidated RIN data'!V90</f>
        <v>52.120896902449999</v>
      </c>
      <c r="W28" s="13">
        <f>'Consolidated RIN data'!W90</f>
        <v>44.721831790000003</v>
      </c>
      <c r="X28" s="13">
        <f>'Consolidated RIN data'!X90</f>
        <v>44.70639336</v>
      </c>
      <c r="Y28" s="13">
        <f>'Consolidated RIN data'!Y90</f>
        <v>44.753160299999998</v>
      </c>
      <c r="Z28" s="13">
        <f>'Consolidated RIN data'!Z90</f>
        <v>44.7198688</v>
      </c>
      <c r="AA28" s="13">
        <f>'Consolidated RIN data'!AA90</f>
        <v>44.707759969999998</v>
      </c>
      <c r="AB28" s="13">
        <f>'Consolidated RIN data'!AB90</f>
        <v>44.436836970000002</v>
      </c>
      <c r="AC28" s="13">
        <f>'Consolidated RIN data'!AC90</f>
        <v>44.295999129999998</v>
      </c>
      <c r="AD28" s="13">
        <f>'Consolidated RIN data'!AD90</f>
        <v>44.248482729999999</v>
      </c>
      <c r="AE28" s="99">
        <f>'Consolidated RIN data'!AE90</f>
        <v>44.23</v>
      </c>
      <c r="AF28" s="13">
        <f>'Consolidated RIN data'!AF90</f>
        <v>43.155999999999999</v>
      </c>
      <c r="AG28" s="13">
        <f>'Consolidated RIN data'!AG90</f>
        <v>43.386404630000001</v>
      </c>
      <c r="AH28" s="13">
        <f>'Consolidated RIN data'!AH90</f>
        <v>43.72</v>
      </c>
      <c r="AI28" s="13">
        <f>'Consolidated RIN data'!AI90</f>
        <v>44</v>
      </c>
      <c r="AJ28" s="13">
        <f>'Consolidated RIN data'!AJ90</f>
        <v>44.38</v>
      </c>
      <c r="AK28" s="13">
        <f>'Consolidated RIN data'!AK90</f>
        <v>44.59</v>
      </c>
      <c r="AL28" s="13">
        <f>'Consolidated RIN data'!AL90</f>
        <v>44.718831489999999</v>
      </c>
      <c r="AM28" s="13">
        <f>'Consolidated RIN data'!AM90</f>
        <v>44.892597189999996</v>
      </c>
      <c r="AN28" s="13">
        <f>'Consolidated RIN data'!AN90</f>
        <v>44.877763880000003</v>
      </c>
      <c r="AO28" s="13">
        <f>'Consolidated RIN data'!AO90</f>
        <v>44.937270239999997</v>
      </c>
      <c r="AP28" s="13">
        <f>'Consolidated RIN data'!AP90</f>
        <v>103.65611228</v>
      </c>
      <c r="AQ28" s="13">
        <f>'Consolidated RIN data'!AQ90</f>
        <v>102.27609621000001</v>
      </c>
      <c r="AR28" s="13">
        <f>'Consolidated RIN data'!AR90</f>
        <v>104.56964979</v>
      </c>
      <c r="AS28" s="13">
        <f>'Consolidated RIN data'!AS90</f>
        <v>104.73622756</v>
      </c>
      <c r="AT28" s="13">
        <f>'Consolidated RIN data'!AT90</f>
        <v>105.48943241000001</v>
      </c>
      <c r="AU28" s="13">
        <f>'Consolidated RIN data'!AU90</f>
        <v>102.46268425</v>
      </c>
      <c r="AV28" s="13">
        <f>'Consolidated RIN data'!AV90</f>
        <v>103.36966375999999</v>
      </c>
      <c r="AW28" s="13">
        <f>'Consolidated RIN data'!AW90</f>
        <v>103.6753521</v>
      </c>
      <c r="AX28" s="13">
        <f>'Consolidated RIN data'!AX90</f>
        <v>102.29661016</v>
      </c>
      <c r="AY28" s="13">
        <f>'Consolidated RIN data'!AY90</f>
        <v>102.3860634</v>
      </c>
      <c r="AZ28" s="13">
        <f>'Consolidated RIN data'!AZ90</f>
        <v>104.2</v>
      </c>
      <c r="BA28" s="13">
        <f>'Consolidated RIN data'!BA90</f>
        <v>105</v>
      </c>
      <c r="BB28" s="13">
        <f>'Consolidated RIN data'!BB90</f>
        <v>106.615951836468</v>
      </c>
      <c r="BC28" s="13">
        <f>'Consolidated RIN data'!BC90</f>
        <v>106.53358036128</v>
      </c>
      <c r="BD28" s="13">
        <f>'Consolidated RIN data'!BD90</f>
        <v>106.75039052992</v>
      </c>
      <c r="BE28" s="13">
        <f>'Consolidated RIN data'!BE90</f>
        <v>106.6029240467</v>
      </c>
      <c r="BF28" s="13">
        <f>'Consolidated RIN data'!BF90</f>
        <v>105.93028065352</v>
      </c>
      <c r="BG28" s="13">
        <f>'Consolidated RIN data'!BG90</f>
        <v>105.90859531165</v>
      </c>
      <c r="BH28" s="13">
        <f>'Consolidated RIN data'!BH90</f>
        <v>106.22767661039001</v>
      </c>
      <c r="BI28" s="13">
        <f>'Consolidated RIN data'!BI90</f>
        <v>33.08944326824696</v>
      </c>
      <c r="BJ28" s="13">
        <f>'Consolidated RIN data'!BJ90</f>
        <v>33.077692481984243</v>
      </c>
      <c r="BK28" s="13">
        <f>'Consolidated RIN data'!BK90</f>
        <v>32.990695841385161</v>
      </c>
      <c r="BL28" s="13">
        <f>'Consolidated RIN data'!BL90</f>
        <v>33.052527726969458</v>
      </c>
      <c r="BM28" s="13">
        <f>'Consolidated RIN data'!BM90</f>
        <v>33.098286287678462</v>
      </c>
      <c r="BN28" s="13">
        <f>'Consolidated RIN data'!BN90</f>
        <v>33.088059892731223</v>
      </c>
      <c r="BO28" s="13">
        <f>'Consolidated RIN data'!BO90</f>
        <v>33.043512968587102</v>
      </c>
      <c r="BP28" s="13">
        <f>'Consolidated RIN data'!BP90</f>
        <v>33.154640929347927</v>
      </c>
      <c r="BQ28" s="13">
        <f>'Consolidated RIN data'!BQ90</f>
        <v>33.464880739999998</v>
      </c>
      <c r="BR28" s="13">
        <f>'Consolidated RIN data'!BR90</f>
        <v>33.869547500000003</v>
      </c>
      <c r="BS28" s="13">
        <f>'Consolidated RIN data'!BS90</f>
        <v>34.160878259999997</v>
      </c>
      <c r="BT28" s="13">
        <f>'Consolidated RIN data'!BT90</f>
        <v>36.28096</v>
      </c>
      <c r="BU28" s="13">
        <f>'Consolidated RIN data'!BU90</f>
        <v>36.013893843634499</v>
      </c>
      <c r="BV28" s="13">
        <f>'Consolidated RIN data'!BV90</f>
        <v>36.244337787961598</v>
      </c>
      <c r="BW28" s="13">
        <f>'Consolidated RIN data'!BW90</f>
        <v>35.606244469627278</v>
      </c>
      <c r="BX28" s="13">
        <f>'Consolidated RIN data'!BX90</f>
        <v>35.801201862918703</v>
      </c>
      <c r="BY28" s="13">
        <f>'Consolidated RIN data'!BY90</f>
        <v>37.230800000000002</v>
      </c>
      <c r="BZ28" s="13">
        <f>'Consolidated RIN data'!BZ90</f>
        <v>37.590909009997702</v>
      </c>
      <c r="CA28" s="13">
        <f>'Consolidated RIN data'!CA90</f>
        <v>37.715009999999999</v>
      </c>
      <c r="CB28" s="13">
        <f>'Consolidated RIN data'!CB90</f>
        <v>32.011820569999998</v>
      </c>
      <c r="CC28" s="13">
        <f>'Consolidated RIN data'!CC90</f>
        <v>31.908437920000001</v>
      </c>
      <c r="CD28" s="13">
        <f>'Consolidated RIN data'!CD90</f>
        <v>31.914011540000001</v>
      </c>
      <c r="CE28" s="13">
        <f>'Consolidated RIN data'!CE90</f>
        <v>31.80109878</v>
      </c>
      <c r="CF28" s="13">
        <f>'Consolidated RIN data'!CF90</f>
        <v>31.78999619</v>
      </c>
      <c r="CG28" s="13">
        <f>'Consolidated RIN data'!CG90</f>
        <v>31.820468219999999</v>
      </c>
      <c r="CH28" s="13">
        <f>'Consolidated RIN data'!CH90</f>
        <v>31.861740709999999</v>
      </c>
      <c r="CI28" s="13">
        <f>'Consolidated RIN data'!CI90</f>
        <v>31.92785357</v>
      </c>
      <c r="CJ28" s="13">
        <f>'Consolidated RIN data'!CJ90</f>
        <v>32.130000000000003</v>
      </c>
      <c r="CK28" s="13">
        <f>'Consolidated RIN data'!CK90</f>
        <v>32.42858725</v>
      </c>
      <c r="CL28" s="13">
        <f>'Consolidated RIN data'!CL90</f>
        <v>32.456000000000003</v>
      </c>
      <c r="CM28" s="13">
        <f>'Consolidated RIN data'!CM90</f>
        <v>32.588000000000001</v>
      </c>
      <c r="CN28" s="13">
        <f>'Consolidated RIN data'!CN90</f>
        <v>32.811741656833703</v>
      </c>
      <c r="CO28" s="13">
        <f>'Consolidated RIN data'!CO90</f>
        <v>32.984699999999997</v>
      </c>
      <c r="CP28" s="13">
        <f>'Consolidated RIN data'!CP90</f>
        <v>33.0824</v>
      </c>
      <c r="CQ28" s="13">
        <f>'Consolidated RIN data'!CQ90</f>
        <v>33.2453</v>
      </c>
      <c r="CR28" s="13">
        <f>'Consolidated RIN data'!CR90</f>
        <v>33.752899999999997</v>
      </c>
      <c r="CS28" s="13">
        <f>'Consolidated RIN data'!CS90</f>
        <v>34.170519984644002</v>
      </c>
      <c r="CT28" s="13">
        <f>'Consolidated RIN data'!CT90</f>
        <v>34.091761285837997</v>
      </c>
      <c r="CU28" s="13">
        <f>'Consolidated RIN data'!CU90</f>
        <v>4.54</v>
      </c>
      <c r="CV28" s="13">
        <f>'Consolidated RIN data'!CV90</f>
        <v>4.5650000000000004</v>
      </c>
      <c r="CW28" s="13">
        <f>'Consolidated RIN data'!CW90</f>
        <v>4.6390000000000002</v>
      </c>
      <c r="CX28" s="13">
        <f>'Consolidated RIN data'!CX90</f>
        <v>4.7080000000000002</v>
      </c>
      <c r="CY28" s="13">
        <f>'Consolidated RIN data'!CY90</f>
        <v>4.7779999999999996</v>
      </c>
      <c r="CZ28" s="13">
        <f>'Consolidated RIN data'!CZ90</f>
        <v>4.875</v>
      </c>
      <c r="DA28" s="13">
        <f>'Consolidated RIN data'!DA90</f>
        <v>4.91</v>
      </c>
      <c r="DB28" s="13">
        <f>'Consolidated RIN data'!DB90</f>
        <v>5.0229999999999997</v>
      </c>
      <c r="DC28" s="99">
        <f>'Consolidated RIN data'!DC90</f>
        <v>5.0895875200000003</v>
      </c>
      <c r="DD28" s="13">
        <f>'Consolidated RIN data'!DD90</f>
        <v>5.202</v>
      </c>
      <c r="DE28" s="13">
        <f>'Consolidated RIN data'!DE90</f>
        <v>5.2654903400000004</v>
      </c>
      <c r="DF28" s="13">
        <f>'Consolidated RIN data'!DF90</f>
        <v>5.30354671</v>
      </c>
      <c r="DG28" s="13">
        <f>'Consolidated RIN data'!DG90</f>
        <v>5.4</v>
      </c>
      <c r="DH28" s="13">
        <f>'Consolidated RIN data'!DH90</f>
        <v>5.4382999999999999</v>
      </c>
      <c r="DI28" s="13">
        <f>'Consolidated RIN data'!DI90</f>
        <v>5.3975996601288996</v>
      </c>
      <c r="DJ28" s="13">
        <f>'Consolidated RIN data'!DJ90</f>
        <v>5.41</v>
      </c>
      <c r="DK28" s="13">
        <f>'Consolidated RIN data'!DK90</f>
        <v>5.4607000000000001</v>
      </c>
      <c r="DL28" s="13">
        <f>'Consolidated RIN data'!DL90</f>
        <v>5.5216000000000003</v>
      </c>
      <c r="DM28" s="13">
        <f>'Consolidated RIN data'!DM90</f>
        <v>5.5532132666868002</v>
      </c>
      <c r="DN28" s="13">
        <f>'Consolidated RIN data'!DN90</f>
        <v>4.2160772</v>
      </c>
      <c r="DO28" s="13">
        <f>'Consolidated RIN data'!DO90</f>
        <v>4.4772191499999998</v>
      </c>
      <c r="DP28" s="13">
        <f>'Consolidated RIN data'!DP90</f>
        <v>4.6194159399999997</v>
      </c>
      <c r="DQ28" s="13">
        <f>'Consolidated RIN data'!DQ90</f>
        <v>4.6097653599999999</v>
      </c>
      <c r="DR28" s="13">
        <f>'Consolidated RIN data'!DR90</f>
        <v>4.5661013199999996</v>
      </c>
      <c r="DS28" s="13">
        <f>'Consolidated RIN data'!DS90</f>
        <v>4.6268021099999999</v>
      </c>
      <c r="DT28" s="13">
        <f>'Consolidated RIN data'!DT90</f>
        <v>4.6469548100000004</v>
      </c>
      <c r="DU28" s="99">
        <f>'Consolidated RIN data'!DU90</f>
        <v>4.6710154299999997</v>
      </c>
      <c r="DV28" s="99">
        <f>'Consolidated RIN data'!DV90</f>
        <v>4.9104486700000001</v>
      </c>
      <c r="DW28" s="13">
        <f>'Consolidated RIN data'!DW90</f>
        <v>4.7799183899999997</v>
      </c>
      <c r="DX28" s="13">
        <f>'Consolidated RIN data'!DX90</f>
        <v>4.8380079499999997</v>
      </c>
      <c r="DY28" s="13">
        <f>'Consolidated RIN data'!DY90</f>
        <v>4.9100014400000003</v>
      </c>
      <c r="DZ28" s="13">
        <f>'Consolidated RIN data'!DZ90</f>
        <v>4.9800000000000004</v>
      </c>
      <c r="EA28" s="13">
        <f>'Consolidated RIN data'!EA90</f>
        <v>5.04</v>
      </c>
      <c r="EB28" s="13">
        <f>'Consolidated RIN data'!EB90</f>
        <v>5.0912385090349002</v>
      </c>
      <c r="EC28" s="13">
        <f>'Consolidated RIN data'!EC90</f>
        <v>5.1364999999999998</v>
      </c>
      <c r="ED28" s="13">
        <f>'Consolidated RIN data'!ED90</f>
        <v>5.2080000000000002</v>
      </c>
      <c r="EE28" s="13">
        <f>'Consolidated RIN data'!EE90</f>
        <v>5.2164999999999999</v>
      </c>
      <c r="EF28" s="13">
        <f>'Consolidated RIN data'!EF90</f>
        <v>5.2316000000000003</v>
      </c>
      <c r="EG28" s="13">
        <f>'Consolidated RIN data'!EG90</f>
        <v>72.178065092771007</v>
      </c>
      <c r="EH28" s="13">
        <f>'Consolidated RIN data'!EH90</f>
        <v>73.022668926026242</v>
      </c>
      <c r="EI28" s="13">
        <f>'Consolidated RIN data'!EI90</f>
        <v>72.693234809699732</v>
      </c>
      <c r="EJ28" s="13">
        <f>'Consolidated RIN data'!EJ90</f>
        <v>72.630635336355226</v>
      </c>
      <c r="EK28" s="13">
        <f>'Consolidated RIN data'!EK90</f>
        <v>73.155182440677223</v>
      </c>
      <c r="EL28" s="13">
        <f>'Consolidated RIN data'!EL90</f>
        <v>73.220704803339217</v>
      </c>
      <c r="EM28" s="13">
        <f>'Consolidated RIN data'!EM90</f>
        <v>73.393255441730659</v>
      </c>
      <c r="EN28" s="13">
        <f>'Consolidated RIN data'!EN90</f>
        <v>73.456614027548312</v>
      </c>
      <c r="EO28" s="13">
        <f>'Consolidated RIN data'!EO90</f>
        <v>71.149301820000005</v>
      </c>
      <c r="EP28" s="13">
        <f>'Consolidated RIN data'!EP90</f>
        <v>71.664882939999998</v>
      </c>
      <c r="EQ28" s="13">
        <f>'Consolidated RIN data'!EQ90</f>
        <v>71.819999999999993</v>
      </c>
      <c r="ER28" s="13">
        <f>'Consolidated RIN data'!ER90</f>
        <v>72.2</v>
      </c>
      <c r="ES28" s="13">
        <f>'Consolidated RIN data'!ES90</f>
        <v>73.8566</v>
      </c>
      <c r="ET28" s="13">
        <f>'Consolidated RIN data'!ET90</f>
        <v>74.443117316900441</v>
      </c>
      <c r="EU28" s="13">
        <f>'Consolidated RIN data'!EU90</f>
        <v>77.024393931122489</v>
      </c>
      <c r="EV28" s="13">
        <f>'Consolidated RIN data'!EV90</f>
        <v>76.465199190072198</v>
      </c>
      <c r="EW28" s="13">
        <f>'Consolidated RIN data'!EW90</f>
        <v>76.808409805695604</v>
      </c>
      <c r="EX28" s="13">
        <f>'Consolidated RIN data'!EX90</f>
        <v>76.140686511915803</v>
      </c>
      <c r="EY28" s="13">
        <f>'Consolidated RIN data'!EY90</f>
        <v>76.263009604953098</v>
      </c>
      <c r="EZ28" s="13">
        <f>'Consolidated RIN data'!EZ90</f>
        <v>10.24895308</v>
      </c>
      <c r="FA28" s="13">
        <f>'Consolidated RIN data'!FA90</f>
        <v>10.39510971</v>
      </c>
      <c r="FB28" s="13">
        <f>'Consolidated RIN data'!FB90</f>
        <v>10.559831340000001</v>
      </c>
      <c r="FC28" s="13">
        <f>'Consolidated RIN data'!FC90</f>
        <v>10.62360769</v>
      </c>
      <c r="FD28" s="13">
        <f>'Consolidated RIN data'!FD90</f>
        <v>10.751699739999999</v>
      </c>
      <c r="FE28" s="13">
        <f>'Consolidated RIN data'!FE90</f>
        <v>11.04378846</v>
      </c>
      <c r="FF28" s="13">
        <f>'Consolidated RIN data'!FF90</f>
        <v>11.17426429</v>
      </c>
      <c r="FG28" s="13">
        <f>'Consolidated RIN data'!FG90</f>
        <v>11.28002659</v>
      </c>
      <c r="FH28" s="13">
        <f>'Consolidated RIN data'!FH90</f>
        <v>11.42048473</v>
      </c>
      <c r="FI28" s="13">
        <f>'Consolidated RIN data'!FI90</f>
        <v>11.54087711</v>
      </c>
      <c r="FJ28" s="13">
        <f>'Consolidated RIN data'!FJ90</f>
        <v>11.8</v>
      </c>
      <c r="FK28" s="13">
        <f>'Consolidated RIN data'!FK90</f>
        <v>12</v>
      </c>
      <c r="FL28" s="13">
        <f>'Consolidated RIN data'!FL90</f>
        <v>12.267876748924101</v>
      </c>
      <c r="FM28" s="13">
        <f>'Consolidated RIN data'!FM90</f>
        <v>12.46</v>
      </c>
      <c r="FN28" s="13">
        <f>'Consolidated RIN data'!FN90</f>
        <v>12.504250594794</v>
      </c>
      <c r="FO28" s="13">
        <f>'Consolidated RIN data'!FO90</f>
        <v>12.679557927267</v>
      </c>
      <c r="FP28" s="13">
        <f>'Consolidated RIN data'!FP90</f>
        <v>12.954968949228</v>
      </c>
      <c r="FQ28" s="13">
        <f>'Consolidated RIN data'!FQ90</f>
        <v>12.998100000000001</v>
      </c>
      <c r="FR28" s="13">
        <f>'Consolidated RIN data'!FR90</f>
        <v>13.216900000000001</v>
      </c>
      <c r="FS28" s="13">
        <f>'Consolidated RIN data'!FS90</f>
        <v>9.6104419100000005</v>
      </c>
      <c r="FT28" s="13">
        <f>'Consolidated RIN data'!FT90</f>
        <v>9.6235478099999998</v>
      </c>
      <c r="FU28" s="13">
        <f>'Consolidated RIN data'!FU90</f>
        <v>9.6502225799999994</v>
      </c>
      <c r="FV28" s="13">
        <f>'Consolidated RIN data'!FV90</f>
        <v>10.040575349999999</v>
      </c>
      <c r="FW28" s="13">
        <f>'Consolidated RIN data'!FW90</f>
        <v>10.167826140000001</v>
      </c>
      <c r="FX28" s="13">
        <f>'Consolidated RIN data'!FX90</f>
        <v>10.31687193</v>
      </c>
      <c r="FY28" s="13">
        <f>'Consolidated RIN data'!FY90</f>
        <v>10.404777299999999</v>
      </c>
      <c r="FZ28" s="13">
        <f>'Consolidated RIN data'!FZ90</f>
        <v>10.44857463</v>
      </c>
      <c r="GA28" s="99">
        <f>'Consolidated RIN data'!GA90</f>
        <v>10.48934768</v>
      </c>
      <c r="GB28" s="13">
        <f>'Consolidated RIN data'!GB90</f>
        <v>10.513150919999999</v>
      </c>
      <c r="GC28" s="13">
        <f>'Consolidated RIN data'!GC90</f>
        <v>10.49816047</v>
      </c>
      <c r="GD28" s="13">
        <f>'Consolidated RIN data'!GD90</f>
        <v>10.711236850000001</v>
      </c>
      <c r="GE28" s="13">
        <f>'Consolidated RIN data'!GE90</f>
        <v>10.86</v>
      </c>
      <c r="GF28" s="13">
        <f>'Consolidated RIN data'!GF90</f>
        <v>10.985857775187799</v>
      </c>
      <c r="GG28" s="13">
        <f>'Consolidated RIN data'!GG90</f>
        <v>11.0631918258119</v>
      </c>
      <c r="GH28" s="13">
        <f>'Consolidated RIN data'!GH90</f>
        <v>11.174724527936</v>
      </c>
      <c r="GI28" s="13">
        <f>'Consolidated RIN data'!GI90</f>
        <v>11.224</v>
      </c>
      <c r="GJ28" s="13">
        <f>'Consolidated RIN data'!GJ90</f>
        <v>11.283153388041001</v>
      </c>
      <c r="GK28" s="13">
        <f>'Consolidated RIN data'!GK90</f>
        <v>11.3484</v>
      </c>
      <c r="GL28" s="13">
        <f>'Consolidated RIN data'!GL90</f>
        <v>17.271000000000001</v>
      </c>
      <c r="GM28" s="13">
        <f>'Consolidated RIN data'!GM90</f>
        <v>17.381</v>
      </c>
      <c r="GN28" s="13">
        <f>'Consolidated RIN data'!GN90</f>
        <v>17.524999999999999</v>
      </c>
      <c r="GO28" s="13">
        <f>'Consolidated RIN data'!GO90</f>
        <v>17.5</v>
      </c>
      <c r="GP28" s="13">
        <f>'Consolidated RIN data'!GP90</f>
        <v>17.54</v>
      </c>
      <c r="GQ28" s="13">
        <f>'Consolidated RIN data'!GQ90</f>
        <v>17.603000000000002</v>
      </c>
      <c r="GR28" s="13">
        <f>'Consolidated RIN data'!GR90</f>
        <v>17.719000000000001</v>
      </c>
      <c r="GS28" s="13">
        <f>'Consolidated RIN data'!GS90</f>
        <v>17.951000000000001</v>
      </c>
      <c r="GT28" s="13">
        <f>'Consolidated RIN data'!GT90</f>
        <v>17.815999999999999</v>
      </c>
      <c r="GU28" s="13">
        <f>'Consolidated RIN data'!GU90</f>
        <v>18.30756942</v>
      </c>
      <c r="GV28" s="13">
        <f>'Consolidated RIN data'!GV90</f>
        <v>18.364623089999998</v>
      </c>
      <c r="GW28" s="13">
        <f>'Consolidated RIN data'!GW90</f>
        <v>18.8715695</v>
      </c>
      <c r="GX28" s="13">
        <f>'Consolidated RIN data'!GX90</f>
        <v>18.997386717970201</v>
      </c>
      <c r="GY28" s="13">
        <f>'Consolidated RIN data'!GY90</f>
        <v>19.341275649563659</v>
      </c>
      <c r="GZ28" s="13">
        <f>'Consolidated RIN data'!GZ90</f>
        <v>19.600391658530501</v>
      </c>
      <c r="HA28" s="13">
        <f>'Consolidated RIN data'!HA90</f>
        <v>19.739392655298602</v>
      </c>
      <c r="HB28" s="13">
        <f>'Consolidated RIN data'!HB90</f>
        <v>19.994863400188699</v>
      </c>
      <c r="HC28" s="13">
        <f>'Consolidated RIN data'!HC90</f>
        <v>20.3173759716021</v>
      </c>
      <c r="HD28" s="13">
        <f>'Consolidated RIN data'!HD90</f>
        <v>21.699139677443601</v>
      </c>
      <c r="HE28" s="13">
        <f>'Consolidated RIN data'!HE90</f>
        <v>12.11</v>
      </c>
      <c r="HF28" s="13">
        <f>'Consolidated RIN data'!HF90</f>
        <v>12.34</v>
      </c>
      <c r="HG28" s="13">
        <f>'Consolidated RIN data'!HG90</f>
        <v>12.58</v>
      </c>
      <c r="HH28" s="13">
        <f>'Consolidated RIN data'!HH90</f>
        <v>12.76</v>
      </c>
      <c r="HI28" s="13">
        <f>'Consolidated RIN data'!HI90</f>
        <v>12.85</v>
      </c>
      <c r="HJ28" s="13">
        <f>'Consolidated RIN data'!HJ90</f>
        <v>12.89</v>
      </c>
      <c r="HK28" s="13">
        <f>'Consolidated RIN data'!HK90</f>
        <v>12.9</v>
      </c>
      <c r="HL28" s="13">
        <f>'Consolidated RIN data'!HL90</f>
        <v>12.9</v>
      </c>
      <c r="HM28" s="99">
        <f>'Consolidated RIN data'!HM90</f>
        <v>15.454306799999999</v>
      </c>
      <c r="HN28" s="13">
        <f>'Consolidated RIN data'!HN90</f>
        <v>16.13662901</v>
      </c>
      <c r="HO28" s="13">
        <f>'Consolidated RIN data'!HO90</f>
        <v>13.966118120000001</v>
      </c>
      <c r="HP28" s="13">
        <f>'Consolidated RIN data'!HP90</f>
        <v>14.23</v>
      </c>
      <c r="HQ28" s="13">
        <f>'Consolidated RIN data'!HQ90</f>
        <v>13.920711661187401</v>
      </c>
      <c r="HR28" s="13">
        <f>'Consolidated RIN data'!HR90</f>
        <v>14.177087909406</v>
      </c>
      <c r="HS28" s="13">
        <f>'Consolidated RIN data'!HS90</f>
        <v>17.046450939457198</v>
      </c>
      <c r="HT28" s="13">
        <f>'Consolidated RIN data'!HT90</f>
        <v>17.249420491423301</v>
      </c>
      <c r="HU28" s="13">
        <f>'Consolidated RIN data'!HU90</f>
        <v>17.284090256645801</v>
      </c>
      <c r="HV28" s="13">
        <f>'Consolidated RIN data'!HV90</f>
        <v>17.447686751132299</v>
      </c>
      <c r="HW28" s="13">
        <f>'Consolidated RIN data'!HW90</f>
        <v>17.555619069395199</v>
      </c>
      <c r="HX28" s="13">
        <f>'Consolidated RIN data'!HX90</f>
        <v>90.716990259251943</v>
      </c>
      <c r="HY28" s="13">
        <f>'Consolidated RIN data'!HY90</f>
        <v>90.857370869113439</v>
      </c>
      <c r="HZ28" s="13">
        <f>'Consolidated RIN data'!HZ90</f>
        <v>90.940641773982378</v>
      </c>
      <c r="IA28" s="13">
        <f>'Consolidated RIN data'!IA90</f>
        <v>91.857268207078093</v>
      </c>
      <c r="IB28" s="13">
        <f>'Consolidated RIN data'!IB90</f>
        <v>92.461415025528808</v>
      </c>
      <c r="IC28" s="13">
        <f>'Consolidated RIN data'!IC90</f>
        <v>93.295950843064603</v>
      </c>
      <c r="ID28" s="13">
        <f>'Consolidated RIN data'!ID90</f>
        <v>94.047321817390042</v>
      </c>
      <c r="IE28" s="13">
        <f>'Consolidated RIN data'!IE90</f>
        <v>95.064581523313066</v>
      </c>
      <c r="IF28" s="13">
        <f>'Consolidated RIN data'!IF90</f>
        <v>95.761052937754513</v>
      </c>
      <c r="IG28" s="13">
        <f>'Consolidated RIN data'!IG90</f>
        <v>98.059465840342341</v>
      </c>
      <c r="IH28" s="13">
        <f>'Consolidated RIN data'!IH90</f>
        <v>97.471769499417931</v>
      </c>
      <c r="II28" s="13">
        <f>'Consolidated RIN data'!II90</f>
        <v>97.061092786462069</v>
      </c>
      <c r="IJ28" s="13">
        <f>'Consolidated RIN data'!IJ90</f>
        <v>99.828767123287676</v>
      </c>
      <c r="IK28" s="13">
        <f>'Consolidated RIN data'!IK90</f>
        <v>101.74288697924871</v>
      </c>
      <c r="IL28" s="13">
        <f>'Consolidated RIN data'!IL90</f>
        <v>102.9260902</v>
      </c>
      <c r="IM28" s="13">
        <f>'Consolidated RIN data'!IM90</f>
        <v>103.28270000000001</v>
      </c>
      <c r="IN28" s="13">
        <f>'Consolidated RIN data'!IN90</f>
        <v>104.08151901554</v>
      </c>
      <c r="IO28" s="13">
        <f>'Consolidated RIN data'!IO90</f>
        <v>104.97490000000001</v>
      </c>
      <c r="IP28" s="13">
        <f>'Consolidated RIN data'!IP90</f>
        <v>105.437</v>
      </c>
    </row>
    <row r="29" spans="1:250">
      <c r="B29" t="s">
        <v>139</v>
      </c>
      <c r="C29" t="s">
        <v>140</v>
      </c>
      <c r="D29" s="13">
        <f>'Consolidated RIN data'!D91</f>
        <v>17.947058439999999</v>
      </c>
      <c r="E29" s="13">
        <f>'Consolidated RIN data'!E91</f>
        <v>17.900997690000001</v>
      </c>
      <c r="F29" s="13">
        <f>'Consolidated RIN data'!F91</f>
        <v>17.866271179999998</v>
      </c>
      <c r="G29" s="13">
        <f>'Consolidated RIN data'!G91</f>
        <v>17.87177513</v>
      </c>
      <c r="H29" s="13">
        <f>'Consolidated RIN data'!H91</f>
        <v>17.634930260000001</v>
      </c>
      <c r="I29" s="13">
        <f>'Consolidated RIN data'!I91</f>
        <v>17.34374352</v>
      </c>
      <c r="J29" s="13">
        <f>'Consolidated RIN data'!J91</f>
        <v>16.92400078</v>
      </c>
      <c r="K29" s="13">
        <f>'Consolidated RIN data'!K91</f>
        <v>16.580632420000001</v>
      </c>
      <c r="L29" s="99">
        <f>'Consolidated RIN data'!L91</f>
        <v>15.83443567</v>
      </c>
      <c r="M29" s="13">
        <f>'Consolidated RIN data'!M91</f>
        <v>15.715999999999999</v>
      </c>
      <c r="N29" s="13">
        <f>'Consolidated RIN data'!N91</f>
        <v>15.549745140000001</v>
      </c>
      <c r="O29" s="13">
        <f>'Consolidated RIN data'!O91</f>
        <v>15.2</v>
      </c>
      <c r="P29" s="13">
        <f>'Consolidated RIN data'!P91</f>
        <v>14.437801525790107</v>
      </c>
      <c r="Q29" s="13">
        <f>'Consolidated RIN data'!Q91</f>
        <v>14.54</v>
      </c>
      <c r="R29" s="13">
        <f>'Consolidated RIN data'!R91</f>
        <v>13.776199999999999</v>
      </c>
      <c r="S29" s="13">
        <f>'Consolidated RIN data'!S91</f>
        <v>13.416154914002</v>
      </c>
      <c r="T29" s="13">
        <f>'Consolidated RIN data'!T91</f>
        <v>13.355842283733001</v>
      </c>
      <c r="U29" s="13">
        <f>'Consolidated RIN data'!U91</f>
        <v>13.462554588604</v>
      </c>
      <c r="V29" s="13">
        <f>'Consolidated RIN data'!V91</f>
        <v>13.207672690986</v>
      </c>
      <c r="W29" s="13">
        <f>'Consolidated RIN data'!W91</f>
        <v>19.48024865</v>
      </c>
      <c r="X29" s="13">
        <f>'Consolidated RIN data'!X91</f>
        <v>19.493829640000001</v>
      </c>
      <c r="Y29" s="13">
        <f>'Consolidated RIN data'!Y91</f>
        <v>19.40858102</v>
      </c>
      <c r="Z29" s="13">
        <f>'Consolidated RIN data'!Z91</f>
        <v>19.359761729999999</v>
      </c>
      <c r="AA29" s="13">
        <f>'Consolidated RIN data'!AA91</f>
        <v>19.120459919999998</v>
      </c>
      <c r="AB29" s="13">
        <f>'Consolidated RIN data'!AB91</f>
        <v>19.002283469999998</v>
      </c>
      <c r="AC29" s="13">
        <f>'Consolidated RIN data'!AC91</f>
        <v>18.095507730000001</v>
      </c>
      <c r="AD29" s="13">
        <f>'Consolidated RIN data'!AD91</f>
        <v>16.108403800000001</v>
      </c>
      <c r="AE29" s="99">
        <f>'Consolidated RIN data'!AE91</f>
        <v>15.457892579999999</v>
      </c>
      <c r="AF29" s="13">
        <f>'Consolidated RIN data'!AF91</f>
        <v>15.351403230000001</v>
      </c>
      <c r="AG29" s="13">
        <f>'Consolidated RIN data'!AG91</f>
        <v>15.17380425</v>
      </c>
      <c r="AH29" s="13">
        <f>'Consolidated RIN data'!AH91</f>
        <v>15.038126099999999</v>
      </c>
      <c r="AI29" s="13">
        <f>'Consolidated RIN data'!AI91</f>
        <v>14.7</v>
      </c>
      <c r="AJ29" s="13">
        <f>'Consolidated RIN data'!AJ91</f>
        <v>14.6</v>
      </c>
      <c r="AK29" s="13">
        <f>'Consolidated RIN data'!AK91</f>
        <v>14.15</v>
      </c>
      <c r="AL29" s="13">
        <f>'Consolidated RIN data'!AL91</f>
        <v>13.8</v>
      </c>
      <c r="AM29" s="13">
        <f>'Consolidated RIN data'!AM91</f>
        <v>13.6</v>
      </c>
      <c r="AN29" s="13">
        <f>'Consolidated RIN data'!AN91</f>
        <v>13.7</v>
      </c>
      <c r="AO29" s="13">
        <f>'Consolidated RIN data'!AO91</f>
        <v>13.6</v>
      </c>
      <c r="AP29" s="13">
        <f>'Consolidated RIN data'!AP91</f>
        <v>20.256158450000001</v>
      </c>
      <c r="AQ29" s="13">
        <f>'Consolidated RIN data'!AQ91</f>
        <v>20.267617940000001</v>
      </c>
      <c r="AR29" s="13">
        <f>'Consolidated RIN data'!AR91</f>
        <v>20.12060215</v>
      </c>
      <c r="AS29" s="13">
        <f>'Consolidated RIN data'!AS91</f>
        <v>19.92408867</v>
      </c>
      <c r="AT29" s="13">
        <f>'Consolidated RIN data'!AT91</f>
        <v>20.020026770000001</v>
      </c>
      <c r="AU29" s="13">
        <f>'Consolidated RIN data'!AU91</f>
        <v>19.41565319</v>
      </c>
      <c r="AV29" s="13">
        <f>'Consolidated RIN data'!AV91</f>
        <v>19.097001720000002</v>
      </c>
      <c r="AW29" s="13">
        <f>'Consolidated RIN data'!AW91</f>
        <v>18.533285289999998</v>
      </c>
      <c r="AX29" s="99">
        <f>'Consolidated RIN data'!AX91</f>
        <v>18.16229921</v>
      </c>
      <c r="AY29" s="13">
        <f>'Consolidated RIN data'!AY91</f>
        <v>18.127609029999999</v>
      </c>
      <c r="AZ29" s="13">
        <f>'Consolidated RIN data'!AZ91</f>
        <v>17.5</v>
      </c>
      <c r="BA29" s="13">
        <f>'Consolidated RIN data'!BA91</f>
        <v>17.399999999999999</v>
      </c>
      <c r="BB29" s="13">
        <f>'Consolidated RIN data'!BB91</f>
        <v>16.995993217944999</v>
      </c>
      <c r="BC29" s="13">
        <f>'Consolidated RIN data'!BC91</f>
        <v>16.850000000000001</v>
      </c>
      <c r="BD29" s="13">
        <f>'Consolidated RIN data'!BD91</f>
        <v>14.947989424709</v>
      </c>
      <c r="BE29" s="13">
        <f>'Consolidated RIN data'!BE91</f>
        <v>14.778509751913999</v>
      </c>
      <c r="BF29" s="13">
        <f>'Consolidated RIN data'!BF91</f>
        <v>15.075953982595999</v>
      </c>
      <c r="BG29" s="13">
        <f>'Consolidated RIN data'!BG91</f>
        <v>15.499486686741999</v>
      </c>
      <c r="BH29" s="13">
        <f>'Consolidated RIN data'!BH91</f>
        <v>15.567378111382</v>
      </c>
      <c r="BI29" s="13">
        <f>'Consolidated RIN data'!BI91</f>
        <v>20.24134488</v>
      </c>
      <c r="BJ29" s="13">
        <f>'Consolidated RIN data'!BJ91</f>
        <v>20.335123629999998</v>
      </c>
      <c r="BK29" s="13">
        <f>'Consolidated RIN data'!BK91</f>
        <v>20.82631232</v>
      </c>
      <c r="BL29" s="13">
        <f>'Consolidated RIN data'!BL91</f>
        <v>19.833507709999999</v>
      </c>
      <c r="BM29" s="13">
        <f>'Consolidated RIN data'!BM91</f>
        <v>19.649559450000002</v>
      </c>
      <c r="BN29" s="13">
        <f>'Consolidated RIN data'!BN91</f>
        <v>19.5524697</v>
      </c>
      <c r="BO29" s="13">
        <f>'Consolidated RIN data'!BO91</f>
        <v>18.263746260000001</v>
      </c>
      <c r="BP29" s="13">
        <f>'Consolidated RIN data'!BP91</f>
        <v>17.403819389999999</v>
      </c>
      <c r="BQ29" s="13">
        <f>'Consolidated RIN data'!BQ91</f>
        <v>16.634550010000002</v>
      </c>
      <c r="BR29" s="13">
        <f>'Consolidated RIN data'!BR91</f>
        <v>16.872726889999999</v>
      </c>
      <c r="BS29" s="13">
        <f>'Consolidated RIN data'!BS91</f>
        <v>17.2</v>
      </c>
      <c r="BT29" s="13">
        <f>'Consolidated RIN data'!BT91</f>
        <v>16.983840000000001</v>
      </c>
      <c r="BU29" s="13">
        <f>'Consolidated RIN data'!BU91</f>
        <v>16.547323209135701</v>
      </c>
      <c r="BV29" s="13">
        <f>'Consolidated RIN data'!BV91</f>
        <v>16.309004312198699</v>
      </c>
      <c r="BW29" s="13">
        <f>'Consolidated RIN data'!BW91</f>
        <v>15.737626876927248</v>
      </c>
      <c r="BX29" s="13">
        <f>'Consolidated RIN data'!BX91</f>
        <v>15.6620468968267</v>
      </c>
      <c r="BY29" s="13">
        <f>'Consolidated RIN data'!BY91</f>
        <v>15.43144</v>
      </c>
      <c r="BZ29" s="13">
        <f>'Consolidated RIN data'!BZ91</f>
        <v>15.4</v>
      </c>
      <c r="CA29" s="13">
        <f>'Consolidated RIN data'!CA91</f>
        <v>16.45044</v>
      </c>
      <c r="CB29" s="13">
        <f>'Consolidated RIN data'!CB91</f>
        <v>17.009546749999998</v>
      </c>
      <c r="CC29" s="13">
        <f>'Consolidated RIN data'!CC91</f>
        <v>16.750703529999999</v>
      </c>
      <c r="CD29" s="13">
        <f>'Consolidated RIN data'!CD91</f>
        <v>16.738474570000001</v>
      </c>
      <c r="CE29" s="13">
        <f>'Consolidated RIN data'!CE91</f>
        <v>17.082233989999999</v>
      </c>
      <c r="CF29" s="13">
        <f>'Consolidated RIN data'!CF91</f>
        <v>16.971378170000001</v>
      </c>
      <c r="CG29" s="13">
        <f>'Consolidated RIN data'!CG91</f>
        <v>16.171035799999999</v>
      </c>
      <c r="CH29" s="13">
        <f>'Consolidated RIN data'!CH91</f>
        <v>15.78073923</v>
      </c>
      <c r="CI29" s="13">
        <f>'Consolidated RIN data'!CI91</f>
        <v>15.482152689999999</v>
      </c>
      <c r="CJ29" s="13">
        <f>'Consolidated RIN data'!CJ91</f>
        <v>15.0608</v>
      </c>
      <c r="CK29" s="13">
        <f>'Consolidated RIN data'!CK91</f>
        <v>15.1408</v>
      </c>
      <c r="CL29" s="13">
        <f>'Consolidated RIN data'!CL91</f>
        <v>14.87006762</v>
      </c>
      <c r="CM29" s="13">
        <f>'Consolidated RIN data'!CM91</f>
        <v>14.74508501</v>
      </c>
      <c r="CN29" s="13">
        <f>'Consolidated RIN data'!CN91</f>
        <v>14.4109661036094</v>
      </c>
      <c r="CO29" s="13">
        <f>'Consolidated RIN data'!CO91</f>
        <v>14.319599999999999</v>
      </c>
      <c r="CP29" s="13">
        <f>'Consolidated RIN data'!CP91</f>
        <v>13.9434</v>
      </c>
      <c r="CQ29" s="13">
        <f>'Consolidated RIN data'!CQ91</f>
        <v>13.763199999999999</v>
      </c>
      <c r="CR29" s="13">
        <f>'Consolidated RIN data'!CR91</f>
        <v>13.5656</v>
      </c>
      <c r="CS29" s="13">
        <f>'Consolidated RIN data'!CS91</f>
        <v>13.554463513010001</v>
      </c>
      <c r="CT29" s="13">
        <f>'Consolidated RIN data'!CT91</f>
        <v>13.819003070991</v>
      </c>
      <c r="CU29" s="13">
        <f>'Consolidated RIN data'!CU91</f>
        <v>21.608000000000001</v>
      </c>
      <c r="CV29" s="13">
        <f>'Consolidated RIN data'!CV91</f>
        <v>21.376000000000001</v>
      </c>
      <c r="CW29" s="13">
        <f>'Consolidated RIN data'!CW91</f>
        <v>21.326000000000001</v>
      </c>
      <c r="CX29" s="13">
        <f>'Consolidated RIN data'!CX91</f>
        <v>21.305</v>
      </c>
      <c r="CY29" s="13">
        <f>'Consolidated RIN data'!CY91</f>
        <v>21.06</v>
      </c>
      <c r="CZ29" s="13">
        <f>'Consolidated RIN data'!CZ91</f>
        <v>19.199000000000002</v>
      </c>
      <c r="DA29" s="13">
        <f>'Consolidated RIN data'!DA91</f>
        <v>19.579999999999998</v>
      </c>
      <c r="DB29" s="13">
        <f>'Consolidated RIN data'!DB91</f>
        <v>18.995999999999999</v>
      </c>
      <c r="DC29" s="99">
        <f>'Consolidated RIN data'!DC91</f>
        <v>18.99941115</v>
      </c>
      <c r="DD29" s="13">
        <f>'Consolidated RIN data'!DD91</f>
        <v>18.652999999999999</v>
      </c>
      <c r="DE29" s="13">
        <f>'Consolidated RIN data'!DE91</f>
        <v>18.59377963</v>
      </c>
      <c r="DF29" s="13">
        <f>'Consolidated RIN data'!DF91</f>
        <v>17.883227720000001</v>
      </c>
      <c r="DG29" s="13">
        <f>'Consolidated RIN data'!DG91</f>
        <v>17.399999999999999</v>
      </c>
      <c r="DH29" s="13">
        <f>'Consolidated RIN data'!DH91</f>
        <v>17.631</v>
      </c>
      <c r="DI29" s="13">
        <f>'Consolidated RIN data'!DI91</f>
        <v>17.797385029312</v>
      </c>
      <c r="DJ29" s="13">
        <f>'Consolidated RIN data'!DJ91</f>
        <v>17.556109335858999</v>
      </c>
      <c r="DK29" s="13">
        <f>'Consolidated RIN data'!DK91</f>
        <v>17.7455</v>
      </c>
      <c r="DL29" s="13">
        <f>'Consolidated RIN data'!DL91</f>
        <v>17.632000000000001</v>
      </c>
      <c r="DM29" s="13">
        <f>'Consolidated RIN data'!DM91</f>
        <v>17.581776659551</v>
      </c>
      <c r="DN29" s="13">
        <f>'Consolidated RIN data'!DN91</f>
        <v>14.974243700000001</v>
      </c>
      <c r="DO29" s="13">
        <f>'Consolidated RIN data'!DO91</f>
        <v>14.871173260000001</v>
      </c>
      <c r="DP29" s="13">
        <f>'Consolidated RIN data'!DP91</f>
        <v>14.771649289999999</v>
      </c>
      <c r="DQ29" s="13">
        <f>'Consolidated RIN data'!DQ91</f>
        <v>14.753839899999999</v>
      </c>
      <c r="DR29" s="13">
        <f>'Consolidated RIN data'!DR91</f>
        <v>14.667110989999999</v>
      </c>
      <c r="DS29" s="13">
        <f>'Consolidated RIN data'!DS91</f>
        <v>14.313355680000001</v>
      </c>
      <c r="DT29" s="13">
        <f>'Consolidated RIN data'!DT91</f>
        <v>14.138259570000001</v>
      </c>
      <c r="DU29" s="99">
        <f>'Consolidated RIN data'!DU91</f>
        <v>14.55875384</v>
      </c>
      <c r="DV29" s="99">
        <f>'Consolidated RIN data'!DV91</f>
        <v>14.0826276</v>
      </c>
      <c r="DW29" s="13">
        <f>'Consolidated RIN data'!DW91</f>
        <v>14.152991099999999</v>
      </c>
      <c r="DX29" s="13">
        <f>'Consolidated RIN data'!DX91</f>
        <v>14.00720559</v>
      </c>
      <c r="DY29" s="13">
        <f>'Consolidated RIN data'!DY91</f>
        <v>13.889513640000001</v>
      </c>
      <c r="DZ29" s="13">
        <f>'Consolidated RIN data'!DZ91</f>
        <v>13.83</v>
      </c>
      <c r="EA29" s="13">
        <f>'Consolidated RIN data'!EA91</f>
        <v>13.89</v>
      </c>
      <c r="EB29" s="13">
        <f>'Consolidated RIN data'!EB91</f>
        <v>13.445796065946</v>
      </c>
      <c r="EC29" s="13">
        <f>'Consolidated RIN data'!EC91</f>
        <v>13.302300000000001</v>
      </c>
      <c r="ED29" s="13">
        <f>'Consolidated RIN data'!ED91</f>
        <v>13.171200000000001</v>
      </c>
      <c r="EE29" s="13">
        <f>'Consolidated RIN data'!EE91</f>
        <v>13.335987416482</v>
      </c>
      <c r="EF29" s="13">
        <f>'Consolidated RIN data'!EF91</f>
        <v>13.2712</v>
      </c>
      <c r="EG29" s="13">
        <f>'Consolidated RIN data'!EG91</f>
        <v>14.591942359999999</v>
      </c>
      <c r="EH29" s="13">
        <f>'Consolidated RIN data'!EH91</f>
        <v>14.639682929999999</v>
      </c>
      <c r="EI29" s="13">
        <f>'Consolidated RIN data'!EI91</f>
        <v>14.836721710000001</v>
      </c>
      <c r="EJ29" s="13">
        <f>'Consolidated RIN data'!EJ91</f>
        <v>14.33611909</v>
      </c>
      <c r="EK29" s="13">
        <f>'Consolidated RIN data'!EK91</f>
        <v>14.373477859999999</v>
      </c>
      <c r="EL29" s="13">
        <f>'Consolidated RIN data'!EL91</f>
        <v>14.08913652</v>
      </c>
      <c r="EM29" s="13">
        <f>'Consolidated RIN data'!EM91</f>
        <v>13.76754455</v>
      </c>
      <c r="EN29" s="13">
        <f>'Consolidated RIN data'!EN91</f>
        <v>13.34253363</v>
      </c>
      <c r="EO29" s="13">
        <f>'Consolidated RIN data'!EO91</f>
        <v>12.987265600000001</v>
      </c>
      <c r="EP29" s="13">
        <f>'Consolidated RIN data'!EP91</f>
        <v>13.10452776</v>
      </c>
      <c r="EQ29" s="13">
        <f>'Consolidated RIN data'!EQ91</f>
        <v>12.67</v>
      </c>
      <c r="ER29" s="13">
        <f>'Consolidated RIN data'!ER91</f>
        <v>12.734440319999999</v>
      </c>
      <c r="ES29" s="13">
        <f>'Consolidated RIN data'!ES91</f>
        <v>12.27600457</v>
      </c>
      <c r="ET29" s="13">
        <f>'Consolidated RIN data'!ET91</f>
        <v>12.008367250045747</v>
      </c>
      <c r="EU29" s="13">
        <f>'Consolidated RIN data'!EU91</f>
        <v>11.194495550610901</v>
      </c>
      <c r="EV29" s="13">
        <f>'Consolidated RIN data'!EV91</f>
        <v>11.124220120086299</v>
      </c>
      <c r="EW29" s="13">
        <f>'Consolidated RIN data'!EW91</f>
        <v>11.3685298540552</v>
      </c>
      <c r="EX29" s="13">
        <f>'Consolidated RIN data'!EX91</f>
        <v>11.544138832782499</v>
      </c>
      <c r="EY29" s="13">
        <f>'Consolidated RIN data'!EY91</f>
        <v>11.258924394064399</v>
      </c>
      <c r="EZ29" s="13">
        <f>'Consolidated RIN data'!EZ91</f>
        <v>15.28360507</v>
      </c>
      <c r="FA29" s="13">
        <f>'Consolidated RIN data'!FA91</f>
        <v>15.239526809999999</v>
      </c>
      <c r="FB29" s="13">
        <f>'Consolidated RIN data'!FB91</f>
        <v>15.26872842</v>
      </c>
      <c r="FC29" s="13">
        <f>'Consolidated RIN data'!FC91</f>
        <v>14.9652627</v>
      </c>
      <c r="FD29" s="13">
        <f>'Consolidated RIN data'!FD91</f>
        <v>14.929826459999999</v>
      </c>
      <c r="FE29" s="13">
        <f>'Consolidated RIN data'!FE91</f>
        <v>14.31825664</v>
      </c>
      <c r="FF29" s="13">
        <f>'Consolidated RIN data'!FF91</f>
        <v>14.449115389999999</v>
      </c>
      <c r="FG29" s="13">
        <f>'Consolidated RIN data'!FG91</f>
        <v>14.0014504</v>
      </c>
      <c r="FH29" s="99">
        <f>'Consolidated RIN data'!FH91</f>
        <v>13.502885900000001</v>
      </c>
      <c r="FI29" s="13">
        <f>'Consolidated RIN data'!FI91</f>
        <v>13.78434442</v>
      </c>
      <c r="FJ29" s="13">
        <f>'Consolidated RIN data'!FJ91</f>
        <v>13.3</v>
      </c>
      <c r="FK29" s="13">
        <f>'Consolidated RIN data'!FK91</f>
        <v>13.1</v>
      </c>
      <c r="FL29" s="13">
        <f>'Consolidated RIN data'!FL91</f>
        <v>12.865810541278201</v>
      </c>
      <c r="FM29" s="13">
        <f>'Consolidated RIN data'!FM91</f>
        <v>12.75</v>
      </c>
      <c r="FN29" s="13">
        <f>'Consolidated RIN data'!FN91</f>
        <v>12.333682337898001</v>
      </c>
      <c r="FO29" s="13">
        <f>'Consolidated RIN data'!FO91</f>
        <v>12.274257205830001</v>
      </c>
      <c r="FP29" s="13">
        <f>'Consolidated RIN data'!FP91</f>
        <v>12.151205643888</v>
      </c>
      <c r="FQ29" s="13">
        <f>'Consolidated RIN data'!FQ91</f>
        <v>11.976900000000001</v>
      </c>
      <c r="FR29" s="13">
        <f>'Consolidated RIN data'!FR91</f>
        <v>11.959</v>
      </c>
      <c r="FS29" s="13">
        <f>'Consolidated RIN data'!FS91</f>
        <v>14.06516622</v>
      </c>
      <c r="FT29" s="13">
        <f>'Consolidated RIN data'!FT91</f>
        <v>14.444732399999999</v>
      </c>
      <c r="FU29" s="13">
        <f>'Consolidated RIN data'!FU91</f>
        <v>14.523306570000001</v>
      </c>
      <c r="FV29" s="13">
        <f>'Consolidated RIN data'!FV91</f>
        <v>13.83321853</v>
      </c>
      <c r="FW29" s="13">
        <f>'Consolidated RIN data'!FW91</f>
        <v>13.910520890000001</v>
      </c>
      <c r="FX29" s="13">
        <f>'Consolidated RIN data'!FX91</f>
        <v>13.466697760000001</v>
      </c>
      <c r="FY29" s="13">
        <f>'Consolidated RIN data'!FY91</f>
        <v>13.05284705</v>
      </c>
      <c r="FZ29" s="13">
        <f>'Consolidated RIN data'!FZ91</f>
        <v>12.984833070000001</v>
      </c>
      <c r="GA29" s="99">
        <f>'Consolidated RIN data'!GA91</f>
        <v>12.448534889999999</v>
      </c>
      <c r="GB29" s="13">
        <f>'Consolidated RIN data'!GB91</f>
        <v>12.11151563</v>
      </c>
      <c r="GC29" s="13">
        <f>'Consolidated RIN data'!GC91</f>
        <v>12.05981263</v>
      </c>
      <c r="GD29" s="13">
        <f>'Consolidated RIN data'!GD91</f>
        <v>11.62998981</v>
      </c>
      <c r="GE29" s="13">
        <f>'Consolidated RIN data'!GE91</f>
        <v>11.35</v>
      </c>
      <c r="GF29" s="13">
        <f>'Consolidated RIN data'!GF91</f>
        <v>11.144047290024</v>
      </c>
      <c r="GG29" s="13">
        <f>'Consolidated RIN data'!GG91</f>
        <v>10.8296848482003</v>
      </c>
      <c r="GH29" s="13">
        <f>'Consolidated RIN data'!GH91</f>
        <v>10.572414450451085</v>
      </c>
      <c r="GI29" s="13">
        <f>'Consolidated RIN data'!GI91</f>
        <v>10.524491811470257</v>
      </c>
      <c r="GJ29" s="13">
        <f>'Consolidated RIN data'!GJ91</f>
        <v>10.471804414763096</v>
      </c>
      <c r="GK29" s="13">
        <f>'Consolidated RIN data'!GK91</f>
        <v>10.288209194260601</v>
      </c>
      <c r="GL29" s="13">
        <f>'Consolidated RIN data'!GL91</f>
        <v>12.22</v>
      </c>
      <c r="GM29" s="13">
        <f>'Consolidated RIN data'!GM91</f>
        <v>12.164</v>
      </c>
      <c r="GN29" s="13">
        <f>'Consolidated RIN data'!GN91</f>
        <v>12.566000000000001</v>
      </c>
      <c r="GO29" s="13">
        <f>'Consolidated RIN data'!GO91</f>
        <v>12.135999999999999</v>
      </c>
      <c r="GP29" s="13">
        <f>'Consolidated RIN data'!GP91</f>
        <v>12.249000000000001</v>
      </c>
      <c r="GQ29" s="13">
        <f>'Consolidated RIN data'!GQ91</f>
        <v>11.654999999999999</v>
      </c>
      <c r="GR29" s="13">
        <f>'Consolidated RIN data'!GR91</f>
        <v>11.356999999999999</v>
      </c>
      <c r="GS29" s="13">
        <f>'Consolidated RIN data'!GS91</f>
        <v>11.01</v>
      </c>
      <c r="GT29" s="99">
        <f>'Consolidated RIN data'!GT91</f>
        <v>10.869401890000001</v>
      </c>
      <c r="GU29" s="13">
        <f>'Consolidated RIN data'!GU91</f>
        <v>10.88054028</v>
      </c>
      <c r="GV29" s="13">
        <f>'Consolidated RIN data'!GV91</f>
        <v>10.60634728</v>
      </c>
      <c r="GW29" s="13">
        <f>'Consolidated RIN data'!GW91</f>
        <v>10.44437763</v>
      </c>
      <c r="GX29" s="13">
        <f>'Consolidated RIN data'!GX91</f>
        <v>10.204785029529299</v>
      </c>
      <c r="GY29" s="13">
        <f>'Consolidated RIN data'!GY91</f>
        <v>10.045221621883234</v>
      </c>
      <c r="GZ29" s="13">
        <f>'Consolidated RIN data'!GZ91</f>
        <v>9.6032634290854304</v>
      </c>
      <c r="HA29" s="13">
        <f>'Consolidated RIN data'!HA91</f>
        <v>9.5191907874182498</v>
      </c>
      <c r="HB29" s="13">
        <f>'Consolidated RIN data'!HB91</f>
        <v>9.5254733834437406</v>
      </c>
      <c r="HC29" s="13">
        <f>'Consolidated RIN data'!HC91</f>
        <v>9.4040579162525493</v>
      </c>
      <c r="HD29" s="13">
        <f>'Consolidated RIN data'!HD91</f>
        <v>9.2286021127698792</v>
      </c>
      <c r="HE29" s="13">
        <f>'Consolidated RIN data'!HE91</f>
        <v>17.75</v>
      </c>
      <c r="HF29" s="13">
        <f>'Consolidated RIN data'!HF91</f>
        <v>17.29</v>
      </c>
      <c r="HG29" s="13">
        <f>'Consolidated RIN data'!HG91</f>
        <v>17.05</v>
      </c>
      <c r="HH29" s="13">
        <f>'Consolidated RIN data'!HH91</f>
        <v>17.28</v>
      </c>
      <c r="HI29" s="13">
        <f>'Consolidated RIN data'!HI91</f>
        <v>16.8</v>
      </c>
      <c r="HJ29" s="13">
        <f>'Consolidated RIN data'!HJ91</f>
        <v>16.11</v>
      </c>
      <c r="HK29" s="13">
        <f>'Consolidated RIN data'!HK91</f>
        <v>15.51</v>
      </c>
      <c r="HL29" s="13">
        <f>'Consolidated RIN data'!HL91</f>
        <v>15.18</v>
      </c>
      <c r="HM29" s="99">
        <f>'Consolidated RIN data'!HM91</f>
        <v>14.64558504</v>
      </c>
      <c r="HN29" s="13">
        <f>'Consolidated RIN data'!HN91</f>
        <v>15.241300000000001</v>
      </c>
      <c r="HO29" s="13">
        <f>'Consolidated RIN data'!HO91</f>
        <v>14.87076141</v>
      </c>
      <c r="HP29" s="13">
        <f>'Consolidated RIN data'!HP91</f>
        <v>14.58</v>
      </c>
      <c r="HQ29" s="13">
        <f>'Consolidated RIN data'!HQ91</f>
        <v>14.9097175881029</v>
      </c>
      <c r="HR29" s="13">
        <f>'Consolidated RIN data'!HR91</f>
        <v>14.876339367320099</v>
      </c>
      <c r="HS29" s="13">
        <f>'Consolidated RIN data'!HS91</f>
        <v>14.9239041321936</v>
      </c>
      <c r="HT29" s="13">
        <f>'Consolidated RIN data'!HT91</f>
        <v>15.059785657823101</v>
      </c>
      <c r="HU29" s="13">
        <f>'Consolidated RIN data'!HU91</f>
        <v>15.2168813286078</v>
      </c>
      <c r="HV29" s="13">
        <f>'Consolidated RIN data'!HV91</f>
        <v>15.214898651618901</v>
      </c>
      <c r="HW29" s="13">
        <f>'Consolidated RIN data'!HW91</f>
        <v>14.866252234518001</v>
      </c>
      <c r="HX29" s="13">
        <f>'Consolidated RIN data'!HX91</f>
        <v>12.91819534</v>
      </c>
      <c r="HY29" s="13">
        <f>'Consolidated RIN data'!HY91</f>
        <v>12.89566773</v>
      </c>
      <c r="HZ29" s="13">
        <f>'Consolidated RIN data'!HZ91</f>
        <v>12.6517154</v>
      </c>
      <c r="IA29" s="13">
        <f>'Consolidated RIN data'!IA91</f>
        <v>12.757774919999999</v>
      </c>
      <c r="IB29" s="13">
        <f>'Consolidated RIN data'!IB91</f>
        <v>12.879436780000001</v>
      </c>
      <c r="IC29" s="13">
        <f>'Consolidated RIN data'!IC91</f>
        <v>12.51310913</v>
      </c>
      <c r="ID29" s="13">
        <f>'Consolidated RIN data'!ID91</f>
        <v>12.53392358</v>
      </c>
      <c r="IE29" s="13">
        <f>'Consolidated RIN data'!IE91</f>
        <v>11.966610429999999</v>
      </c>
      <c r="IF29" s="99">
        <f>'Consolidated RIN data'!IF91</f>
        <v>11.6475151</v>
      </c>
      <c r="IG29" s="13">
        <f>'Consolidated RIN data'!IG91</f>
        <v>11.44237219</v>
      </c>
      <c r="IH29" s="13">
        <f>'Consolidated RIN data'!IH91</f>
        <v>12.04481374</v>
      </c>
      <c r="II29" s="13">
        <f>'Consolidated RIN data'!II91</f>
        <v>11.590999999999999</v>
      </c>
      <c r="IJ29" s="13">
        <f>'Consolidated RIN data'!IJ91</f>
        <v>11.1916988716492</v>
      </c>
      <c r="IK29" s="13">
        <f>'Consolidated RIN data'!IK91</f>
        <v>11.027904483123001</v>
      </c>
      <c r="IL29" s="13">
        <f>'Consolidated RIN data'!IL91</f>
        <v>10.66960216</v>
      </c>
      <c r="IM29" s="13">
        <f>'Consolidated RIN data'!IM91</f>
        <v>10.6143</v>
      </c>
      <c r="IN29" s="13">
        <f>'Consolidated RIN data'!IN91</f>
        <v>10.687093831304001</v>
      </c>
      <c r="IO29" s="13">
        <f>'Consolidated RIN data'!IO91</f>
        <v>10.6295</v>
      </c>
      <c r="IP29" s="13">
        <f>'Consolidated RIN data'!IP91</f>
        <v>10.456</v>
      </c>
    </row>
    <row r="30" spans="1:250">
      <c r="B30" t="s">
        <v>142</v>
      </c>
      <c r="C30" t="s">
        <v>143</v>
      </c>
      <c r="D30" s="13">
        <f>'Consolidated RIN data'!D92</f>
        <v>4.1680150100000004</v>
      </c>
      <c r="E30" s="13">
        <f>'Consolidated RIN data'!E92</f>
        <v>4.29777436</v>
      </c>
      <c r="F30" s="13">
        <f>'Consolidated RIN data'!F92</f>
        <v>4.2030860399999996</v>
      </c>
      <c r="G30" s="13">
        <f>'Consolidated RIN data'!G92</f>
        <v>4.3825888300000004</v>
      </c>
      <c r="H30" s="13">
        <f>'Consolidated RIN data'!H92</f>
        <v>4.0751970799999997</v>
      </c>
      <c r="I30" s="13">
        <f>'Consolidated RIN data'!I92</f>
        <v>4.1198790000000001</v>
      </c>
      <c r="J30" s="13">
        <f>'Consolidated RIN data'!J92</f>
        <v>3.7243195099999999</v>
      </c>
      <c r="K30" s="13">
        <f>'Consolidated RIN data'!K92</f>
        <v>3.6726749500000002</v>
      </c>
      <c r="L30" s="99">
        <f>'Consolidated RIN data'!L92</f>
        <v>3.7965418799999999</v>
      </c>
      <c r="M30" s="13">
        <f>'Consolidated RIN data'!M92</f>
        <v>3.601</v>
      </c>
      <c r="N30" s="13">
        <f>'Consolidated RIN data'!N92</f>
        <v>3.6926503799999999</v>
      </c>
      <c r="O30" s="13">
        <f>'Consolidated RIN data'!O92</f>
        <v>3.6</v>
      </c>
      <c r="P30" s="13">
        <f>'Consolidated RIN data'!P92</f>
        <v>3.4974905712911601</v>
      </c>
      <c r="Q30" s="13">
        <f>'Consolidated RIN data'!Q92</f>
        <v>3.48</v>
      </c>
      <c r="R30" s="13">
        <f>'Consolidated RIN data'!R92</f>
        <v>3.3006000000000002</v>
      </c>
      <c r="S30" s="13">
        <f>'Consolidated RIN data'!S92</f>
        <v>3.1340439048493001</v>
      </c>
      <c r="T30" s="13">
        <f>'Consolidated RIN data'!T92</f>
        <v>3.3049546663471001</v>
      </c>
      <c r="U30" s="13">
        <f>'Consolidated RIN data'!U92</f>
        <v>3.1730261167235998</v>
      </c>
      <c r="V30" s="13">
        <f>'Consolidated RIN data'!V92</f>
        <v>3.2930012533539998</v>
      </c>
      <c r="W30" s="13">
        <f>'Consolidated RIN data'!W92</f>
        <v>4.0298705000000004</v>
      </c>
      <c r="X30" s="13">
        <f>'Consolidated RIN data'!X92</f>
        <v>3.9070138999999999</v>
      </c>
      <c r="Y30" s="13">
        <f>'Consolidated RIN data'!Y92</f>
        <v>3.9817447600000002</v>
      </c>
      <c r="Z30" s="13">
        <f>'Consolidated RIN data'!Z92</f>
        <v>4.0565706099999996</v>
      </c>
      <c r="AA30" s="13">
        <f>'Consolidated RIN data'!AA92</f>
        <v>3.91592502</v>
      </c>
      <c r="AB30" s="13">
        <f>'Consolidated RIN data'!AB92</f>
        <v>4.0246928500000001</v>
      </c>
      <c r="AC30" s="13">
        <f>'Consolidated RIN data'!AC92</f>
        <v>3.5328286499999999</v>
      </c>
      <c r="AD30" s="13">
        <f>'Consolidated RIN data'!AD92</f>
        <v>3.6247736000000002</v>
      </c>
      <c r="AE30" s="99">
        <f>'Consolidated RIN data'!AE92</f>
        <v>3.1929820900000001</v>
      </c>
      <c r="AF30" s="13">
        <f>'Consolidated RIN data'!AF92</f>
        <v>3.1940168899999999</v>
      </c>
      <c r="AG30" s="13">
        <f>'Consolidated RIN data'!AG92</f>
        <v>3.431</v>
      </c>
      <c r="AH30" s="13">
        <f>'Consolidated RIN data'!AH92</f>
        <v>3.5757640500000001</v>
      </c>
      <c r="AI30" s="13">
        <f>'Consolidated RIN data'!AI92</f>
        <v>3.32</v>
      </c>
      <c r="AJ30" s="13">
        <f>'Consolidated RIN data'!AJ92</f>
        <v>3.32</v>
      </c>
      <c r="AK30" s="13">
        <f>'Consolidated RIN data'!AK92</f>
        <v>3.3</v>
      </c>
      <c r="AL30" s="13">
        <f>'Consolidated RIN data'!AL92</f>
        <v>3.0813818478597002</v>
      </c>
      <c r="AM30" s="13">
        <f>'Consolidated RIN data'!AM92</f>
        <v>3.0066000000000002</v>
      </c>
      <c r="AN30" s="13">
        <f>'Consolidated RIN data'!AN92</f>
        <v>3.0474000000000001</v>
      </c>
      <c r="AO30" s="13">
        <f>'Consolidated RIN data'!AO92</f>
        <v>3.1065</v>
      </c>
      <c r="AP30" s="13">
        <f>'Consolidated RIN data'!AP92</f>
        <v>5.1916381400000002</v>
      </c>
      <c r="AQ30" s="13">
        <f>'Consolidated RIN data'!AQ92</f>
        <v>5.2528764600000004</v>
      </c>
      <c r="AR30" s="13">
        <f>'Consolidated RIN data'!AR92</f>
        <v>5.4228245800000003</v>
      </c>
      <c r="AS30" s="13">
        <f>'Consolidated RIN data'!AS92</f>
        <v>5.5592204000000001</v>
      </c>
      <c r="AT30" s="13">
        <f>'Consolidated RIN data'!AT92</f>
        <v>4.9680829199999996</v>
      </c>
      <c r="AU30" s="13">
        <f>'Consolidated RIN data'!AU92</f>
        <v>5.2220199000000003</v>
      </c>
      <c r="AV30" s="13">
        <f>'Consolidated RIN data'!AV92</f>
        <v>4.6492584099999998</v>
      </c>
      <c r="AW30" s="13">
        <f>'Consolidated RIN data'!AW92</f>
        <v>4.7770449599999996</v>
      </c>
      <c r="AX30" s="13">
        <f>'Consolidated RIN data'!AX92</f>
        <v>4.7610281099999998</v>
      </c>
      <c r="AY30" s="13">
        <f>'Consolidated RIN data'!AY92</f>
        <v>4.0198522199999998</v>
      </c>
      <c r="AZ30" s="13">
        <f>'Consolidated RIN data'!AZ92</f>
        <v>4.0999999999999996</v>
      </c>
      <c r="BA30" s="13">
        <f>'Consolidated RIN data'!BA92</f>
        <v>4.2</v>
      </c>
      <c r="BB30" s="13">
        <f>'Consolidated RIN data'!BB92</f>
        <v>3.9980272507871999</v>
      </c>
      <c r="BC30" s="13">
        <f>'Consolidated RIN data'!BC92</f>
        <v>4.1900000000000004</v>
      </c>
      <c r="BD30" s="13">
        <f>'Consolidated RIN data'!BD92</f>
        <v>4.2312709976102001</v>
      </c>
      <c r="BE30" s="13">
        <f>'Consolidated RIN data'!BE92</f>
        <v>3.4077640512606</v>
      </c>
      <c r="BF30" s="13">
        <f>'Consolidated RIN data'!BF92</f>
        <v>3.5587979431701999</v>
      </c>
      <c r="BG30" s="13">
        <f>'Consolidated RIN data'!BG92</f>
        <v>3.6918519026907002</v>
      </c>
      <c r="BH30" s="13">
        <f>'Consolidated RIN data'!BH92</f>
        <v>3.6475325682736002</v>
      </c>
      <c r="BI30" s="13">
        <f>'Consolidated RIN data'!BI92</f>
        <v>5.0432683200000001</v>
      </c>
      <c r="BJ30" s="13">
        <f>'Consolidated RIN data'!BJ92</f>
        <v>4.8260932299999997</v>
      </c>
      <c r="BK30" s="13">
        <f>'Consolidated RIN data'!BK92</f>
        <v>4.4651278200000002</v>
      </c>
      <c r="BL30" s="13">
        <f>'Consolidated RIN data'!BL92</f>
        <v>5.1049025400000003</v>
      </c>
      <c r="BM30" s="13">
        <f>'Consolidated RIN data'!BM92</f>
        <v>4.9220681099999997</v>
      </c>
      <c r="BN30" s="13">
        <f>'Consolidated RIN data'!BN92</f>
        <v>5.2453789799999999</v>
      </c>
      <c r="BO30" s="13">
        <f>'Consolidated RIN data'!BO92</f>
        <v>4.0430634400000001</v>
      </c>
      <c r="BP30" s="13">
        <f>'Consolidated RIN data'!BP92</f>
        <v>4.3596448299999997</v>
      </c>
      <c r="BQ30" s="13">
        <f>'Consolidated RIN data'!BQ92</f>
        <v>4.3513251400000001</v>
      </c>
      <c r="BR30" s="13">
        <f>'Consolidated RIN data'!BR92</f>
        <v>4.3102585199999996</v>
      </c>
      <c r="BS30" s="13">
        <f>'Consolidated RIN data'!BS92</f>
        <v>4.3733961199999998</v>
      </c>
      <c r="BT30" s="13">
        <f>'Consolidated RIN data'!BT92</f>
        <v>4.3343530000000001</v>
      </c>
      <c r="BU30" s="13">
        <f>'Consolidated RIN data'!BU92</f>
        <v>4.20813968346173</v>
      </c>
      <c r="BV30" s="13">
        <f>'Consolidated RIN data'!BV92</f>
        <v>4.3598372107029002</v>
      </c>
      <c r="BW30" s="13">
        <f>'Consolidated RIN data'!BW92</f>
        <v>4.1817773994195324</v>
      </c>
      <c r="BX30" s="13">
        <f>'Consolidated RIN data'!BX92</f>
        <v>4.1101076972703598</v>
      </c>
      <c r="BY30" s="13">
        <f>'Consolidated RIN data'!BY92</f>
        <v>4.1008389999999997</v>
      </c>
      <c r="BZ30" s="13">
        <f>'Consolidated RIN data'!BZ92</f>
        <v>4.0999999999999996</v>
      </c>
      <c r="CA30" s="13">
        <f>'Consolidated RIN data'!CA92</f>
        <v>4.2712190000000003</v>
      </c>
      <c r="CB30" s="13">
        <f>'Consolidated RIN data'!CB92</f>
        <v>4.1034934836862789</v>
      </c>
      <c r="CC30" s="13">
        <f>'Consolidated RIN data'!CC92</f>
        <v>4.0876781871427044</v>
      </c>
      <c r="CD30" s="13">
        <f>'Consolidated RIN data'!CD92</f>
        <v>4.0384771431198816</v>
      </c>
      <c r="CE30" s="13">
        <f>'Consolidated RIN data'!CE92</f>
        <v>4.2463265366332488</v>
      </c>
      <c r="CF30" s="13">
        <f>'Consolidated RIN data'!CF92</f>
        <v>4.2135146879252652</v>
      </c>
      <c r="CG30" s="13">
        <f>'Consolidated RIN data'!CG92</f>
        <v>3.9921552448362188</v>
      </c>
      <c r="CH30" s="13">
        <f>'Consolidated RIN data'!CH92</f>
        <v>3.8655590916402143</v>
      </c>
      <c r="CI30" s="13">
        <f>'Consolidated RIN data'!CI92</f>
        <v>3.8172612524987151</v>
      </c>
      <c r="CJ30" s="13">
        <f>'Consolidated RIN data'!CJ92</f>
        <v>3.8308</v>
      </c>
      <c r="CK30" s="13">
        <f>'Consolidated RIN data'!CK92</f>
        <v>3.63</v>
      </c>
      <c r="CL30" s="13">
        <f>'Consolidated RIN data'!CL92</f>
        <v>3.7315772200000001</v>
      </c>
      <c r="CM30" s="13">
        <f>'Consolidated RIN data'!CM92</f>
        <v>3.8529361299999998</v>
      </c>
      <c r="CN30" s="13">
        <f>'Consolidated RIN data'!CN92</f>
        <v>3.7062049426962802</v>
      </c>
      <c r="CO30" s="13">
        <f>'Consolidated RIN data'!CO92</f>
        <v>3.7170999999999998</v>
      </c>
      <c r="CP30" s="13">
        <f>'Consolidated RIN data'!CP92</f>
        <v>3.6848999999999998</v>
      </c>
      <c r="CQ30" s="13">
        <f>'Consolidated RIN data'!CQ92</f>
        <v>3.4388000000000001</v>
      </c>
      <c r="CR30" s="13">
        <f>'Consolidated RIN data'!CR92</f>
        <v>3.677</v>
      </c>
      <c r="CS30" s="13">
        <f>'Consolidated RIN data'!CS92</f>
        <v>3.5471772071862002</v>
      </c>
      <c r="CT30" s="13">
        <f>'Consolidated RIN data'!CT92</f>
        <v>3.7976482510179999</v>
      </c>
      <c r="CU30" s="13">
        <f>'Consolidated RIN data'!CU92</f>
        <v>5.0949999999999998</v>
      </c>
      <c r="CV30" s="13">
        <f>'Consolidated RIN data'!CV92</f>
        <v>5.2859999999999996</v>
      </c>
      <c r="CW30" s="13">
        <f>'Consolidated RIN data'!CW92</f>
        <v>5.343</v>
      </c>
      <c r="CX30" s="13">
        <f>'Consolidated RIN data'!CX92</f>
        <v>5.3140000000000001</v>
      </c>
      <c r="CY30" s="13">
        <f>'Consolidated RIN data'!CY92</f>
        <v>5.2450000000000001</v>
      </c>
      <c r="CZ30" s="13">
        <f>'Consolidated RIN data'!CZ92</f>
        <v>4.9809999999999999</v>
      </c>
      <c r="DA30" s="13">
        <f>'Consolidated RIN data'!DA92</f>
        <v>5.1070000000000002</v>
      </c>
      <c r="DB30" s="13">
        <f>'Consolidated RIN data'!DB92</f>
        <v>5.165</v>
      </c>
      <c r="DC30" s="99">
        <f>'Consolidated RIN data'!DC92</f>
        <v>4.7468826599999998</v>
      </c>
      <c r="DD30" s="13">
        <f>'Consolidated RIN data'!DD92</f>
        <v>4.7309999999999999</v>
      </c>
      <c r="DE30" s="13">
        <f>'Consolidated RIN data'!DE92</f>
        <v>4.5016419900000004</v>
      </c>
      <c r="DF30" s="13">
        <f>'Consolidated RIN data'!DF92</f>
        <v>4.4667948099999997</v>
      </c>
      <c r="DG30" s="13">
        <f>'Consolidated RIN data'!DG92</f>
        <v>4.5</v>
      </c>
      <c r="DH30" s="13">
        <f>'Consolidated RIN data'!DH92</f>
        <v>4.5366</v>
      </c>
      <c r="DI30" s="13">
        <f>'Consolidated RIN data'!DI92</f>
        <v>4.6018446733123</v>
      </c>
      <c r="DJ30" s="13">
        <f>'Consolidated RIN data'!DJ92</f>
        <v>4.5099</v>
      </c>
      <c r="DK30" s="13">
        <f>'Consolidated RIN data'!DK92</f>
        <v>4.7667114577238996</v>
      </c>
      <c r="DL30" s="13">
        <f>'Consolidated RIN data'!DL92</f>
        <v>4.4945000000000004</v>
      </c>
      <c r="DM30" s="13">
        <f>'Consolidated RIN data'!DM92</f>
        <v>4.6722305892867997</v>
      </c>
      <c r="DN30" s="13">
        <f>'Consolidated RIN data'!DN92</f>
        <v>3.2447746199999998</v>
      </c>
      <c r="DO30" s="13">
        <f>'Consolidated RIN data'!DO92</f>
        <v>3.14435581</v>
      </c>
      <c r="DP30" s="13">
        <f>'Consolidated RIN data'!DP92</f>
        <v>3.0315403000000001</v>
      </c>
      <c r="DQ30" s="13">
        <f>'Consolidated RIN data'!DQ92</f>
        <v>3.1175853099999999</v>
      </c>
      <c r="DR30" s="13">
        <f>'Consolidated RIN data'!DR92</f>
        <v>3.0885169000000001</v>
      </c>
      <c r="DS30" s="13">
        <f>'Consolidated RIN data'!DS92</f>
        <v>2.9697157999999999</v>
      </c>
      <c r="DT30" s="13">
        <f>'Consolidated RIN data'!DT92</f>
        <v>2.7497277599999999</v>
      </c>
      <c r="DU30" s="99">
        <f>'Consolidated RIN data'!DU92</f>
        <v>2.8612564100000002</v>
      </c>
      <c r="DV30" s="99">
        <f>'Consolidated RIN data'!DV92</f>
        <v>2.86624306</v>
      </c>
      <c r="DW30" s="13">
        <f>'Consolidated RIN data'!DW92</f>
        <v>2.7236866900000001</v>
      </c>
      <c r="DX30" s="13">
        <f>'Consolidated RIN data'!DX92</f>
        <v>2.80084803</v>
      </c>
      <c r="DY30" s="13">
        <f>'Consolidated RIN data'!DY92</f>
        <v>2.9298575100000002</v>
      </c>
      <c r="DZ30" s="13">
        <f>'Consolidated RIN data'!DZ92</f>
        <v>2.75</v>
      </c>
      <c r="EA30" s="13">
        <f>'Consolidated RIN data'!EA92</f>
        <v>2.81</v>
      </c>
      <c r="EB30" s="13">
        <f>'Consolidated RIN data'!EB92</f>
        <v>2.7700801109327999</v>
      </c>
      <c r="EC30" s="13">
        <f>'Consolidated RIN data'!EC92</f>
        <v>2.6187999999999998</v>
      </c>
      <c r="ED30" s="13">
        <f>'Consolidated RIN data'!ED92</f>
        <v>2.5703609876321001</v>
      </c>
      <c r="EE30" s="13">
        <f>'Consolidated RIN data'!EE92</f>
        <v>2.5615999999999999</v>
      </c>
      <c r="EF30" s="13">
        <f>'Consolidated RIN data'!EF92</f>
        <v>2.6307</v>
      </c>
      <c r="EG30" s="13">
        <f>'Consolidated RIN data'!EG92</f>
        <v>2.8690494700000002</v>
      </c>
      <c r="EH30" s="13">
        <f>'Consolidated RIN data'!EH92</f>
        <v>2.9998137499999999</v>
      </c>
      <c r="EI30" s="13">
        <f>'Consolidated RIN data'!EI92</f>
        <v>3.2205729600000002</v>
      </c>
      <c r="EJ30" s="13">
        <f>'Consolidated RIN data'!EJ92</f>
        <v>3.45750147</v>
      </c>
      <c r="EK30" s="13">
        <f>'Consolidated RIN data'!EK92</f>
        <v>3.2790601700000002</v>
      </c>
      <c r="EL30" s="13">
        <f>'Consolidated RIN data'!EL92</f>
        <v>3.2231866600000001</v>
      </c>
      <c r="EM30" s="13">
        <f>'Consolidated RIN data'!EM92</f>
        <v>2.9013183100000002</v>
      </c>
      <c r="EN30" s="13">
        <f>'Consolidated RIN data'!EN92</f>
        <v>3.13990686</v>
      </c>
      <c r="EO30" s="13">
        <f>'Consolidated RIN data'!EO92</f>
        <v>3.27283005</v>
      </c>
      <c r="EP30" s="13">
        <f>'Consolidated RIN data'!EP92</f>
        <v>2.9284698599999999</v>
      </c>
      <c r="EQ30" s="13">
        <f>'Consolidated RIN data'!EQ92</f>
        <v>3.1</v>
      </c>
      <c r="ER30" s="13">
        <f>'Consolidated RIN data'!ER92</f>
        <v>3.0509496999999999</v>
      </c>
      <c r="ES30" s="13">
        <f>'Consolidated RIN data'!ES92</f>
        <v>3.1363300000000001</v>
      </c>
      <c r="ET30" s="13">
        <f>'Consolidated RIN data'!ET92</f>
        <v>2.9770308875194385</v>
      </c>
      <c r="EU30" s="13">
        <f>'Consolidated RIN data'!EU92</f>
        <v>3.0136775307689398</v>
      </c>
      <c r="EV30" s="13">
        <f>'Consolidated RIN data'!EV92</f>
        <v>2.5882423065259799</v>
      </c>
      <c r="EW30" s="13">
        <f>'Consolidated RIN data'!EW92</f>
        <v>2.6575134493336798</v>
      </c>
      <c r="EX30" s="13">
        <f>'Consolidated RIN data'!EX92</f>
        <v>2.68032508128928</v>
      </c>
      <c r="EY30" s="13">
        <f>'Consolidated RIN data'!EY92</f>
        <v>2.7559268097831602</v>
      </c>
      <c r="EZ30" s="13">
        <f>'Consolidated RIN data'!EZ92</f>
        <v>3.3128459499999998</v>
      </c>
      <c r="FA30" s="13">
        <f>'Consolidated RIN data'!FA92</f>
        <v>3.3187685600000001</v>
      </c>
      <c r="FB30" s="13">
        <f>'Consolidated RIN data'!FB92</f>
        <v>3.44590058</v>
      </c>
      <c r="FC30" s="13">
        <f>'Consolidated RIN data'!FC92</f>
        <v>3.5935430500000001</v>
      </c>
      <c r="FD30" s="13">
        <f>'Consolidated RIN data'!FD92</f>
        <v>3.3597508700000001</v>
      </c>
      <c r="FE30" s="13">
        <f>'Consolidated RIN data'!FE92</f>
        <v>3.2408859099999998</v>
      </c>
      <c r="FF30" s="13">
        <f>'Consolidated RIN data'!FF92</f>
        <v>3.0649784200000001</v>
      </c>
      <c r="FG30" s="13">
        <f>'Consolidated RIN data'!FG92</f>
        <v>3.2465266499999998</v>
      </c>
      <c r="FH30" s="13">
        <f>'Consolidated RIN data'!FH92</f>
        <v>3.3214314699999998</v>
      </c>
      <c r="FI30" s="13">
        <f>'Consolidated RIN data'!FI92</f>
        <v>3.0376235999999999</v>
      </c>
      <c r="FJ30" s="13">
        <f>'Consolidated RIN data'!FJ92</f>
        <v>3.1</v>
      </c>
      <c r="FK30" s="13">
        <f>'Consolidated RIN data'!FK92</f>
        <v>3.1</v>
      </c>
      <c r="FL30" s="13">
        <f>'Consolidated RIN data'!FL92</f>
        <v>3.1515432870572599</v>
      </c>
      <c r="FM30" s="13">
        <f>'Consolidated RIN data'!FM92</f>
        <v>3.18</v>
      </c>
      <c r="FN30" s="13">
        <f>'Consolidated RIN data'!FN92</f>
        <v>3.0599670144358</v>
      </c>
      <c r="FO30" s="13">
        <f>'Consolidated RIN data'!FO92</f>
        <v>2.9694681269114001</v>
      </c>
      <c r="FP30" s="13">
        <f>'Consolidated RIN data'!FP92</f>
        <v>2.8693382397765999</v>
      </c>
      <c r="FQ30" s="13">
        <f>'Consolidated RIN data'!FQ92</f>
        <v>2.8546</v>
      </c>
      <c r="FR30" s="13">
        <f>'Consolidated RIN data'!FR92</f>
        <v>2.8060999999999998</v>
      </c>
      <c r="FS30" s="13">
        <f>'Consolidated RIN data'!FS92</f>
        <v>3.86025624</v>
      </c>
      <c r="FT30" s="13">
        <f>'Consolidated RIN data'!FT92</f>
        <v>3.8757130499999999</v>
      </c>
      <c r="FU30" s="13">
        <f>'Consolidated RIN data'!FU92</f>
        <v>3.9914887299999999</v>
      </c>
      <c r="FV30" s="13">
        <f>'Consolidated RIN data'!FV92</f>
        <v>4.1163102699999996</v>
      </c>
      <c r="FW30" s="13">
        <f>'Consolidated RIN data'!FW92</f>
        <v>3.9976868200000002</v>
      </c>
      <c r="FX30" s="13">
        <f>'Consolidated RIN data'!FX92</f>
        <v>3.98037748</v>
      </c>
      <c r="FY30" s="13">
        <f>'Consolidated RIN data'!FY92</f>
        <v>3.5223532899999999</v>
      </c>
      <c r="FZ30" s="13">
        <f>'Consolidated RIN data'!FZ92</f>
        <v>3.6092097600000002</v>
      </c>
      <c r="GA30" s="99">
        <f>'Consolidated RIN data'!GA92</f>
        <v>3.7447641699999998</v>
      </c>
      <c r="GB30" s="13">
        <f>'Consolidated RIN data'!GB92</f>
        <v>3.3788893899999999</v>
      </c>
      <c r="GC30" s="13">
        <f>'Consolidated RIN data'!GC92</f>
        <v>3.37090712</v>
      </c>
      <c r="GD30" s="13">
        <f>'Consolidated RIN data'!GD92</f>
        <v>3.5417504100000001</v>
      </c>
      <c r="GE30" s="13">
        <f>'Consolidated RIN data'!GE92</f>
        <v>3.3</v>
      </c>
      <c r="GF30" s="13">
        <f>'Consolidated RIN data'!GF92</f>
        <v>3.59236423025281</v>
      </c>
      <c r="GG30" s="13">
        <f>'Consolidated RIN data'!GG92</f>
        <v>3.3611649051769801</v>
      </c>
      <c r="GH30" s="13">
        <f>'Consolidated RIN data'!GH92</f>
        <v>2.9842</v>
      </c>
      <c r="GI30" s="13">
        <f>'Consolidated RIN data'!GI92</f>
        <v>2.8038185631480999</v>
      </c>
      <c r="GJ30" s="13">
        <f>'Consolidated RIN data'!GJ92</f>
        <v>3.1095934298600998</v>
      </c>
      <c r="GK30" s="13">
        <f>'Consolidated RIN data'!GK92</f>
        <v>2.9434</v>
      </c>
      <c r="GL30" s="13">
        <f>'Consolidated RIN data'!GL92</f>
        <v>2.8620000000000001</v>
      </c>
      <c r="GM30" s="13">
        <f>'Consolidated RIN data'!GM92</f>
        <v>2.8969999999999998</v>
      </c>
      <c r="GN30" s="13">
        <f>'Consolidated RIN data'!GN92</f>
        <v>3.0049999999999999</v>
      </c>
      <c r="GO30" s="13">
        <f>'Consolidated RIN data'!GO92</f>
        <v>3.0873305499999999</v>
      </c>
      <c r="GP30" s="13">
        <f>'Consolidated RIN data'!GP92</f>
        <v>3.0289154200000001</v>
      </c>
      <c r="GQ30" s="13">
        <f>'Consolidated RIN data'!GQ92</f>
        <v>2.8121802100000002</v>
      </c>
      <c r="GR30" s="13">
        <f>'Consolidated RIN data'!GR92</f>
        <v>2.7508104000000002</v>
      </c>
      <c r="GS30" s="13">
        <f>'Consolidated RIN data'!GS92</f>
        <v>2.7903154699999999</v>
      </c>
      <c r="GT30" s="99">
        <f>'Consolidated RIN data'!GT92</f>
        <v>2.8991062400000001</v>
      </c>
      <c r="GU30" s="13">
        <f>'Consolidated RIN data'!GU92</f>
        <v>2.6113143499999998</v>
      </c>
      <c r="GV30" s="13">
        <f>'Consolidated RIN data'!GV92</f>
        <v>2.6533011900000001</v>
      </c>
      <c r="GW30" s="13">
        <f>'Consolidated RIN data'!GW92</f>
        <v>2.3668286599999999</v>
      </c>
      <c r="GX30" s="13">
        <f>'Consolidated RIN data'!GX92</f>
        <v>2.5890248103598998</v>
      </c>
      <c r="GY30" s="13">
        <f>'Consolidated RIN data'!GY92</f>
        <v>2.5687100573589534</v>
      </c>
      <c r="GZ30" s="13">
        <f>'Consolidated RIN data'!GZ92</f>
        <v>2.6446575374288002</v>
      </c>
      <c r="HA30" s="13">
        <f>'Consolidated RIN data'!HA92</f>
        <v>2.33505187391067</v>
      </c>
      <c r="HB30" s="13">
        <f>'Consolidated RIN data'!HB92</f>
        <v>2.36097493895348</v>
      </c>
      <c r="HC30" s="13">
        <f>'Consolidated RIN data'!HC92</f>
        <v>2.5233557866959502</v>
      </c>
      <c r="HD30" s="13">
        <f>'Consolidated RIN data'!HD92</f>
        <v>2.5642585593095899</v>
      </c>
      <c r="HE30" s="13">
        <f>'Consolidated RIN data'!HE92</f>
        <v>0.85</v>
      </c>
      <c r="HF30" s="13">
        <f>'Consolidated RIN data'!HF92</f>
        <v>1.08</v>
      </c>
      <c r="HG30" s="13">
        <f>'Consolidated RIN data'!HG92</f>
        <v>1.07</v>
      </c>
      <c r="HH30" s="13">
        <f>'Consolidated RIN data'!HH92</f>
        <v>0.98</v>
      </c>
      <c r="HI30" s="13">
        <f>'Consolidated RIN data'!HI92</f>
        <v>0.96</v>
      </c>
      <c r="HJ30" s="13">
        <f>'Consolidated RIN data'!HJ92</f>
        <v>0.88</v>
      </c>
      <c r="HK30" s="13">
        <f>'Consolidated RIN data'!HK92</f>
        <v>0.85</v>
      </c>
      <c r="HL30" s="13">
        <f>'Consolidated RIN data'!HL92</f>
        <v>0.88</v>
      </c>
      <c r="HM30" s="99">
        <f>'Consolidated RIN data'!HM92</f>
        <v>0.88458771000000003</v>
      </c>
      <c r="HN30" s="13">
        <f>'Consolidated RIN data'!HN92</f>
        <v>0.87985800000000003</v>
      </c>
      <c r="HO30" s="13">
        <f>'Consolidated RIN data'!HO92</f>
        <v>0.82362217999999998</v>
      </c>
      <c r="HP30" s="13">
        <f>'Consolidated RIN data'!HP92</f>
        <v>0.81</v>
      </c>
      <c r="HQ30" s="13">
        <f>'Consolidated RIN data'!HQ92</f>
        <v>0.90919402798819005</v>
      </c>
      <c r="HR30" s="13">
        <f>'Consolidated RIN data'!HR92</f>
        <v>0.83223038970576502</v>
      </c>
      <c r="HS30" s="13">
        <f>'Consolidated RIN data'!HS92</f>
        <v>0.85742305725483003</v>
      </c>
      <c r="HT30" s="13">
        <f>'Consolidated RIN data'!HT92</f>
        <v>0.90732805078168799</v>
      </c>
      <c r="HU30" s="13">
        <f>'Consolidated RIN data'!HU92</f>
        <v>0.86739207457019296</v>
      </c>
      <c r="HV30" s="13">
        <f>'Consolidated RIN data'!HV92</f>
        <v>0.87131338631745903</v>
      </c>
      <c r="HW30" s="13">
        <f>'Consolidated RIN data'!HW92</f>
        <v>0.80405094917267095</v>
      </c>
      <c r="HX30" s="13">
        <f>'Consolidated RIN data'!HX92</f>
        <v>2.9176430400000002</v>
      </c>
      <c r="HY30" s="13">
        <f>'Consolidated RIN data'!HY92</f>
        <v>3.04388039</v>
      </c>
      <c r="HZ30" s="13">
        <f>'Consolidated RIN data'!HZ92</f>
        <v>3.2463199600000001</v>
      </c>
      <c r="IA30" s="13">
        <f>'Consolidated RIN data'!IA92</f>
        <v>3.4615952399999999</v>
      </c>
      <c r="IB30" s="13">
        <f>'Consolidated RIN data'!IB92</f>
        <v>3.3382120899999999</v>
      </c>
      <c r="IC30" s="13">
        <f>'Consolidated RIN data'!IC92</f>
        <v>3.1810033</v>
      </c>
      <c r="ID30" s="13">
        <f>'Consolidated RIN data'!ID92</f>
        <v>2.9178056300000001</v>
      </c>
      <c r="IE30" s="13">
        <f>'Consolidated RIN data'!IE92</f>
        <v>3.1813290900000002</v>
      </c>
      <c r="IF30" s="13">
        <f>'Consolidated RIN data'!IF92</f>
        <v>3.37340485</v>
      </c>
      <c r="IG30" s="13">
        <f>'Consolidated RIN data'!IG92</f>
        <v>2.8841075100000002</v>
      </c>
      <c r="IH30" s="13">
        <f>'Consolidated RIN data'!IH92</f>
        <v>3.1845525299999999</v>
      </c>
      <c r="II30" s="13">
        <f>'Consolidated RIN data'!II92</f>
        <v>3.0640000000000001</v>
      </c>
      <c r="IJ30" s="13">
        <f>'Consolidated RIN data'!IJ92</f>
        <v>3.18315827889493</v>
      </c>
      <c r="IK30" s="13">
        <f>'Consolidated RIN data'!IK92</f>
        <v>3.2000232226767999</v>
      </c>
      <c r="IL30" s="13">
        <f>'Consolidated RIN data'!IL92</f>
        <v>3.1918281259999999</v>
      </c>
      <c r="IM30" s="13">
        <f>'Consolidated RIN data'!IM92</f>
        <v>2.7147999999999999</v>
      </c>
      <c r="IN30" s="13">
        <f>'Consolidated RIN data'!IN92</f>
        <v>2.8283912622342999</v>
      </c>
      <c r="IO30" s="13">
        <f>'Consolidated RIN data'!IO92</f>
        <v>2.8466999999999998</v>
      </c>
      <c r="IP30" s="13">
        <f>'Consolidated RIN data'!IP92</f>
        <v>2.8647</v>
      </c>
    </row>
    <row r="31" spans="1:250">
      <c r="BQ31" s="13"/>
      <c r="IL31" s="153"/>
    </row>
    <row r="32" spans="1:250">
      <c r="A32" s="3" t="s">
        <v>154</v>
      </c>
      <c r="D32" s="3" t="s">
        <v>155</v>
      </c>
      <c r="W32" s="3" t="s">
        <v>156</v>
      </c>
      <c r="AP32" s="3" t="s">
        <v>157</v>
      </c>
      <c r="BI32" s="3" t="s">
        <v>158</v>
      </c>
      <c r="CB32" s="3" t="s">
        <v>159</v>
      </c>
      <c r="CU32" s="3" t="s">
        <v>160</v>
      </c>
      <c r="DN32" s="3" t="s">
        <v>161</v>
      </c>
      <c r="IL32" s="153"/>
    </row>
    <row r="33" spans="1:246">
      <c r="B33" t="s">
        <v>1</v>
      </c>
      <c r="C33" t="s">
        <v>5</v>
      </c>
      <c r="D33">
        <v>2006</v>
      </c>
      <c r="E33">
        <v>2007</v>
      </c>
      <c r="F33">
        <v>2008</v>
      </c>
      <c r="G33">
        <v>2009</v>
      </c>
      <c r="H33">
        <v>2010</v>
      </c>
      <c r="I33">
        <v>2011</v>
      </c>
      <c r="J33">
        <v>2012</v>
      </c>
      <c r="K33">
        <v>2013</v>
      </c>
      <c r="L33">
        <v>2014</v>
      </c>
      <c r="M33">
        <v>2015</v>
      </c>
      <c r="N33">
        <v>2016</v>
      </c>
      <c r="O33">
        <v>2017</v>
      </c>
      <c r="P33">
        <v>2018</v>
      </c>
      <c r="Q33">
        <v>2019</v>
      </c>
      <c r="R33" s="153">
        <v>2020</v>
      </c>
      <c r="S33" s="153">
        <v>2021</v>
      </c>
      <c r="T33" s="153">
        <v>2022</v>
      </c>
      <c r="U33" s="276">
        <v>2023</v>
      </c>
      <c r="V33" s="276">
        <v>2024</v>
      </c>
      <c r="W33">
        <v>2006</v>
      </c>
      <c r="X33">
        <v>2007</v>
      </c>
      <c r="Y33">
        <v>2008</v>
      </c>
      <c r="Z33">
        <v>2009</v>
      </c>
      <c r="AA33">
        <v>2010</v>
      </c>
      <c r="AB33">
        <v>2011</v>
      </c>
      <c r="AC33">
        <v>2012</v>
      </c>
      <c r="AD33">
        <v>2013</v>
      </c>
      <c r="AE33">
        <v>2014</v>
      </c>
      <c r="AF33">
        <v>2015</v>
      </c>
      <c r="AG33">
        <v>2016</v>
      </c>
      <c r="AH33">
        <v>2017</v>
      </c>
      <c r="AI33">
        <v>2018</v>
      </c>
      <c r="AJ33">
        <v>2019</v>
      </c>
      <c r="AK33" s="153">
        <v>2020</v>
      </c>
      <c r="AL33" s="153">
        <v>2021</v>
      </c>
      <c r="AM33" s="153">
        <v>2022</v>
      </c>
      <c r="AN33" s="276">
        <v>2023</v>
      </c>
      <c r="AO33" s="276">
        <v>2024</v>
      </c>
      <c r="AP33">
        <v>2006</v>
      </c>
      <c r="AQ33">
        <v>2007</v>
      </c>
      <c r="AR33">
        <v>2008</v>
      </c>
      <c r="AS33">
        <v>2009</v>
      </c>
      <c r="AT33">
        <v>2010</v>
      </c>
      <c r="AU33">
        <v>2011</v>
      </c>
      <c r="AV33">
        <v>2012</v>
      </c>
      <c r="AW33">
        <v>2013</v>
      </c>
      <c r="AX33">
        <v>2014</v>
      </c>
      <c r="AY33">
        <v>2015</v>
      </c>
      <c r="AZ33">
        <v>2016</v>
      </c>
      <c r="BA33">
        <v>2017</v>
      </c>
      <c r="BB33">
        <v>2018</v>
      </c>
      <c r="BC33">
        <v>2019</v>
      </c>
      <c r="BD33" s="153">
        <v>2020</v>
      </c>
      <c r="BE33" s="153">
        <v>2021</v>
      </c>
      <c r="BF33" s="153">
        <v>2022</v>
      </c>
      <c r="BG33" s="276">
        <v>2023</v>
      </c>
      <c r="BH33" s="276">
        <v>2024</v>
      </c>
      <c r="BI33">
        <v>2006</v>
      </c>
      <c r="BJ33">
        <v>2007</v>
      </c>
      <c r="BK33">
        <v>2008</v>
      </c>
      <c r="BL33">
        <v>2009</v>
      </c>
      <c r="BM33">
        <v>2010</v>
      </c>
      <c r="BN33">
        <v>2011</v>
      </c>
      <c r="BO33">
        <v>2012</v>
      </c>
      <c r="BP33">
        <v>2013</v>
      </c>
      <c r="BQ33">
        <v>2014</v>
      </c>
      <c r="BR33">
        <v>2015</v>
      </c>
      <c r="BS33">
        <v>2016</v>
      </c>
      <c r="BT33">
        <v>2017</v>
      </c>
      <c r="BU33">
        <v>2018</v>
      </c>
      <c r="BV33">
        <v>2019</v>
      </c>
      <c r="BW33" s="153">
        <v>2020</v>
      </c>
      <c r="BX33" s="153">
        <v>2021</v>
      </c>
      <c r="BY33" s="153">
        <v>2022</v>
      </c>
      <c r="BZ33" s="276">
        <v>2023</v>
      </c>
      <c r="CA33" s="276">
        <v>2024</v>
      </c>
      <c r="CB33">
        <v>2006</v>
      </c>
      <c r="CC33">
        <v>2007</v>
      </c>
      <c r="CD33">
        <v>2008</v>
      </c>
      <c r="CE33">
        <v>2009</v>
      </c>
      <c r="CF33">
        <v>2010</v>
      </c>
      <c r="CG33">
        <v>2011</v>
      </c>
      <c r="CH33">
        <v>2012</v>
      </c>
      <c r="CI33">
        <v>2013</v>
      </c>
      <c r="CJ33">
        <v>2014</v>
      </c>
      <c r="CK33">
        <v>2015</v>
      </c>
      <c r="CL33">
        <v>2016</v>
      </c>
      <c r="CM33">
        <v>2017</v>
      </c>
      <c r="CN33">
        <v>2018</v>
      </c>
      <c r="CO33">
        <v>2019</v>
      </c>
      <c r="CP33" s="153">
        <v>2020</v>
      </c>
      <c r="CQ33" s="153">
        <v>2021</v>
      </c>
      <c r="CR33" s="153">
        <v>2022</v>
      </c>
      <c r="CS33" s="276">
        <v>2023</v>
      </c>
      <c r="CT33" s="276">
        <v>2024</v>
      </c>
      <c r="CU33">
        <v>2006</v>
      </c>
      <c r="CV33">
        <v>2007</v>
      </c>
      <c r="CW33">
        <v>2008</v>
      </c>
      <c r="CX33">
        <v>2009</v>
      </c>
      <c r="CY33">
        <v>2010</v>
      </c>
      <c r="CZ33">
        <v>2011</v>
      </c>
      <c r="DA33">
        <v>2012</v>
      </c>
      <c r="DB33">
        <v>2013</v>
      </c>
      <c r="DC33">
        <v>2014</v>
      </c>
      <c r="DD33">
        <v>2015</v>
      </c>
      <c r="DE33">
        <v>2016</v>
      </c>
      <c r="DF33">
        <v>2017</v>
      </c>
      <c r="DG33">
        <v>2018</v>
      </c>
      <c r="DH33">
        <v>2019</v>
      </c>
      <c r="DI33" s="153">
        <v>2020</v>
      </c>
      <c r="DJ33" s="153">
        <v>2021</v>
      </c>
      <c r="DK33" s="153">
        <v>2022</v>
      </c>
      <c r="DL33" s="276">
        <v>2023</v>
      </c>
      <c r="DM33" s="276">
        <v>2024</v>
      </c>
      <c r="DN33">
        <v>2006</v>
      </c>
      <c r="DO33">
        <v>2007</v>
      </c>
      <c r="DP33">
        <v>2008</v>
      </c>
      <c r="DQ33">
        <v>2009</v>
      </c>
      <c r="DR33">
        <v>2010</v>
      </c>
      <c r="DS33">
        <v>2011</v>
      </c>
      <c r="DT33">
        <v>2012</v>
      </c>
      <c r="DU33">
        <v>2013</v>
      </c>
      <c r="DV33">
        <v>2014</v>
      </c>
      <c r="DW33">
        <v>2015</v>
      </c>
      <c r="DX33">
        <v>2016</v>
      </c>
      <c r="DY33">
        <v>2017</v>
      </c>
      <c r="DZ33">
        <v>2018</v>
      </c>
      <c r="EA33">
        <v>2019</v>
      </c>
      <c r="EB33" s="153">
        <v>2020</v>
      </c>
      <c r="EC33" s="153">
        <v>2021</v>
      </c>
      <c r="ED33" s="153">
        <v>2022</v>
      </c>
      <c r="EE33" s="276">
        <v>2023</v>
      </c>
      <c r="EF33" s="276">
        <v>2024</v>
      </c>
      <c r="IL33" s="153"/>
    </row>
    <row r="34" spans="1:246">
      <c r="A34" s="3" t="s">
        <v>2</v>
      </c>
      <c r="B34" t="s">
        <v>7</v>
      </c>
      <c r="C34" t="s">
        <v>10</v>
      </c>
      <c r="D34" s="13">
        <f t="shared" ref="D34:M35" si="402">D6+W6+AP6+BI6+CB6+CU6+DN6+EG6+EZ6+FS6+GL6+HE6+HX6</f>
        <v>5439359.9896186059</v>
      </c>
      <c r="E34" s="13">
        <f t="shared" si="402"/>
        <v>5748446.6757296398</v>
      </c>
      <c r="F34" s="13">
        <f t="shared" si="402"/>
        <v>6170835.3951150039</v>
      </c>
      <c r="G34" s="13">
        <f t="shared" si="402"/>
        <v>6682232.2278088648</v>
      </c>
      <c r="H34" s="13">
        <f t="shared" si="402"/>
        <v>7405541.8567719888</v>
      </c>
      <c r="I34" s="13">
        <f t="shared" si="402"/>
        <v>8302697.4014970781</v>
      </c>
      <c r="J34" s="13">
        <f t="shared" si="402"/>
        <v>9519248.7834311966</v>
      </c>
      <c r="K34" s="13">
        <f t="shared" si="402"/>
        <v>10880543.644618172</v>
      </c>
      <c r="L34" s="13">
        <f t="shared" si="402"/>
        <v>11372777.071096154</v>
      </c>
      <c r="M34" s="13">
        <f t="shared" si="402"/>
        <v>12008413.588117784</v>
      </c>
      <c r="N34" s="13">
        <f t="shared" ref="N34:V35" si="403">N6+AG6+AZ6+BS6+CL6+DE6+DX6+EQ6+FJ6+GC6+GV6+HO6+IH6</f>
        <v>9691028.8370174728</v>
      </c>
      <c r="O34" s="13">
        <f t="shared" si="403"/>
        <v>10063998.742367713</v>
      </c>
      <c r="P34" s="13">
        <f t="shared" si="403"/>
        <v>9750799.1101591494</v>
      </c>
      <c r="Q34" s="13">
        <f t="shared" si="403"/>
        <v>9781378.9732928593</v>
      </c>
      <c r="R34" s="98">
        <f t="shared" si="403"/>
        <v>9633952.8051143326</v>
      </c>
      <c r="S34" s="98">
        <f t="shared" si="403"/>
        <v>9117653.5387293678</v>
      </c>
      <c r="T34" s="98">
        <f t="shared" si="403"/>
        <v>9268795.1868100427</v>
      </c>
      <c r="U34" s="98">
        <f t="shared" si="403"/>
        <v>9535463.2047644276</v>
      </c>
      <c r="V34" s="98">
        <f t="shared" si="403"/>
        <v>10085365.427102802</v>
      </c>
      <c r="W34" s="13">
        <f t="shared" ref="W34:AF35" si="404">D6</f>
        <v>123812.96047000001</v>
      </c>
      <c r="X34" s="13">
        <f t="shared" si="404"/>
        <v>129893.05255000004</v>
      </c>
      <c r="Y34" s="13">
        <f t="shared" si="404"/>
        <v>141828.84094999998</v>
      </c>
      <c r="Z34" s="13">
        <f t="shared" si="404"/>
        <v>153911.19712</v>
      </c>
      <c r="AA34" s="13">
        <f t="shared" si="404"/>
        <v>177165.81729999994</v>
      </c>
      <c r="AB34" s="13">
        <f t="shared" si="404"/>
        <v>201540.49049000005</v>
      </c>
      <c r="AC34" s="13">
        <f t="shared" si="404"/>
        <v>208839.71218999999</v>
      </c>
      <c r="AD34" s="13">
        <f t="shared" si="404"/>
        <v>227101.20575999995</v>
      </c>
      <c r="AE34" s="13">
        <f t="shared" si="404"/>
        <v>226457.70199999999</v>
      </c>
      <c r="AF34" s="13">
        <f t="shared" si="404"/>
        <v>186033.481</v>
      </c>
      <c r="AG34" s="13">
        <f t="shared" ref="AG34:AO35" si="405">N6</f>
        <v>160131.30600000001</v>
      </c>
      <c r="AH34" s="13">
        <f t="shared" si="405"/>
        <v>168320.97331343227</v>
      </c>
      <c r="AI34" s="13">
        <f t="shared" si="405"/>
        <v>156802.71619825801</v>
      </c>
      <c r="AJ34" s="13">
        <f t="shared" si="405"/>
        <v>160193.304</v>
      </c>
      <c r="AK34" s="13">
        <f t="shared" si="405"/>
        <v>159118.91678</v>
      </c>
      <c r="AL34" s="13">
        <f t="shared" si="405"/>
        <v>167428.33097000001</v>
      </c>
      <c r="AM34" s="13">
        <f t="shared" si="405"/>
        <v>147785.80184</v>
      </c>
      <c r="AN34" s="13">
        <f t="shared" si="405"/>
        <v>142835.48199999999</v>
      </c>
      <c r="AO34" s="13">
        <f t="shared" si="405"/>
        <v>142584.834</v>
      </c>
      <c r="AP34" s="13">
        <f t="shared" ref="AP34:AY35" si="406">W6+BI6+DN6</f>
        <v>2041504.2245900009</v>
      </c>
      <c r="AQ34" s="13">
        <f t="shared" si="406"/>
        <v>2184035.2894709348</v>
      </c>
      <c r="AR34" s="13">
        <f t="shared" si="406"/>
        <v>2387585.5765500008</v>
      </c>
      <c r="AS34" s="13">
        <f t="shared" si="406"/>
        <v>2569628.8339999993</v>
      </c>
      <c r="AT34" s="13">
        <f t="shared" si="406"/>
        <v>3050657.6189965466</v>
      </c>
      <c r="AU34" s="13">
        <f t="shared" si="406"/>
        <v>3604226.8891400006</v>
      </c>
      <c r="AV34" s="13">
        <f t="shared" si="406"/>
        <v>4256035.6384733273</v>
      </c>
      <c r="AW34" s="13">
        <f t="shared" si="406"/>
        <v>4964928.4717266066</v>
      </c>
      <c r="AX34" s="13">
        <f t="shared" si="406"/>
        <v>4791436.0410004295</v>
      </c>
      <c r="AY34" s="13">
        <f t="shared" si="406"/>
        <v>4621866.1951131318</v>
      </c>
      <c r="AZ34" s="13">
        <f t="shared" ref="AZ34:BH35" si="407">AG6+BS6+DX6</f>
        <v>3393249.5348865497</v>
      </c>
      <c r="BA34" s="13">
        <f t="shared" si="407"/>
        <v>3561948.4183569164</v>
      </c>
      <c r="BB34" s="13">
        <f t="shared" si="407"/>
        <v>3504774.7362548104</v>
      </c>
      <c r="BC34" s="13">
        <f t="shared" si="407"/>
        <v>3563861.4912173022</v>
      </c>
      <c r="BD34" s="98">
        <f t="shared" si="407"/>
        <v>3304588.8857751298</v>
      </c>
      <c r="BE34" s="98">
        <f t="shared" si="407"/>
        <v>3316564.5983000007</v>
      </c>
      <c r="BF34" s="98">
        <f t="shared" si="407"/>
        <v>3350896.7101499997</v>
      </c>
      <c r="BG34" s="98">
        <f t="shared" si="407"/>
        <v>3375421.7841299376</v>
      </c>
      <c r="BH34" s="98">
        <f t="shared" si="407"/>
        <v>3659787.0720599992</v>
      </c>
      <c r="BI34" s="13">
        <f t="shared" ref="BI34:BR35" si="408">AP6+EG6+EZ6+GL6+HX6</f>
        <v>1330485.338156099</v>
      </c>
      <c r="BJ34" s="13">
        <f t="shared" si="408"/>
        <v>1390912.1779279062</v>
      </c>
      <c r="BK34" s="13">
        <f t="shared" si="408"/>
        <v>1414481.2345984755</v>
      </c>
      <c r="BL34" s="13">
        <f t="shared" si="408"/>
        <v>1450613.9959033232</v>
      </c>
      <c r="BM34" s="13">
        <f t="shared" si="408"/>
        <v>1499216.2562273806</v>
      </c>
      <c r="BN34" s="13">
        <f t="shared" si="408"/>
        <v>1541000.9626023208</v>
      </c>
      <c r="BO34" s="13">
        <f t="shared" si="408"/>
        <v>1655597.6246894421</v>
      </c>
      <c r="BP34" s="13">
        <f t="shared" si="408"/>
        <v>1841542.8273222067</v>
      </c>
      <c r="BQ34" s="13">
        <f t="shared" si="408"/>
        <v>2024962.6665087929</v>
      </c>
      <c r="BR34" s="13">
        <f t="shared" si="408"/>
        <v>2258572.872709767</v>
      </c>
      <c r="BS34" s="13">
        <f t="shared" ref="BS34:CA35" si="409">AZ6+EQ6+FJ6+GV6+IH6</f>
        <v>2116906.8553293576</v>
      </c>
      <c r="BT34" s="13">
        <f t="shared" si="409"/>
        <v>2222274.2223807136</v>
      </c>
      <c r="BU34" s="13">
        <f t="shared" si="409"/>
        <v>2202017.1988879787</v>
      </c>
      <c r="BV34" s="13">
        <f t="shared" si="409"/>
        <v>2310665.8603622443</v>
      </c>
      <c r="BW34" s="13">
        <f t="shared" si="409"/>
        <v>2402242.3813513624</v>
      </c>
      <c r="BX34" s="13">
        <f t="shared" si="409"/>
        <v>2230476.9496276369</v>
      </c>
      <c r="BY34" s="13">
        <f t="shared" si="409"/>
        <v>2340389.853502634</v>
      </c>
      <c r="BZ34" s="13">
        <f t="shared" si="409"/>
        <v>2491175.7189773745</v>
      </c>
      <c r="CA34" s="13">
        <f t="shared" si="409"/>
        <v>2633694.1668174774</v>
      </c>
      <c r="CB34" s="13">
        <f t="shared" ref="CB34:CK35" si="410">CB6+CU6</f>
        <v>1353080.0213569934</v>
      </c>
      <c r="CC34" s="13">
        <f t="shared" si="410"/>
        <v>1422340.7234489988</v>
      </c>
      <c r="CD34" s="13">
        <f t="shared" si="410"/>
        <v>1558257.4568480984</v>
      </c>
      <c r="CE34" s="13">
        <f t="shared" si="410"/>
        <v>1791572.4182298167</v>
      </c>
      <c r="CF34" s="13">
        <f t="shared" si="410"/>
        <v>1905264.4515694105</v>
      </c>
      <c r="CG34" s="13">
        <f t="shared" si="410"/>
        <v>2116123.4320914098</v>
      </c>
      <c r="CH34" s="13">
        <f t="shared" si="410"/>
        <v>2382531.5985426987</v>
      </c>
      <c r="CI34" s="13">
        <f t="shared" si="410"/>
        <v>2764620.8667799085</v>
      </c>
      <c r="CJ34" s="13">
        <f t="shared" si="410"/>
        <v>3207229.9505700003</v>
      </c>
      <c r="CK34" s="13">
        <f t="shared" si="410"/>
        <v>3728588.9126239996</v>
      </c>
      <c r="CL34" s="13">
        <f t="shared" ref="CL34:CT35" si="411">CL6+DE6</f>
        <v>3035557.7134500002</v>
      </c>
      <c r="CM34" s="13">
        <f t="shared" si="411"/>
        <v>3056261.7061000001</v>
      </c>
      <c r="CN34" s="13">
        <f t="shared" si="411"/>
        <v>2855809.6394400001</v>
      </c>
      <c r="CO34" s="13">
        <f t="shared" si="411"/>
        <v>2701151.0721100001</v>
      </c>
      <c r="CP34" s="13">
        <f t="shared" si="411"/>
        <v>2686771.5092000002</v>
      </c>
      <c r="CQ34" s="13">
        <f t="shared" si="411"/>
        <v>2334811.2350599999</v>
      </c>
      <c r="CR34" s="13">
        <f t="shared" si="411"/>
        <v>2362913.1332200002</v>
      </c>
      <c r="CS34" s="13">
        <f t="shared" si="411"/>
        <v>2463462.9097699998</v>
      </c>
      <c r="CT34" s="13">
        <f t="shared" si="411"/>
        <v>2583004.5168400006</v>
      </c>
      <c r="CU34" s="13">
        <f t="shared" ref="CU34:DM35" si="412">FS6</f>
        <v>457278</v>
      </c>
      <c r="CV34" s="13">
        <f t="shared" si="412"/>
        <v>477674</v>
      </c>
      <c r="CW34" s="13">
        <f t="shared" si="412"/>
        <v>498786.99999999994</v>
      </c>
      <c r="CX34" s="13">
        <f t="shared" si="412"/>
        <v>526557</v>
      </c>
      <c r="CY34" s="13">
        <f t="shared" si="412"/>
        <v>553315</v>
      </c>
      <c r="CZ34" s="13">
        <f t="shared" si="412"/>
        <v>617017</v>
      </c>
      <c r="DA34" s="13">
        <f t="shared" si="412"/>
        <v>773858</v>
      </c>
      <c r="DB34" s="13">
        <f t="shared" si="412"/>
        <v>817054.99999999988</v>
      </c>
      <c r="DC34" s="13">
        <f t="shared" si="412"/>
        <v>849891</v>
      </c>
      <c r="DD34" s="13">
        <f t="shared" si="412"/>
        <v>928118.152</v>
      </c>
      <c r="DE34" s="13">
        <f t="shared" si="412"/>
        <v>679011.68146343366</v>
      </c>
      <c r="DF34" s="13">
        <f t="shared" si="412"/>
        <v>755805.87073743483</v>
      </c>
      <c r="DG34" s="13">
        <f t="shared" si="412"/>
        <v>788554.42116848426</v>
      </c>
      <c r="DH34" s="13">
        <f t="shared" si="412"/>
        <v>804157.86660331069</v>
      </c>
      <c r="DI34" s="13">
        <f t="shared" si="412"/>
        <v>837347.53909783997</v>
      </c>
      <c r="DJ34" s="13">
        <f t="shared" si="412"/>
        <v>829123.14964173071</v>
      </c>
      <c r="DK34" s="13">
        <f t="shared" si="412"/>
        <v>810783.57089740876</v>
      </c>
      <c r="DL34" s="13">
        <f t="shared" si="412"/>
        <v>805624.35139711492</v>
      </c>
      <c r="DM34" s="13">
        <f t="shared" si="412"/>
        <v>797017.51715999993</v>
      </c>
      <c r="DN34" s="13">
        <f t="shared" ref="DN34:EF35" si="413">HE6</f>
        <v>133199.44504551197</v>
      </c>
      <c r="DO34" s="13">
        <f t="shared" si="413"/>
        <v>143591.43233179968</v>
      </c>
      <c r="DP34" s="13">
        <f t="shared" si="413"/>
        <v>169895.2861684286</v>
      </c>
      <c r="DQ34" s="13">
        <f t="shared" si="413"/>
        <v>189948.78255572508</v>
      </c>
      <c r="DR34" s="13">
        <f t="shared" si="413"/>
        <v>219922.71267865124</v>
      </c>
      <c r="DS34" s="13">
        <f t="shared" si="413"/>
        <v>222788.62717334702</v>
      </c>
      <c r="DT34" s="13">
        <f t="shared" si="413"/>
        <v>242386.2095357276</v>
      </c>
      <c r="DU34" s="13">
        <f t="shared" si="413"/>
        <v>265295.27302944881</v>
      </c>
      <c r="DV34" s="13">
        <f t="shared" si="413"/>
        <v>272799.71101693233</v>
      </c>
      <c r="DW34" s="13">
        <f t="shared" si="413"/>
        <v>285233.97467088467</v>
      </c>
      <c r="DX34" s="13">
        <f t="shared" si="413"/>
        <v>306171.74588812841</v>
      </c>
      <c r="DY34" s="13">
        <f t="shared" si="413"/>
        <v>299387.55147921597</v>
      </c>
      <c r="DZ34" s="13">
        <f t="shared" si="413"/>
        <v>242840.39820961899</v>
      </c>
      <c r="EA34" s="13">
        <f t="shared" si="413"/>
        <v>241349.37899999999</v>
      </c>
      <c r="EB34" s="13">
        <f>HS6</f>
        <v>243883.57290999999</v>
      </c>
      <c r="EC34" s="13">
        <f>HT6</f>
        <v>239249.27512999999</v>
      </c>
      <c r="ED34" s="13">
        <f>HU6</f>
        <v>256026.11719999998</v>
      </c>
      <c r="EE34" s="13">
        <f>HV6</f>
        <v>256942.95849000014</v>
      </c>
      <c r="EF34" s="13">
        <f>HW6</f>
        <v>269277.32022532378</v>
      </c>
      <c r="IL34" s="153"/>
    </row>
    <row r="35" spans="1:246">
      <c r="B35" t="s">
        <v>8</v>
      </c>
      <c r="C35" t="s">
        <v>6</v>
      </c>
      <c r="D35" s="13">
        <f t="shared" si="402"/>
        <v>147261.63860486</v>
      </c>
      <c r="E35" s="13">
        <f t="shared" si="402"/>
        <v>148908.45777394</v>
      </c>
      <c r="F35" s="13">
        <f t="shared" si="402"/>
        <v>151186.40866501999</v>
      </c>
      <c r="G35" s="13">
        <f t="shared" si="402"/>
        <v>151829.98999949999</v>
      </c>
      <c r="H35" s="13">
        <f t="shared" si="402"/>
        <v>152852.91164553</v>
      </c>
      <c r="I35" s="13">
        <f t="shared" si="402"/>
        <v>149951.32281902997</v>
      </c>
      <c r="J35" s="13">
        <f t="shared" si="402"/>
        <v>147741.97791714998</v>
      </c>
      <c r="K35" s="13">
        <f t="shared" si="402"/>
        <v>143488.47195080001</v>
      </c>
      <c r="L35" s="13">
        <f t="shared" si="402"/>
        <v>140821.12175502002</v>
      </c>
      <c r="M35" s="13">
        <f t="shared" si="402"/>
        <v>142382.06996433996</v>
      </c>
      <c r="N35" s="13">
        <f t="shared" si="403"/>
        <v>143283.93692000999</v>
      </c>
      <c r="O35" s="13">
        <f t="shared" si="403"/>
        <v>143200.73004723</v>
      </c>
      <c r="P35" s="13">
        <f t="shared" si="403"/>
        <v>142395.21248740822</v>
      </c>
      <c r="Q35" s="13">
        <f t="shared" si="403"/>
        <v>143377.07414272116</v>
      </c>
      <c r="R35" s="13">
        <f t="shared" si="403"/>
        <v>140606.37240020986</v>
      </c>
      <c r="S35" s="13">
        <f t="shared" si="403"/>
        <v>140184.59718221094</v>
      </c>
      <c r="T35" s="13">
        <f t="shared" si="403"/>
        <v>141414.51715132079</v>
      </c>
      <c r="U35" s="13">
        <f t="shared" si="403"/>
        <v>143153.00893768808</v>
      </c>
      <c r="V35" s="13">
        <f t="shared" si="403"/>
        <v>145088.24890797559</v>
      </c>
      <c r="W35" s="13">
        <f t="shared" si="404"/>
        <v>2758.2599927699998</v>
      </c>
      <c r="X35" s="13">
        <f t="shared" si="404"/>
        <v>2820.8384251699999</v>
      </c>
      <c r="Y35" s="13">
        <f t="shared" si="404"/>
        <v>2847.3026528300002</v>
      </c>
      <c r="Z35" s="13">
        <f t="shared" si="404"/>
        <v>2872.9189710000001</v>
      </c>
      <c r="AA35" s="13">
        <f t="shared" si="404"/>
        <v>2896.4430109999998</v>
      </c>
      <c r="AB35" s="13">
        <f t="shared" si="404"/>
        <v>2909.8907380000001</v>
      </c>
      <c r="AC35" s="13">
        <f t="shared" si="404"/>
        <v>2891.1396340000001</v>
      </c>
      <c r="AD35" s="13">
        <f t="shared" si="404"/>
        <v>2903.9244520000002</v>
      </c>
      <c r="AE35" s="13">
        <f t="shared" si="404"/>
        <v>2829.7719999999999</v>
      </c>
      <c r="AF35" s="13">
        <f t="shared" si="404"/>
        <v>2856.06</v>
      </c>
      <c r="AG35" s="13">
        <f t="shared" si="405"/>
        <v>2876.1119615900002</v>
      </c>
      <c r="AH35" s="13">
        <f t="shared" si="405"/>
        <v>2914</v>
      </c>
      <c r="AI35" s="13">
        <f t="shared" si="405"/>
        <v>2852</v>
      </c>
      <c r="AJ35" s="13">
        <f t="shared" si="405"/>
        <v>2886.2457939999999</v>
      </c>
      <c r="AK35" s="13">
        <f t="shared" si="405"/>
        <v>2854.9406302799998</v>
      </c>
      <c r="AL35" s="13">
        <f t="shared" si="405"/>
        <v>2851</v>
      </c>
      <c r="AM35" s="13">
        <f t="shared" si="405"/>
        <v>2898</v>
      </c>
      <c r="AN35" s="13">
        <f t="shared" si="405"/>
        <v>2981</v>
      </c>
      <c r="AO35" s="13">
        <f t="shared" si="405"/>
        <v>2977</v>
      </c>
      <c r="AP35" s="13">
        <f t="shared" si="406"/>
        <v>59281.093331050004</v>
      </c>
      <c r="AQ35" s="13">
        <f t="shared" si="406"/>
        <v>59898.516651979997</v>
      </c>
      <c r="AR35" s="13">
        <f t="shared" si="406"/>
        <v>60703.87545752</v>
      </c>
      <c r="AS35" s="13">
        <f t="shared" si="406"/>
        <v>60254.646047510003</v>
      </c>
      <c r="AT35" s="13">
        <f t="shared" si="406"/>
        <v>60047.707655109996</v>
      </c>
      <c r="AU35" s="13">
        <f t="shared" si="406"/>
        <v>60014.108286759998</v>
      </c>
      <c r="AV35" s="13">
        <f t="shared" si="406"/>
        <v>57703.838887949998</v>
      </c>
      <c r="AW35" s="13">
        <f t="shared" si="406"/>
        <v>54630.033914940002</v>
      </c>
      <c r="AX35" s="13">
        <f t="shared" si="406"/>
        <v>53190.200269509995</v>
      </c>
      <c r="AY35" s="13">
        <f t="shared" si="406"/>
        <v>54028.223928480002</v>
      </c>
      <c r="AZ35" s="13">
        <f t="shared" si="407"/>
        <v>54576.197481010007</v>
      </c>
      <c r="BA35" s="13">
        <f t="shared" si="407"/>
        <v>54773.473890959998</v>
      </c>
      <c r="BB35" s="13">
        <f t="shared" si="407"/>
        <v>54559.10342082494</v>
      </c>
      <c r="BC35" s="13">
        <f t="shared" si="407"/>
        <v>54913.1473506529</v>
      </c>
      <c r="BD35" s="13">
        <f t="shared" si="407"/>
        <v>53895.709433517935</v>
      </c>
      <c r="BE35" s="13">
        <f t="shared" si="407"/>
        <v>53613.87009328109</v>
      </c>
      <c r="BF35" s="13">
        <f t="shared" si="407"/>
        <v>53397.340936225737</v>
      </c>
      <c r="BG35" s="13">
        <f t="shared" si="407"/>
        <v>54094.135610708261</v>
      </c>
      <c r="BH35" s="13">
        <f t="shared" si="407"/>
        <v>55434.261443769057</v>
      </c>
      <c r="BI35" s="13">
        <f t="shared" si="408"/>
        <v>35714.942237409996</v>
      </c>
      <c r="BJ35" s="13">
        <f t="shared" si="408"/>
        <v>36229.989055550002</v>
      </c>
      <c r="BK35" s="13">
        <f t="shared" si="408"/>
        <v>36881.429931670005</v>
      </c>
      <c r="BL35" s="13">
        <f t="shared" si="408"/>
        <v>36725.600670940003</v>
      </c>
      <c r="BM35" s="13">
        <f t="shared" si="408"/>
        <v>37410.506277760003</v>
      </c>
      <c r="BN35" s="13">
        <f t="shared" si="408"/>
        <v>36642.454995849999</v>
      </c>
      <c r="BO35" s="13">
        <f t="shared" si="408"/>
        <v>36908.679076469998</v>
      </c>
      <c r="BP35" s="13">
        <f t="shared" si="408"/>
        <v>36148.223577469995</v>
      </c>
      <c r="BQ35" s="13">
        <f t="shared" si="408"/>
        <v>35531.841615099998</v>
      </c>
      <c r="BR35" s="13">
        <f t="shared" si="408"/>
        <v>36158.965310929998</v>
      </c>
      <c r="BS35" s="13">
        <f t="shared" si="409"/>
        <v>36347.675866999998</v>
      </c>
      <c r="BT35" s="13">
        <f t="shared" si="409"/>
        <v>36419.298598020003</v>
      </c>
      <c r="BU35" s="13">
        <f t="shared" si="409"/>
        <v>36032.064528384755</v>
      </c>
      <c r="BV35" s="13">
        <f t="shared" si="409"/>
        <v>36274.946610700194</v>
      </c>
      <c r="BW35" s="13">
        <f t="shared" si="409"/>
        <v>34896.933550220368</v>
      </c>
      <c r="BX35" s="13">
        <f t="shared" si="409"/>
        <v>34960.90744195586</v>
      </c>
      <c r="BY35" s="13">
        <f t="shared" si="409"/>
        <v>35689.341154999995</v>
      </c>
      <c r="BZ35" s="13">
        <f t="shared" si="409"/>
        <v>36054.987218214112</v>
      </c>
      <c r="CA35" s="13">
        <f t="shared" si="409"/>
        <v>36090.971781550863</v>
      </c>
      <c r="CB35" s="13">
        <f t="shared" si="410"/>
        <v>34104.171000000002</v>
      </c>
      <c r="CC35" s="13">
        <f t="shared" si="410"/>
        <v>34283.440000000002</v>
      </c>
      <c r="CD35" s="13">
        <f t="shared" si="410"/>
        <v>34968.451000000001</v>
      </c>
      <c r="CE35" s="13">
        <f t="shared" si="410"/>
        <v>36124.074000000001</v>
      </c>
      <c r="CF35" s="13">
        <f t="shared" si="410"/>
        <v>36449.527999999998</v>
      </c>
      <c r="CG35" s="13">
        <f t="shared" si="410"/>
        <v>34681.152999999998</v>
      </c>
      <c r="CH35" s="13">
        <f t="shared" si="410"/>
        <v>34901.726000000002</v>
      </c>
      <c r="CI35" s="13">
        <f t="shared" si="410"/>
        <v>34550.527999999998</v>
      </c>
      <c r="CJ35" s="13">
        <f t="shared" si="410"/>
        <v>34554.312098149996</v>
      </c>
      <c r="CK35" s="13">
        <f t="shared" si="410"/>
        <v>34810.598556069999</v>
      </c>
      <c r="CL35" s="13">
        <f t="shared" si="411"/>
        <v>34885.513619870006</v>
      </c>
      <c r="CM35" s="13">
        <f t="shared" si="411"/>
        <v>34686.592499899998</v>
      </c>
      <c r="CN35" s="13">
        <f t="shared" si="411"/>
        <v>34505.133232829001</v>
      </c>
      <c r="CO35" s="13">
        <f t="shared" si="411"/>
        <v>34931</v>
      </c>
      <c r="CP35" s="13">
        <f t="shared" si="411"/>
        <v>34708</v>
      </c>
      <c r="CQ35" s="13">
        <f t="shared" si="411"/>
        <v>34610</v>
      </c>
      <c r="CR35" s="13">
        <f t="shared" si="411"/>
        <v>35074.589999999997</v>
      </c>
      <c r="CS35" s="13">
        <f t="shared" si="411"/>
        <v>35583.863530000002</v>
      </c>
      <c r="CT35" s="13">
        <f t="shared" si="411"/>
        <v>36290.67</v>
      </c>
      <c r="CU35" s="13">
        <f t="shared" si="412"/>
        <v>10954.5</v>
      </c>
      <c r="CV35" s="13">
        <f t="shared" si="412"/>
        <v>11258.6</v>
      </c>
      <c r="CW35" s="13">
        <f t="shared" si="412"/>
        <v>11344.3</v>
      </c>
      <c r="CX35" s="13">
        <f t="shared" si="412"/>
        <v>11266.7</v>
      </c>
      <c r="CY35" s="13">
        <f t="shared" si="412"/>
        <v>11503.5</v>
      </c>
      <c r="CZ35" s="13">
        <f t="shared" si="412"/>
        <v>11258.9</v>
      </c>
      <c r="DA35" s="13">
        <f t="shared" si="412"/>
        <v>11018.6</v>
      </c>
      <c r="DB35" s="13">
        <f t="shared" si="412"/>
        <v>11008.1</v>
      </c>
      <c r="DC35" s="13">
        <f t="shared" si="412"/>
        <v>10603.247999990001</v>
      </c>
      <c r="DD35" s="13">
        <f t="shared" si="412"/>
        <v>10342.49554686</v>
      </c>
      <c r="DE35" s="13">
        <f t="shared" si="412"/>
        <v>10355.11590954</v>
      </c>
      <c r="DF35" s="13">
        <f t="shared" si="412"/>
        <v>10214.620056350001</v>
      </c>
      <c r="DG35" s="13">
        <f t="shared" si="412"/>
        <v>10153.866861921533</v>
      </c>
      <c r="DH35" s="13">
        <f t="shared" si="412"/>
        <v>10050.961123487396</v>
      </c>
      <c r="DI35" s="13">
        <f t="shared" si="412"/>
        <v>9849.6525178623633</v>
      </c>
      <c r="DJ35" s="13">
        <f t="shared" si="412"/>
        <v>9666.1840872089942</v>
      </c>
      <c r="DK35" s="13">
        <f t="shared" si="412"/>
        <v>9774.4007555749595</v>
      </c>
      <c r="DL35" s="13">
        <f t="shared" si="412"/>
        <v>9808.5203231319992</v>
      </c>
      <c r="DM35" s="13">
        <f t="shared" si="412"/>
        <v>9729.6520288949978</v>
      </c>
      <c r="DN35" s="13">
        <f t="shared" si="413"/>
        <v>4448.6720436300002</v>
      </c>
      <c r="DO35" s="13">
        <f t="shared" si="413"/>
        <v>4417.0736412400001</v>
      </c>
      <c r="DP35" s="13">
        <f t="shared" si="413"/>
        <v>4441.0496229999999</v>
      </c>
      <c r="DQ35" s="13">
        <f t="shared" si="413"/>
        <v>4586.05031005</v>
      </c>
      <c r="DR35" s="13">
        <f t="shared" si="413"/>
        <v>4545.2267016599999</v>
      </c>
      <c r="DS35" s="13">
        <f t="shared" si="413"/>
        <v>4444.8157984199997</v>
      </c>
      <c r="DT35" s="13">
        <f t="shared" si="413"/>
        <v>4317.9943187299996</v>
      </c>
      <c r="DU35" s="13">
        <f t="shared" si="413"/>
        <v>4247.66200639</v>
      </c>
      <c r="DV35" s="13">
        <f t="shared" si="413"/>
        <v>4111.7477722699996</v>
      </c>
      <c r="DW35" s="13">
        <f t="shared" si="413"/>
        <v>4185.7266220000001</v>
      </c>
      <c r="DX35" s="13">
        <f t="shared" si="413"/>
        <v>4243.3220810000003</v>
      </c>
      <c r="DY35" s="13">
        <f t="shared" si="413"/>
        <v>4192.7450019999997</v>
      </c>
      <c r="DZ35" s="13">
        <f t="shared" si="413"/>
        <v>4293.0444434479996</v>
      </c>
      <c r="EA35" s="13">
        <f t="shared" si="413"/>
        <v>4320.7732638806638</v>
      </c>
      <c r="EB35" s="13">
        <f t="shared" si="413"/>
        <v>4401.1362683291673</v>
      </c>
      <c r="EC35" s="13">
        <f t="shared" si="413"/>
        <v>4482.635559764999</v>
      </c>
      <c r="ED35" s="13">
        <f t="shared" si="413"/>
        <v>4580.844304520102</v>
      </c>
      <c r="EE35" s="13">
        <f t="shared" si="413"/>
        <v>4630.5022556337017</v>
      </c>
      <c r="EF35" s="13">
        <f t="shared" si="413"/>
        <v>4565.6936537606953</v>
      </c>
      <c r="IL35" s="153"/>
    </row>
    <row r="36" spans="1:246">
      <c r="B36" t="s">
        <v>52</v>
      </c>
      <c r="C36" t="s">
        <v>24</v>
      </c>
      <c r="D36" s="13">
        <f t="shared" ref="D36:V36" si="414">D10+W10+AP10+BI10+CB10+CU10+DN10+EG10+EZ10+FS10+GL10+HE10+HX10</f>
        <v>31410.0253514</v>
      </c>
      <c r="E36" s="13">
        <f t="shared" si="414"/>
        <v>32430.805594860005</v>
      </c>
      <c r="F36" s="13">
        <f t="shared" si="414"/>
        <v>33698.588773850002</v>
      </c>
      <c r="G36" s="13">
        <f t="shared" si="414"/>
        <v>35101.902313039995</v>
      </c>
      <c r="H36" s="13">
        <f t="shared" si="414"/>
        <v>35539.144595989994</v>
      </c>
      <c r="I36" s="13">
        <f t="shared" si="414"/>
        <v>35879.567211199996</v>
      </c>
      <c r="J36" s="13">
        <f t="shared" si="414"/>
        <v>35951.139211199996</v>
      </c>
      <c r="K36" s="13">
        <f t="shared" si="414"/>
        <v>35951.139211199996</v>
      </c>
      <c r="L36" s="13">
        <f t="shared" si="414"/>
        <v>36394.790846260003</v>
      </c>
      <c r="M36" s="13">
        <f t="shared" si="414"/>
        <v>36425.805822260001</v>
      </c>
      <c r="N36" s="13">
        <f t="shared" si="414"/>
        <v>36434.646120260004</v>
      </c>
      <c r="O36" s="13">
        <f t="shared" si="414"/>
        <v>36645.828500990006</v>
      </c>
      <c r="P36" s="13">
        <f t="shared" si="414"/>
        <v>36817.55576499</v>
      </c>
      <c r="Q36" s="13">
        <f t="shared" si="414"/>
        <v>36974.020720951601</v>
      </c>
      <c r="R36" s="13">
        <f t="shared" si="414"/>
        <v>37191.914812799994</v>
      </c>
      <c r="S36" s="13">
        <f t="shared" si="414"/>
        <v>37224.453078099999</v>
      </c>
      <c r="T36" s="13">
        <f t="shared" si="414"/>
        <v>37540.120744799999</v>
      </c>
      <c r="U36" s="13">
        <f t="shared" si="414"/>
        <v>37698.620744799999</v>
      </c>
      <c r="V36" s="13">
        <f t="shared" si="414"/>
        <v>38228.248825200004</v>
      </c>
      <c r="W36" s="13">
        <f t="shared" ref="W36:AO36" si="415">D10</f>
        <v>630.12</v>
      </c>
      <c r="X36" s="13">
        <f t="shared" si="415"/>
        <v>630.12</v>
      </c>
      <c r="Y36" s="13">
        <f t="shared" si="415"/>
        <v>630.12</v>
      </c>
      <c r="Z36" s="13">
        <f t="shared" si="415"/>
        <v>630.12</v>
      </c>
      <c r="AA36" s="13">
        <f t="shared" si="415"/>
        <v>630.12</v>
      </c>
      <c r="AB36" s="13">
        <f t="shared" si="415"/>
        <v>630.12</v>
      </c>
      <c r="AC36" s="13">
        <f t="shared" si="415"/>
        <v>701.69200000000001</v>
      </c>
      <c r="AD36" s="13">
        <f t="shared" si="415"/>
        <v>701.69200000000001</v>
      </c>
      <c r="AE36" s="13">
        <f t="shared" si="415"/>
        <v>701.69200000000001</v>
      </c>
      <c r="AF36" s="13">
        <f t="shared" si="415"/>
        <v>732.70697600000005</v>
      </c>
      <c r="AG36" s="13">
        <f t="shared" si="415"/>
        <v>732.70697600000005</v>
      </c>
      <c r="AH36" s="13">
        <f t="shared" si="415"/>
        <v>732.70697600000005</v>
      </c>
      <c r="AI36" s="13">
        <f t="shared" si="415"/>
        <v>811.79406800000004</v>
      </c>
      <c r="AJ36" s="13">
        <f t="shared" si="415"/>
        <v>811.79406800000004</v>
      </c>
      <c r="AK36" s="13">
        <f t="shared" si="415"/>
        <v>811.79406800000004</v>
      </c>
      <c r="AL36" s="13">
        <f t="shared" si="415"/>
        <v>844.33233329999996</v>
      </c>
      <c r="AM36" s="13">
        <f t="shared" si="415"/>
        <v>871</v>
      </c>
      <c r="AN36" s="13">
        <f t="shared" si="415"/>
        <v>1029.5</v>
      </c>
      <c r="AO36" s="13">
        <f t="shared" si="415"/>
        <v>1029.5</v>
      </c>
      <c r="AP36" s="13">
        <f t="shared" ref="AP36:BH36" si="416">W10+BI10+DN10</f>
        <v>12362.58628688</v>
      </c>
      <c r="AQ36" s="13">
        <f t="shared" si="416"/>
        <v>12475.041793370001</v>
      </c>
      <c r="AR36" s="13">
        <f t="shared" si="416"/>
        <v>12645.535143370002</v>
      </c>
      <c r="AS36" s="13">
        <f t="shared" si="416"/>
        <v>12965.995160040002</v>
      </c>
      <c r="AT36" s="13">
        <f t="shared" si="416"/>
        <v>12966.87518929</v>
      </c>
      <c r="AU36" s="13">
        <f t="shared" si="416"/>
        <v>13307.297804499998</v>
      </c>
      <c r="AV36" s="13">
        <f t="shared" si="416"/>
        <v>13307.297804499998</v>
      </c>
      <c r="AW36" s="13">
        <f t="shared" si="416"/>
        <v>13307.297804499998</v>
      </c>
      <c r="AX36" s="13">
        <f t="shared" si="416"/>
        <v>13685.209520069999</v>
      </c>
      <c r="AY36" s="13">
        <f t="shared" si="416"/>
        <v>13685.209520069999</v>
      </c>
      <c r="AZ36" s="13">
        <f t="shared" si="416"/>
        <v>13685.209520069999</v>
      </c>
      <c r="BA36" s="13">
        <f t="shared" si="416"/>
        <v>13867.1919008</v>
      </c>
      <c r="BB36" s="13">
        <f t="shared" si="416"/>
        <v>13867.1919008</v>
      </c>
      <c r="BC36" s="13">
        <f t="shared" si="416"/>
        <v>13930.307402800001</v>
      </c>
      <c r="BD36" s="13">
        <f t="shared" si="416"/>
        <v>13930.307402800001</v>
      </c>
      <c r="BE36" s="13">
        <f t="shared" si="416"/>
        <v>13930.307402800001</v>
      </c>
      <c r="BF36" s="13">
        <f t="shared" si="416"/>
        <v>13979.307402800001</v>
      </c>
      <c r="BG36" s="13">
        <f t="shared" si="416"/>
        <v>13979.307402800001</v>
      </c>
      <c r="BH36" s="13">
        <f t="shared" si="416"/>
        <v>14026.307402800001</v>
      </c>
      <c r="BI36" s="13">
        <f t="shared" ref="BI36:CA36" si="417">AP10+EG10+EZ10+GL10+HX10</f>
        <v>7559.4329891799998</v>
      </c>
      <c r="BJ36" s="13">
        <f t="shared" si="417"/>
        <v>7942.7561254900002</v>
      </c>
      <c r="BK36" s="13">
        <f t="shared" si="417"/>
        <v>8433.6682864400009</v>
      </c>
      <c r="BL36" s="13">
        <f t="shared" si="417"/>
        <v>9052.8896425799994</v>
      </c>
      <c r="BM36" s="13">
        <f t="shared" si="417"/>
        <v>9059.6015785099989</v>
      </c>
      <c r="BN36" s="13">
        <f t="shared" si="417"/>
        <v>9059.6015785099989</v>
      </c>
      <c r="BO36" s="13">
        <f t="shared" si="417"/>
        <v>9059.6015785099989</v>
      </c>
      <c r="BP36" s="13">
        <f t="shared" si="417"/>
        <v>9059.6015785099989</v>
      </c>
      <c r="BQ36" s="13">
        <f t="shared" si="417"/>
        <v>9125.3414979999998</v>
      </c>
      <c r="BR36" s="13">
        <f t="shared" si="417"/>
        <v>9125.3414979999998</v>
      </c>
      <c r="BS36" s="13">
        <f t="shared" si="417"/>
        <v>9134.1817960000008</v>
      </c>
      <c r="BT36" s="13">
        <f t="shared" si="417"/>
        <v>9163.3817959999997</v>
      </c>
      <c r="BU36" s="13">
        <f t="shared" si="417"/>
        <v>9256.0219680000009</v>
      </c>
      <c r="BV36" s="13">
        <f t="shared" si="417"/>
        <v>9349.3714219615995</v>
      </c>
      <c r="BW36" s="13">
        <f t="shared" si="417"/>
        <v>9528.9753459999993</v>
      </c>
      <c r="BX36" s="13">
        <f t="shared" si="417"/>
        <v>9528.9753459999993</v>
      </c>
      <c r="BY36" s="13">
        <f t="shared" si="417"/>
        <v>9528.9753459999993</v>
      </c>
      <c r="BZ36" s="13">
        <f t="shared" si="417"/>
        <v>9528.9753459999993</v>
      </c>
      <c r="CA36" s="13">
        <f t="shared" si="417"/>
        <v>9579.6034263999991</v>
      </c>
      <c r="CB36" s="13">
        <f t="shared" ref="CB36:CT36" si="418">CB10+CU10</f>
        <v>7029.5973993400003</v>
      </c>
      <c r="CC36" s="13">
        <f t="shared" si="418"/>
        <v>7469.5990000000002</v>
      </c>
      <c r="CD36" s="13">
        <f t="shared" si="418"/>
        <v>7875.3574080399994</v>
      </c>
      <c r="CE36" s="13">
        <f t="shared" si="418"/>
        <v>8106.10551442</v>
      </c>
      <c r="CF36" s="13">
        <f t="shared" si="418"/>
        <v>8535.7558321899996</v>
      </c>
      <c r="CG36" s="13">
        <f t="shared" si="418"/>
        <v>8535.7558321899996</v>
      </c>
      <c r="CH36" s="13">
        <f t="shared" si="418"/>
        <v>8535.7558321899996</v>
      </c>
      <c r="CI36" s="13">
        <f t="shared" si="418"/>
        <v>8535.7558321899996</v>
      </c>
      <c r="CJ36" s="13">
        <f t="shared" si="418"/>
        <v>8535.7558321899996</v>
      </c>
      <c r="CK36" s="13">
        <f t="shared" si="418"/>
        <v>8535.7558321899996</v>
      </c>
      <c r="CL36" s="13">
        <f t="shared" si="418"/>
        <v>8535.7558321899996</v>
      </c>
      <c r="CM36" s="13">
        <f t="shared" si="418"/>
        <v>8535.7558321899996</v>
      </c>
      <c r="CN36" s="13">
        <f t="shared" si="418"/>
        <v>8535.7558321899996</v>
      </c>
      <c r="CO36" s="13">
        <f t="shared" si="418"/>
        <v>8535.7558321899996</v>
      </c>
      <c r="CP36" s="13">
        <f t="shared" si="418"/>
        <v>8574.0460000000003</v>
      </c>
      <c r="CQ36" s="13">
        <f t="shared" si="418"/>
        <v>8574.0460000000003</v>
      </c>
      <c r="CR36" s="13">
        <f t="shared" si="418"/>
        <v>8814.0460000000003</v>
      </c>
      <c r="CS36" s="13">
        <f t="shared" si="418"/>
        <v>8814.0460000000003</v>
      </c>
      <c r="CT36" s="13">
        <f t="shared" si="418"/>
        <v>9246.0460000000003</v>
      </c>
      <c r="CU36" s="13">
        <f t="shared" ref="CU36:DM36" si="419">FS10</f>
        <v>2765.2886760000001</v>
      </c>
      <c r="CV36" s="13">
        <f t="shared" si="419"/>
        <v>2765.2886760000001</v>
      </c>
      <c r="CW36" s="13">
        <f t="shared" si="419"/>
        <v>2959.9079360000001</v>
      </c>
      <c r="CX36" s="13">
        <f t="shared" si="419"/>
        <v>3192.7919959999999</v>
      </c>
      <c r="CY36" s="13">
        <f t="shared" si="419"/>
        <v>3192.7919959999999</v>
      </c>
      <c r="CZ36" s="13">
        <f t="shared" si="419"/>
        <v>3192.7919959999999</v>
      </c>
      <c r="DA36" s="13">
        <f t="shared" si="419"/>
        <v>3192.7919959999999</v>
      </c>
      <c r="DB36" s="13">
        <f t="shared" si="419"/>
        <v>3192.7919959999999</v>
      </c>
      <c r="DC36" s="13">
        <f t="shared" si="419"/>
        <v>3192.7919959999999</v>
      </c>
      <c r="DD36" s="13">
        <f t="shared" si="419"/>
        <v>3192.7919959999999</v>
      </c>
      <c r="DE36" s="13">
        <f t="shared" si="419"/>
        <v>3192.7919959999999</v>
      </c>
      <c r="DF36" s="13">
        <f t="shared" si="419"/>
        <v>3192.7919959999999</v>
      </c>
      <c r="DG36" s="13">
        <f t="shared" si="419"/>
        <v>3192.7919959999999</v>
      </c>
      <c r="DH36" s="13">
        <f t="shared" si="419"/>
        <v>3192.7919959999999</v>
      </c>
      <c r="DI36" s="13">
        <f t="shared" si="419"/>
        <v>3192.7919959999999</v>
      </c>
      <c r="DJ36" s="13">
        <f t="shared" si="419"/>
        <v>3192.7919959999999</v>
      </c>
      <c r="DK36" s="13">
        <f t="shared" si="419"/>
        <v>3192.7919959999999</v>
      </c>
      <c r="DL36" s="13">
        <f t="shared" si="419"/>
        <v>3192.7919959999999</v>
      </c>
      <c r="DM36" s="13">
        <f t="shared" si="419"/>
        <v>3192.7919959999999</v>
      </c>
      <c r="DN36" s="13">
        <f t="shared" ref="DN36:EF36" si="420">HE10</f>
        <v>1063</v>
      </c>
      <c r="DO36" s="13">
        <f t="shared" si="420"/>
        <v>1148</v>
      </c>
      <c r="DP36" s="13">
        <f t="shared" si="420"/>
        <v>1154</v>
      </c>
      <c r="DQ36" s="13">
        <f t="shared" si="420"/>
        <v>1154</v>
      </c>
      <c r="DR36" s="13">
        <f t="shared" si="420"/>
        <v>1154</v>
      </c>
      <c r="DS36" s="13">
        <f t="shared" si="420"/>
        <v>1154</v>
      </c>
      <c r="DT36" s="13">
        <f t="shared" si="420"/>
        <v>1154</v>
      </c>
      <c r="DU36" s="13">
        <f t="shared" si="420"/>
        <v>1154</v>
      </c>
      <c r="DV36" s="13">
        <f t="shared" si="420"/>
        <v>1154</v>
      </c>
      <c r="DW36" s="13">
        <f t="shared" si="420"/>
        <v>1154</v>
      </c>
      <c r="DX36" s="13">
        <f t="shared" si="420"/>
        <v>1154</v>
      </c>
      <c r="DY36" s="13">
        <f t="shared" si="420"/>
        <v>1154</v>
      </c>
      <c r="DZ36" s="13">
        <f t="shared" si="420"/>
        <v>1154</v>
      </c>
      <c r="EA36" s="13">
        <f t="shared" si="420"/>
        <v>1154</v>
      </c>
      <c r="EB36" s="13">
        <f t="shared" si="420"/>
        <v>1154</v>
      </c>
      <c r="EC36" s="13">
        <f t="shared" si="420"/>
        <v>1154</v>
      </c>
      <c r="ED36" s="13">
        <f t="shared" si="420"/>
        <v>1154</v>
      </c>
      <c r="EE36" s="13">
        <f t="shared" si="420"/>
        <v>1154</v>
      </c>
      <c r="EF36" s="13">
        <f t="shared" si="420"/>
        <v>1154</v>
      </c>
      <c r="IL36" s="153"/>
    </row>
    <row r="37" spans="1:246">
      <c r="B37" t="s">
        <v>11</v>
      </c>
      <c r="C37" t="s">
        <v>5</v>
      </c>
      <c r="D37" s="13">
        <f t="shared" ref="D37:V37" si="421">D8+W8+AP8+BI8+CB8+CU8+DN8+EG8+EZ8+FS8+GL8+HE8+HX8</f>
        <v>8685205.3953593709</v>
      </c>
      <c r="E37" s="13">
        <f t="shared" si="421"/>
        <v>8798747.5517032892</v>
      </c>
      <c r="F37" s="13">
        <f t="shared" si="421"/>
        <v>8916100.975450011</v>
      </c>
      <c r="G37" s="13">
        <f t="shared" si="421"/>
        <v>9056969.0474698506</v>
      </c>
      <c r="H37" s="13">
        <f t="shared" si="421"/>
        <v>9169671.3074435703</v>
      </c>
      <c r="I37" s="13">
        <f t="shared" si="421"/>
        <v>9283289.1891333405</v>
      </c>
      <c r="J37" s="13">
        <f t="shared" si="421"/>
        <v>9394288.4238949902</v>
      </c>
      <c r="K37" s="13">
        <f t="shared" si="421"/>
        <v>9507768.0564646106</v>
      </c>
      <c r="L37" s="13">
        <f t="shared" si="421"/>
        <v>9615790.3908079602</v>
      </c>
      <c r="M37" s="13">
        <f t="shared" si="421"/>
        <v>9745030.6834702604</v>
      </c>
      <c r="N37" s="13">
        <f t="shared" si="421"/>
        <v>9883179.2206584588</v>
      </c>
      <c r="O37" s="13">
        <f t="shared" si="421"/>
        <v>10048345.500099989</v>
      </c>
      <c r="P37" s="13">
        <f t="shared" si="421"/>
        <v>10203682</v>
      </c>
      <c r="Q37" s="13">
        <f t="shared" si="421"/>
        <v>10363360.5</v>
      </c>
      <c r="R37" s="13">
        <f t="shared" si="421"/>
        <v>10488189.500000004</v>
      </c>
      <c r="S37" s="13">
        <f t="shared" si="421"/>
        <v>10594450.5</v>
      </c>
      <c r="T37" s="13">
        <f t="shared" si="421"/>
        <v>10736212</v>
      </c>
      <c r="U37" s="13">
        <f t="shared" si="421"/>
        <v>10867290.5799767</v>
      </c>
      <c r="V37" s="13">
        <f t="shared" si="421"/>
        <v>10972558.5</v>
      </c>
      <c r="W37" s="13">
        <f t="shared" ref="W37:AO37" si="422">D8</f>
        <v>154510</v>
      </c>
      <c r="X37" s="13">
        <f t="shared" si="422"/>
        <v>156360</v>
      </c>
      <c r="Y37" s="13">
        <f t="shared" si="422"/>
        <v>158455</v>
      </c>
      <c r="Z37" s="13">
        <f t="shared" si="422"/>
        <v>161092</v>
      </c>
      <c r="AA37" s="13">
        <f t="shared" si="422"/>
        <v>164900</v>
      </c>
      <c r="AB37" s="13">
        <f t="shared" si="422"/>
        <v>168937</v>
      </c>
      <c r="AC37" s="13">
        <f t="shared" si="422"/>
        <v>173186</v>
      </c>
      <c r="AD37" s="13">
        <f t="shared" si="422"/>
        <v>177255</v>
      </c>
      <c r="AE37" s="13">
        <f t="shared" si="422"/>
        <v>178710</v>
      </c>
      <c r="AF37" s="13">
        <f t="shared" si="422"/>
        <v>181851</v>
      </c>
      <c r="AG37" s="13">
        <f t="shared" si="422"/>
        <v>184961.5</v>
      </c>
      <c r="AH37" s="13">
        <f t="shared" si="422"/>
        <v>191482</v>
      </c>
      <c r="AI37" s="13">
        <f t="shared" si="422"/>
        <v>197537</v>
      </c>
      <c r="AJ37" s="13">
        <f t="shared" si="422"/>
        <v>203157</v>
      </c>
      <c r="AK37" s="13">
        <f t="shared" si="422"/>
        <v>207237.00000000399</v>
      </c>
      <c r="AL37" s="13">
        <f t="shared" si="422"/>
        <v>212505</v>
      </c>
      <c r="AM37" s="13">
        <f t="shared" si="422"/>
        <v>216948</v>
      </c>
      <c r="AN37" s="13">
        <f t="shared" si="422"/>
        <v>221429</v>
      </c>
      <c r="AO37" s="13">
        <f t="shared" si="422"/>
        <v>225475</v>
      </c>
      <c r="AP37" s="13">
        <f t="shared" ref="AP37:BH37" si="423">W8+BI8+DN8</f>
        <v>3194770.7933019502</v>
      </c>
      <c r="AQ37" s="13">
        <f t="shared" si="423"/>
        <v>3226526.3052992402</v>
      </c>
      <c r="AR37" s="13">
        <f t="shared" si="423"/>
        <v>3258837.5367963999</v>
      </c>
      <c r="AS37" s="13">
        <f t="shared" si="423"/>
        <v>3286328.2077966202</v>
      </c>
      <c r="AT37" s="13">
        <f t="shared" si="423"/>
        <v>3308176.79272155</v>
      </c>
      <c r="AU37" s="13">
        <f t="shared" si="423"/>
        <v>3338239.7698001899</v>
      </c>
      <c r="AV37" s="13">
        <f t="shared" si="423"/>
        <v>3363790.1883934401</v>
      </c>
      <c r="AW37" s="13">
        <f t="shared" si="423"/>
        <v>3398681.323899</v>
      </c>
      <c r="AX37" s="13">
        <f t="shared" si="423"/>
        <v>3445419</v>
      </c>
      <c r="AY37" s="13">
        <f t="shared" si="423"/>
        <v>3492392</v>
      </c>
      <c r="AZ37" s="13">
        <f t="shared" si="423"/>
        <v>3535700.7206584597</v>
      </c>
      <c r="BA37" s="13">
        <f t="shared" si="423"/>
        <v>3583077.4999999898</v>
      </c>
      <c r="BB37" s="13">
        <f t="shared" si="423"/>
        <v>3638826</v>
      </c>
      <c r="BC37" s="13">
        <f t="shared" si="423"/>
        <v>3690330</v>
      </c>
      <c r="BD37" s="13">
        <f t="shared" si="423"/>
        <v>3737209.5</v>
      </c>
      <c r="BE37" s="13">
        <f t="shared" si="423"/>
        <v>3776731.5</v>
      </c>
      <c r="BF37" s="13">
        <f t="shared" si="423"/>
        <v>3811363</v>
      </c>
      <c r="BG37" s="13">
        <f t="shared" si="423"/>
        <v>3840801.5799767007</v>
      </c>
      <c r="BH37" s="13">
        <f t="shared" si="423"/>
        <v>3870969</v>
      </c>
      <c r="BI37" s="13">
        <f t="shared" ref="BI37:CA37" si="424">AP8+EG8+EZ8+GL8+HX8</f>
        <v>2470249.51547518</v>
      </c>
      <c r="BJ37" s="13">
        <f t="shared" si="424"/>
        <v>2509726.8842806499</v>
      </c>
      <c r="BK37" s="13">
        <f t="shared" si="424"/>
        <v>2545782.2358690398</v>
      </c>
      <c r="BL37" s="13">
        <f t="shared" si="424"/>
        <v>2578966.0261046896</v>
      </c>
      <c r="BM37" s="13">
        <f t="shared" si="424"/>
        <v>2614510.15936684</v>
      </c>
      <c r="BN37" s="13">
        <f t="shared" si="424"/>
        <v>2648682.9193331702</v>
      </c>
      <c r="BO37" s="13">
        <f t="shared" si="424"/>
        <v>2691638.7355015697</v>
      </c>
      <c r="BP37" s="13">
        <f t="shared" si="424"/>
        <v>2734055.2325656302</v>
      </c>
      <c r="BQ37" s="13">
        <f t="shared" si="424"/>
        <v>2760731.8908079602</v>
      </c>
      <c r="BR37" s="13">
        <f t="shared" si="424"/>
        <v>2808308.1834702599</v>
      </c>
      <c r="BS37" s="13">
        <f t="shared" si="424"/>
        <v>2857670</v>
      </c>
      <c r="BT37" s="13">
        <f t="shared" si="424"/>
        <v>2914087</v>
      </c>
      <c r="BU37" s="13">
        <f t="shared" si="424"/>
        <v>2959040</v>
      </c>
      <c r="BV37" s="13">
        <f t="shared" si="424"/>
        <v>3019187</v>
      </c>
      <c r="BW37" s="13">
        <f t="shared" si="424"/>
        <v>3056690</v>
      </c>
      <c r="BX37" s="13">
        <f t="shared" si="424"/>
        <v>3083734</v>
      </c>
      <c r="BY37" s="13">
        <f t="shared" si="424"/>
        <v>3131825.5</v>
      </c>
      <c r="BZ37" s="13">
        <f t="shared" si="424"/>
        <v>3175418</v>
      </c>
      <c r="CA37" s="13">
        <f t="shared" si="424"/>
        <v>3212790.5</v>
      </c>
      <c r="CB37" s="13">
        <f t="shared" ref="CB37:CT37" si="425">CB8+CU8</f>
        <v>1836193.56238094</v>
      </c>
      <c r="CC37" s="13">
        <f t="shared" si="425"/>
        <v>1871223.97666665</v>
      </c>
      <c r="CD37" s="13">
        <f t="shared" si="425"/>
        <v>1911491.9433333301</v>
      </c>
      <c r="CE37" s="13">
        <f t="shared" si="425"/>
        <v>1950651.6833333101</v>
      </c>
      <c r="CF37" s="13">
        <f t="shared" si="425"/>
        <v>1984514.33333332</v>
      </c>
      <c r="CG37" s="13">
        <f t="shared" si="425"/>
        <v>2015522.49999999</v>
      </c>
      <c r="CH37" s="13">
        <f t="shared" si="425"/>
        <v>2043128.49999999</v>
      </c>
      <c r="CI37" s="13">
        <f t="shared" si="425"/>
        <v>2070142.49999999</v>
      </c>
      <c r="CJ37" s="13">
        <f t="shared" si="425"/>
        <v>2098413</v>
      </c>
      <c r="CK37" s="13">
        <f t="shared" si="425"/>
        <v>2125481.5</v>
      </c>
      <c r="CL37" s="13">
        <f t="shared" si="425"/>
        <v>2160875.5</v>
      </c>
      <c r="CM37" s="13">
        <f t="shared" si="425"/>
        <v>2193748</v>
      </c>
      <c r="CN37" s="13">
        <f t="shared" si="425"/>
        <v>2225946</v>
      </c>
      <c r="CO37" s="13">
        <f t="shared" si="425"/>
        <v>2254043</v>
      </c>
      <c r="CP37" s="13">
        <f t="shared" si="425"/>
        <v>2278501</v>
      </c>
      <c r="CQ37" s="13">
        <f t="shared" si="425"/>
        <v>2302983</v>
      </c>
      <c r="CR37" s="13">
        <f t="shared" si="425"/>
        <v>2346283</v>
      </c>
      <c r="CS37" s="13">
        <f t="shared" si="425"/>
        <v>2388642</v>
      </c>
      <c r="CT37" s="13">
        <f t="shared" si="425"/>
        <v>2410497</v>
      </c>
      <c r="CU37" s="13">
        <f t="shared" ref="CU37:DM37" si="426">FS8</f>
        <v>778839</v>
      </c>
      <c r="CV37" s="13">
        <f t="shared" si="426"/>
        <v>779426</v>
      </c>
      <c r="CW37" s="13">
        <f t="shared" si="426"/>
        <v>781110</v>
      </c>
      <c r="CX37" s="13">
        <f t="shared" si="426"/>
        <v>814467</v>
      </c>
      <c r="CY37" s="13">
        <f t="shared" si="426"/>
        <v>826964</v>
      </c>
      <c r="CZ37" s="13">
        <f t="shared" si="426"/>
        <v>836055</v>
      </c>
      <c r="DA37" s="13">
        <f t="shared" si="426"/>
        <v>844153</v>
      </c>
      <c r="DB37" s="13">
        <f t="shared" si="426"/>
        <v>847766</v>
      </c>
      <c r="DC37" s="13">
        <f t="shared" si="426"/>
        <v>851766.5</v>
      </c>
      <c r="DD37" s="13">
        <f t="shared" si="426"/>
        <v>853939</v>
      </c>
      <c r="DE37" s="13">
        <f t="shared" si="426"/>
        <v>858646.5</v>
      </c>
      <c r="DF37" s="13">
        <f t="shared" si="426"/>
        <v>878299.5</v>
      </c>
      <c r="DG37" s="13">
        <f t="shared" si="426"/>
        <v>894397</v>
      </c>
      <c r="DH37" s="13">
        <f t="shared" si="426"/>
        <v>906197.49999999977</v>
      </c>
      <c r="DI37" s="13">
        <f t="shared" si="426"/>
        <v>914602.99999999965</v>
      </c>
      <c r="DJ37" s="13">
        <f t="shared" si="426"/>
        <v>920841</v>
      </c>
      <c r="DK37" s="13">
        <f t="shared" si="426"/>
        <v>928729</v>
      </c>
      <c r="DL37" s="13">
        <f t="shared" si="426"/>
        <v>936660</v>
      </c>
      <c r="DM37" s="13">
        <f t="shared" si="426"/>
        <v>945709</v>
      </c>
      <c r="DN37" s="13">
        <f t="shared" ref="DN37:EF37" si="427">HE8</f>
        <v>250642.5242013</v>
      </c>
      <c r="DO37" s="13">
        <f t="shared" si="427"/>
        <v>255484.38545674999</v>
      </c>
      <c r="DP37" s="13">
        <f t="shared" si="427"/>
        <v>260424.25945124001</v>
      </c>
      <c r="DQ37" s="13">
        <f t="shared" si="427"/>
        <v>265464.13023523003</v>
      </c>
      <c r="DR37" s="13">
        <f t="shared" si="427"/>
        <v>270606.02202186</v>
      </c>
      <c r="DS37" s="13">
        <f t="shared" si="427"/>
        <v>275851.99999998999</v>
      </c>
      <c r="DT37" s="13">
        <f t="shared" si="427"/>
        <v>278391.99999998999</v>
      </c>
      <c r="DU37" s="13">
        <f t="shared" si="427"/>
        <v>279867.99999998999</v>
      </c>
      <c r="DV37" s="13">
        <f t="shared" si="427"/>
        <v>280750</v>
      </c>
      <c r="DW37" s="13">
        <f t="shared" si="427"/>
        <v>283059</v>
      </c>
      <c r="DX37" s="13">
        <f t="shared" si="427"/>
        <v>285325</v>
      </c>
      <c r="DY37" s="13">
        <f t="shared" si="427"/>
        <v>287651.5001</v>
      </c>
      <c r="DZ37" s="13">
        <f t="shared" si="427"/>
        <v>287936</v>
      </c>
      <c r="EA37" s="13">
        <f t="shared" si="427"/>
        <v>290446</v>
      </c>
      <c r="EB37" s="13">
        <f t="shared" si="427"/>
        <v>293949</v>
      </c>
      <c r="EC37" s="13">
        <f t="shared" si="427"/>
        <v>297656</v>
      </c>
      <c r="ED37" s="13">
        <f t="shared" si="427"/>
        <v>301063.49999999983</v>
      </c>
      <c r="EE37" s="13">
        <f t="shared" si="427"/>
        <v>304339.99999999971</v>
      </c>
      <c r="EF37" s="13">
        <f t="shared" si="427"/>
        <v>307118.00000000006</v>
      </c>
      <c r="IL37" s="153"/>
    </row>
    <row r="38" spans="1:246">
      <c r="B38" t="s">
        <v>32</v>
      </c>
      <c r="C38" t="s">
        <v>26</v>
      </c>
      <c r="D38" s="13">
        <f t="shared" ref="D38:M39" si="428">D11+W11+AP11+BI11+CB11+CU11+DN11+EG11+EZ11+FS11+GL11+HE11+HX11</f>
        <v>711631.91714704991</v>
      </c>
      <c r="E38" s="13">
        <f t="shared" si="428"/>
        <v>706257.93075776997</v>
      </c>
      <c r="F38" s="13">
        <f t="shared" si="428"/>
        <v>705931.44338845997</v>
      </c>
      <c r="G38" s="13">
        <f t="shared" si="428"/>
        <v>712827.43030126998</v>
      </c>
      <c r="H38" s="13">
        <f t="shared" si="428"/>
        <v>717757.74190342997</v>
      </c>
      <c r="I38" s="13">
        <f t="shared" si="428"/>
        <v>722090.01610752987</v>
      </c>
      <c r="J38" s="13">
        <f t="shared" si="428"/>
        <v>726509.12392937997</v>
      </c>
      <c r="K38" s="13">
        <f t="shared" si="428"/>
        <v>725663.93746973004</v>
      </c>
      <c r="L38" s="13">
        <f t="shared" si="428"/>
        <v>728747.67783745017</v>
      </c>
      <c r="M38" s="13">
        <f t="shared" si="428"/>
        <v>732328.50714097009</v>
      </c>
      <c r="N38" s="13">
        <f t="shared" ref="N38:V39" si="429">N11+AG11+AZ11+BS11+CL11+DE11+DX11+EQ11+FJ11+GC11+GV11+HO11+IH11</f>
        <v>735197.46812800993</v>
      </c>
      <c r="O38" s="13">
        <f t="shared" si="429"/>
        <v>738318.78435168008</v>
      </c>
      <c r="P38" s="13">
        <f t="shared" si="429"/>
        <v>740284.99200456718</v>
      </c>
      <c r="Q38" s="13">
        <f t="shared" si="429"/>
        <v>743357.81776232494</v>
      </c>
      <c r="R38" s="13">
        <f t="shared" si="429"/>
        <v>746437.91418225178</v>
      </c>
      <c r="S38" s="13">
        <f t="shared" si="429"/>
        <v>748982.30076146231</v>
      </c>
      <c r="T38" s="13">
        <f t="shared" si="429"/>
        <v>751706.90087066439</v>
      </c>
      <c r="U38" s="13">
        <f t="shared" si="429"/>
        <v>754538.63717656001</v>
      </c>
      <c r="V38" s="13">
        <f t="shared" si="429"/>
        <v>756936.54217899963</v>
      </c>
      <c r="W38" s="13">
        <f t="shared" ref="W38:AF42" si="430">D11</f>
        <v>4671.0999999999995</v>
      </c>
      <c r="X38" s="13">
        <f t="shared" si="430"/>
        <v>4694.0999999999995</v>
      </c>
      <c r="Y38" s="13">
        <f t="shared" si="430"/>
        <v>4684.0999999999995</v>
      </c>
      <c r="Z38" s="13">
        <f t="shared" si="430"/>
        <v>4762.7999999999993</v>
      </c>
      <c r="AA38" s="13">
        <f t="shared" si="430"/>
        <v>4843.5</v>
      </c>
      <c r="AB38" s="13">
        <f t="shared" si="430"/>
        <v>4935.2999999999993</v>
      </c>
      <c r="AC38" s="13">
        <f t="shared" si="430"/>
        <v>5014.7999999999993</v>
      </c>
      <c r="AD38" s="13">
        <f t="shared" si="430"/>
        <v>5088.2</v>
      </c>
      <c r="AE38" s="13">
        <f t="shared" si="430"/>
        <v>5150.7849999999999</v>
      </c>
      <c r="AF38" s="13">
        <f t="shared" si="430"/>
        <v>5266.0059999999994</v>
      </c>
      <c r="AG38" s="13">
        <f t="shared" ref="AG38:AO42" si="431">N11</f>
        <v>5311.6</v>
      </c>
      <c r="AH38" s="13">
        <f t="shared" si="431"/>
        <v>5333</v>
      </c>
      <c r="AI38" s="13">
        <f t="shared" si="431"/>
        <v>5384.2018715449994</v>
      </c>
      <c r="AJ38" s="13">
        <f t="shared" si="431"/>
        <v>5435.1528586100003</v>
      </c>
      <c r="AK38" s="13">
        <f t="shared" si="431"/>
        <v>5610.1767300000001</v>
      </c>
      <c r="AL38" s="13">
        <f t="shared" si="431"/>
        <v>5685.1958999999997</v>
      </c>
      <c r="AM38" s="13">
        <f t="shared" si="431"/>
        <v>5723.0146800000002</v>
      </c>
      <c r="AN38" s="13">
        <f t="shared" si="431"/>
        <v>5743.1900000000005</v>
      </c>
      <c r="AO38" s="13">
        <f t="shared" si="431"/>
        <v>5816.0639999999994</v>
      </c>
      <c r="AP38" s="13">
        <f t="shared" ref="AP38:AY39" si="432">W11+BI11+DN11</f>
        <v>270725.39500000002</v>
      </c>
      <c r="AQ38" s="13">
        <f t="shared" si="432"/>
        <v>261158.94020000001</v>
      </c>
      <c r="AR38" s="13">
        <f t="shared" si="432"/>
        <v>258351.9062</v>
      </c>
      <c r="AS38" s="13">
        <f t="shared" si="432"/>
        <v>260791.30619999999</v>
      </c>
      <c r="AT38" s="13">
        <f t="shared" si="432"/>
        <v>262196.27549999999</v>
      </c>
      <c r="AU38" s="13">
        <f t="shared" si="432"/>
        <v>265036.42300000001</v>
      </c>
      <c r="AV38" s="13">
        <f t="shared" si="432"/>
        <v>266013.29300000001</v>
      </c>
      <c r="AW38" s="13">
        <f t="shared" si="432"/>
        <v>267099.50599999999</v>
      </c>
      <c r="AX38" s="13">
        <f t="shared" si="432"/>
        <v>267919.549</v>
      </c>
      <c r="AY38" s="13">
        <f t="shared" si="432"/>
        <v>268804.05805452005</v>
      </c>
      <c r="AZ38" s="13">
        <f t="shared" ref="AZ38:BH39" si="433">AG11+BS11+DX11</f>
        <v>269866.39593144995</v>
      </c>
      <c r="BA38" s="13">
        <f t="shared" si="433"/>
        <v>270735.18926896004</v>
      </c>
      <c r="BB38" s="13">
        <f t="shared" si="433"/>
        <v>271590.42481</v>
      </c>
      <c r="BC38" s="13">
        <f t="shared" si="433"/>
        <v>272825.99059900001</v>
      </c>
      <c r="BD38" s="13">
        <f t="shared" si="433"/>
        <v>273701.28583725181</v>
      </c>
      <c r="BE38" s="13">
        <f t="shared" si="433"/>
        <v>274510.58792246255</v>
      </c>
      <c r="BF38" s="13">
        <f t="shared" si="433"/>
        <v>275456.598</v>
      </c>
      <c r="BG38" s="13">
        <f t="shared" si="433"/>
        <v>276311.55700000003</v>
      </c>
      <c r="BH38" s="13">
        <f t="shared" si="433"/>
        <v>277000.05</v>
      </c>
      <c r="BI38" s="13">
        <f t="shared" ref="BI38:BR39" si="434">AP11+EG11+EZ11+GL11+HX11</f>
        <v>135238.28984274002</v>
      </c>
      <c r="BJ38" s="13">
        <f t="shared" si="434"/>
        <v>136088.32292263999</v>
      </c>
      <c r="BK38" s="13">
        <f t="shared" si="434"/>
        <v>136718.49571940003</v>
      </c>
      <c r="BL38" s="13">
        <f t="shared" si="434"/>
        <v>138184.74501330001</v>
      </c>
      <c r="BM38" s="13">
        <f t="shared" si="434"/>
        <v>139182.00578237002</v>
      </c>
      <c r="BN38" s="13">
        <f t="shared" si="434"/>
        <v>139397.92494813001</v>
      </c>
      <c r="BO38" s="13">
        <f t="shared" si="434"/>
        <v>140522.17010664998</v>
      </c>
      <c r="BP38" s="13">
        <f t="shared" si="434"/>
        <v>141005.47176024001</v>
      </c>
      <c r="BQ38" s="13">
        <f t="shared" si="434"/>
        <v>141879.94783745002</v>
      </c>
      <c r="BR38" s="13">
        <f t="shared" si="434"/>
        <v>142403.98808645</v>
      </c>
      <c r="BS38" s="13">
        <f t="shared" ref="BS38:CA39" si="435">AZ11+EQ11+FJ11+GV11+IH11</f>
        <v>143073.87030748001</v>
      </c>
      <c r="BT38" s="13">
        <f t="shared" si="435"/>
        <v>144306.20799358</v>
      </c>
      <c r="BU38" s="13">
        <f t="shared" si="435"/>
        <v>144990.139796</v>
      </c>
      <c r="BV38" s="13">
        <f t="shared" si="435"/>
        <v>145880.19691500001</v>
      </c>
      <c r="BW38" s="13">
        <f t="shared" si="435"/>
        <v>146712.50761500001</v>
      </c>
      <c r="BX38" s="13">
        <f t="shared" si="435"/>
        <v>147192.71466399977</v>
      </c>
      <c r="BY38" s="13">
        <f t="shared" si="435"/>
        <v>147912.68350499938</v>
      </c>
      <c r="BZ38" s="13">
        <f t="shared" si="435"/>
        <v>148748.70664699987</v>
      </c>
      <c r="CA38" s="13">
        <f t="shared" si="435"/>
        <v>149377.1383129996</v>
      </c>
      <c r="CB38" s="13">
        <f t="shared" ref="CB38:CK39" si="436">CB11+CU11</f>
        <v>194956.82661092002</v>
      </c>
      <c r="CC38" s="13">
        <f t="shared" si="436"/>
        <v>197780.34701361999</v>
      </c>
      <c r="CD38" s="13">
        <f t="shared" si="436"/>
        <v>199145.00591944004</v>
      </c>
      <c r="CE38" s="13">
        <f t="shared" si="436"/>
        <v>201196.06105300001</v>
      </c>
      <c r="CF38" s="13">
        <f t="shared" si="436"/>
        <v>202695.70974451999</v>
      </c>
      <c r="CG38" s="13">
        <f t="shared" si="436"/>
        <v>203499.58675346003</v>
      </c>
      <c r="CH38" s="13">
        <f t="shared" si="436"/>
        <v>205089.06378719999</v>
      </c>
      <c r="CI38" s="13">
        <f t="shared" si="436"/>
        <v>202252.58970949001</v>
      </c>
      <c r="CJ38" s="13">
        <f t="shared" si="436"/>
        <v>203218.85300000003</v>
      </c>
      <c r="CK38" s="13">
        <f t="shared" si="436"/>
        <v>205024.21</v>
      </c>
      <c r="CL38" s="13">
        <f t="shared" ref="CL38:CT39" si="437">CL11+DE11</f>
        <v>205456.51888908001</v>
      </c>
      <c r="CM38" s="13">
        <f t="shared" si="437"/>
        <v>206248.37408913998</v>
      </c>
      <c r="CN38" s="13">
        <f t="shared" si="437"/>
        <v>206241.9735270222</v>
      </c>
      <c r="CO38" s="13">
        <f t="shared" si="437"/>
        <v>207056.18298971487</v>
      </c>
      <c r="CP38" s="13">
        <f t="shared" si="437"/>
        <v>208086.20999999996</v>
      </c>
      <c r="CQ38" s="13">
        <f t="shared" si="437"/>
        <v>209328.52</v>
      </c>
      <c r="CR38" s="13">
        <f t="shared" si="437"/>
        <v>210063.4</v>
      </c>
      <c r="CS38" s="13">
        <f t="shared" si="437"/>
        <v>210713.43000000002</v>
      </c>
      <c r="CT38" s="13">
        <f t="shared" si="437"/>
        <v>211223.9</v>
      </c>
      <c r="CU38" s="13">
        <f t="shared" ref="CU38:DM39" si="438">FS11</f>
        <v>84830.405693389999</v>
      </c>
      <c r="CV38" s="13">
        <f t="shared" si="438"/>
        <v>85326.120621509996</v>
      </c>
      <c r="CW38" s="13">
        <f t="shared" si="438"/>
        <v>85821.835549620009</v>
      </c>
      <c r="CX38" s="13">
        <f t="shared" si="438"/>
        <v>86624.718034969992</v>
      </c>
      <c r="CY38" s="13">
        <f t="shared" si="438"/>
        <v>87208.550876539986</v>
      </c>
      <c r="CZ38" s="13">
        <f t="shared" si="438"/>
        <v>87193.681405939991</v>
      </c>
      <c r="DA38" s="13">
        <f t="shared" si="438"/>
        <v>87647.697035529985</v>
      </c>
      <c r="DB38" s="13">
        <f t="shared" si="438"/>
        <v>87882.27</v>
      </c>
      <c r="DC38" s="13">
        <f t="shared" si="438"/>
        <v>88082.642999999996</v>
      </c>
      <c r="DD38" s="13">
        <f t="shared" si="438"/>
        <v>88201</v>
      </c>
      <c r="DE38" s="13">
        <f t="shared" si="438"/>
        <v>88808</v>
      </c>
      <c r="DF38" s="13">
        <f t="shared" si="438"/>
        <v>88971</v>
      </c>
      <c r="DG38" s="13">
        <f t="shared" si="438"/>
        <v>89311</v>
      </c>
      <c r="DH38" s="13">
        <f t="shared" si="438"/>
        <v>89298</v>
      </c>
      <c r="DI38" s="13">
        <f t="shared" si="438"/>
        <v>89416</v>
      </c>
      <c r="DJ38" s="13">
        <f t="shared" si="438"/>
        <v>89608</v>
      </c>
      <c r="DK38" s="13">
        <f t="shared" si="438"/>
        <v>90006.09</v>
      </c>
      <c r="DL38" s="13">
        <f t="shared" si="438"/>
        <v>90311.09</v>
      </c>
      <c r="DM38" s="13">
        <f t="shared" si="438"/>
        <v>90576.09</v>
      </c>
      <c r="DN38" s="13">
        <f t="shared" ref="DN38:EF42" si="439">HE11</f>
        <v>21209.899999999998</v>
      </c>
      <c r="DO38" s="13">
        <f t="shared" si="439"/>
        <v>21210.1</v>
      </c>
      <c r="DP38" s="13">
        <f t="shared" si="439"/>
        <v>21210.1</v>
      </c>
      <c r="DQ38" s="13">
        <f t="shared" si="439"/>
        <v>21267.799999999996</v>
      </c>
      <c r="DR38" s="13">
        <f t="shared" si="439"/>
        <v>21631.7</v>
      </c>
      <c r="DS38" s="13">
        <f t="shared" si="439"/>
        <v>22027.1</v>
      </c>
      <c r="DT38" s="13">
        <f t="shared" si="439"/>
        <v>22222.1</v>
      </c>
      <c r="DU38" s="13">
        <f t="shared" si="439"/>
        <v>22335.9</v>
      </c>
      <c r="DV38" s="13">
        <f t="shared" si="439"/>
        <v>22495.899999999998</v>
      </c>
      <c r="DW38" s="13">
        <f t="shared" si="439"/>
        <v>22629.245000000003</v>
      </c>
      <c r="DX38" s="13">
        <f t="shared" si="439"/>
        <v>22681.083000000002</v>
      </c>
      <c r="DY38" s="13">
        <f t="shared" si="439"/>
        <v>22725.012999999999</v>
      </c>
      <c r="DZ38" s="13">
        <f t="shared" si="439"/>
        <v>22767.252000000004</v>
      </c>
      <c r="EA38" s="13">
        <f t="shared" si="439"/>
        <v>22862.294399999984</v>
      </c>
      <c r="EB38" s="13">
        <f t="shared" si="439"/>
        <v>22911.733999999997</v>
      </c>
      <c r="EC38" s="13">
        <f t="shared" si="439"/>
        <v>22657.282275000009</v>
      </c>
      <c r="ED38" s="13">
        <f t="shared" si="439"/>
        <v>22545.114685664965</v>
      </c>
      <c r="EE38" s="13">
        <f t="shared" si="439"/>
        <v>22710.663529560014</v>
      </c>
      <c r="EF38" s="13">
        <f t="shared" si="439"/>
        <v>22943.299865999998</v>
      </c>
      <c r="IL38" s="153"/>
    </row>
    <row r="39" spans="1:246">
      <c r="B39" t="s">
        <v>33</v>
      </c>
      <c r="C39" t="s">
        <v>34</v>
      </c>
      <c r="D39" s="14">
        <f t="shared" si="428"/>
        <v>1266300840.1427705</v>
      </c>
      <c r="E39" s="14">
        <f t="shared" si="428"/>
        <v>1135943856.3676953</v>
      </c>
      <c r="F39" s="14">
        <f t="shared" si="428"/>
        <v>1133957162.4498556</v>
      </c>
      <c r="G39" s="14">
        <f t="shared" si="428"/>
        <v>1294208945.9020262</v>
      </c>
      <c r="H39" s="14">
        <f t="shared" si="428"/>
        <v>1180161223.5189533</v>
      </c>
      <c r="I39" s="14">
        <f t="shared" si="428"/>
        <v>1162194996.5267544</v>
      </c>
      <c r="J39" s="14">
        <f t="shared" si="428"/>
        <v>1126666093.8065002</v>
      </c>
      <c r="K39" s="14">
        <f t="shared" si="428"/>
        <v>1123540744.0789676</v>
      </c>
      <c r="L39" s="14">
        <f t="shared" si="428"/>
        <v>1141292198.7921739</v>
      </c>
      <c r="M39" s="14">
        <f t="shared" si="428"/>
        <v>1146863735.8876555</v>
      </c>
      <c r="N39" s="14">
        <f t="shared" si="429"/>
        <v>1171932017.7703426</v>
      </c>
      <c r="O39" s="14">
        <f t="shared" si="429"/>
        <v>1074394293.3286407</v>
      </c>
      <c r="P39" s="14">
        <f t="shared" si="429"/>
        <v>1124500718.3647244</v>
      </c>
      <c r="Q39" s="14">
        <f t="shared" si="429"/>
        <v>1231382529.4054389</v>
      </c>
      <c r="R39" s="14">
        <f t="shared" si="429"/>
        <v>1255995911.0308099</v>
      </c>
      <c r="S39" s="14">
        <f t="shared" si="429"/>
        <v>1120791257.8046837</v>
      </c>
      <c r="T39" s="14">
        <f t="shared" si="429"/>
        <v>1290635038.8345687</v>
      </c>
      <c r="U39" s="14">
        <f t="shared" si="429"/>
        <v>1222072057.0665324</v>
      </c>
      <c r="V39" s="14">
        <f t="shared" si="429"/>
        <v>1253906039.3631682</v>
      </c>
      <c r="W39" s="14">
        <f t="shared" si="430"/>
        <v>5407850</v>
      </c>
      <c r="X39" s="14">
        <f t="shared" si="430"/>
        <v>6926748</v>
      </c>
      <c r="Y39" s="14">
        <f t="shared" si="430"/>
        <v>4056448</v>
      </c>
      <c r="Z39" s="14">
        <f t="shared" si="430"/>
        <v>4816650.8</v>
      </c>
      <c r="AA39" s="14">
        <f t="shared" si="430"/>
        <v>4254420</v>
      </c>
      <c r="AB39" s="14">
        <f t="shared" si="430"/>
        <v>8058294.9000000004</v>
      </c>
      <c r="AC39" s="14">
        <f t="shared" si="430"/>
        <v>5628545</v>
      </c>
      <c r="AD39" s="14">
        <f t="shared" si="430"/>
        <v>5087218.5</v>
      </c>
      <c r="AE39" s="14">
        <f t="shared" si="430"/>
        <v>4790500.26</v>
      </c>
      <c r="AF39" s="14">
        <f t="shared" si="430"/>
        <v>5977442.3699999992</v>
      </c>
      <c r="AG39" s="14">
        <f t="shared" si="431"/>
        <v>6491438.767763</v>
      </c>
      <c r="AH39" s="14">
        <f t="shared" si="431"/>
        <v>7563539</v>
      </c>
      <c r="AI39" s="14">
        <f t="shared" si="431"/>
        <v>6202661.7999999998</v>
      </c>
      <c r="AJ39" s="14">
        <f t="shared" si="431"/>
        <v>7098962.7928950004</v>
      </c>
      <c r="AK39" s="14">
        <f t="shared" si="431"/>
        <v>7214141.0918791387</v>
      </c>
      <c r="AL39" s="14">
        <f t="shared" si="431"/>
        <v>8030302.7813549992</v>
      </c>
      <c r="AM39" s="14">
        <f t="shared" si="431"/>
        <v>10481837.413248001</v>
      </c>
      <c r="AN39" s="14">
        <f t="shared" si="431"/>
        <v>9006539.7676929999</v>
      </c>
      <c r="AO39" s="14">
        <f t="shared" si="431"/>
        <v>10195674.883275</v>
      </c>
      <c r="AP39" s="14">
        <f t="shared" si="432"/>
        <v>456174921.07988358</v>
      </c>
      <c r="AQ39" s="14">
        <f t="shared" si="432"/>
        <v>395045075.30872715</v>
      </c>
      <c r="AR39" s="14">
        <f t="shared" si="432"/>
        <v>419166457.93219393</v>
      </c>
      <c r="AS39" s="14">
        <f t="shared" si="432"/>
        <v>467965910.61081451</v>
      </c>
      <c r="AT39" s="14">
        <f t="shared" si="432"/>
        <v>358567340.99209106</v>
      </c>
      <c r="AU39" s="14">
        <f t="shared" si="432"/>
        <v>398198323.33263463</v>
      </c>
      <c r="AV39" s="14">
        <f t="shared" si="432"/>
        <v>411984872.82210809</v>
      </c>
      <c r="AW39" s="14">
        <f t="shared" si="432"/>
        <v>402740817.18266571</v>
      </c>
      <c r="AX39" s="14">
        <f t="shared" si="432"/>
        <v>358779736.24000001</v>
      </c>
      <c r="AY39" s="14">
        <f t="shared" si="432"/>
        <v>398595026.70588553</v>
      </c>
      <c r="AZ39" s="14">
        <f t="shared" si="433"/>
        <v>400538270.37413764</v>
      </c>
      <c r="BA39" s="14">
        <f t="shared" si="433"/>
        <v>417476754.9364537</v>
      </c>
      <c r="BB39" s="14">
        <f t="shared" si="433"/>
        <v>383346309.19222367</v>
      </c>
      <c r="BC39" s="14">
        <f t="shared" si="433"/>
        <v>427222122.50978905</v>
      </c>
      <c r="BD39" s="14">
        <f t="shared" si="433"/>
        <v>479248069.30783468</v>
      </c>
      <c r="BE39" s="14">
        <f t="shared" si="433"/>
        <v>396964065.4296993</v>
      </c>
      <c r="BF39" s="14">
        <f t="shared" si="433"/>
        <v>439295424.626297</v>
      </c>
      <c r="BG39" s="14">
        <f t="shared" si="433"/>
        <v>402614352.80271667</v>
      </c>
      <c r="BH39" s="14">
        <f t="shared" si="433"/>
        <v>403230363.34905374</v>
      </c>
      <c r="BI39" s="14">
        <f t="shared" si="434"/>
        <v>256935112.47932932</v>
      </c>
      <c r="BJ39" s="14">
        <f t="shared" si="434"/>
        <v>272557005.75269198</v>
      </c>
      <c r="BK39" s="14">
        <f t="shared" si="434"/>
        <v>232000657.52144253</v>
      </c>
      <c r="BL39" s="14">
        <f t="shared" si="434"/>
        <v>306595250.08162254</v>
      </c>
      <c r="BM39" s="14">
        <f t="shared" si="434"/>
        <v>259419555.95051235</v>
      </c>
      <c r="BN39" s="14">
        <f t="shared" si="434"/>
        <v>254013790.374143</v>
      </c>
      <c r="BO39" s="14">
        <f t="shared" si="434"/>
        <v>261603597.1557346</v>
      </c>
      <c r="BP39" s="14">
        <f t="shared" si="434"/>
        <v>276744803.12159449</v>
      </c>
      <c r="BQ39" s="14">
        <f t="shared" si="434"/>
        <v>322017099.12340659</v>
      </c>
      <c r="BR39" s="14">
        <f t="shared" si="434"/>
        <v>273977470.78367013</v>
      </c>
      <c r="BS39" s="14">
        <f t="shared" si="435"/>
        <v>290011419.53289175</v>
      </c>
      <c r="BT39" s="14">
        <f t="shared" si="435"/>
        <v>224533263.34152651</v>
      </c>
      <c r="BU39" s="14">
        <f t="shared" si="435"/>
        <v>295608148.23636419</v>
      </c>
      <c r="BV39" s="14">
        <f t="shared" si="435"/>
        <v>305768652.3785975</v>
      </c>
      <c r="BW39" s="14">
        <f t="shared" si="435"/>
        <v>297722927.98483008</v>
      </c>
      <c r="BX39" s="14">
        <f t="shared" si="435"/>
        <v>233821872.33912939</v>
      </c>
      <c r="BY39" s="14">
        <f t="shared" si="435"/>
        <v>277577367.74561489</v>
      </c>
      <c r="BZ39" s="14">
        <f t="shared" si="435"/>
        <v>293804840.9262414</v>
      </c>
      <c r="CA39" s="14">
        <f t="shared" si="435"/>
        <v>280587480.45536888</v>
      </c>
      <c r="CB39" s="14">
        <f t="shared" si="436"/>
        <v>392887723.78898591</v>
      </c>
      <c r="CC39" s="14">
        <f t="shared" si="436"/>
        <v>276763663.42225838</v>
      </c>
      <c r="CD39" s="14">
        <f t="shared" si="436"/>
        <v>331927497.59225196</v>
      </c>
      <c r="CE39" s="14">
        <f t="shared" si="436"/>
        <v>350379545.43230814</v>
      </c>
      <c r="CF39" s="14">
        <f t="shared" si="436"/>
        <v>353095973.66186863</v>
      </c>
      <c r="CG39" s="14">
        <f t="shared" si="436"/>
        <v>328391066.41997826</v>
      </c>
      <c r="CH39" s="14">
        <f t="shared" si="436"/>
        <v>293082053.52865893</v>
      </c>
      <c r="CI39" s="14">
        <f t="shared" si="436"/>
        <v>279141121.47470868</v>
      </c>
      <c r="CJ39" s="14">
        <f t="shared" si="436"/>
        <v>261054410.17399997</v>
      </c>
      <c r="CK39" s="14">
        <f t="shared" si="436"/>
        <v>322697193.5061</v>
      </c>
      <c r="CL39" s="14">
        <f t="shared" si="437"/>
        <v>312650193.04054999</v>
      </c>
      <c r="CM39" s="14">
        <f t="shared" si="437"/>
        <v>252543063.23600003</v>
      </c>
      <c r="CN39" s="14">
        <f t="shared" si="437"/>
        <v>276263138.08899999</v>
      </c>
      <c r="CO39" s="14">
        <f t="shared" si="437"/>
        <v>312685855.92739999</v>
      </c>
      <c r="CP39" s="14">
        <f t="shared" si="437"/>
        <v>317648792.39030004</v>
      </c>
      <c r="CQ39" s="14">
        <f t="shared" si="437"/>
        <v>317552417.38170004</v>
      </c>
      <c r="CR39" s="14">
        <f t="shared" si="437"/>
        <v>382652234.57817566</v>
      </c>
      <c r="CS39" s="14">
        <f t="shared" si="437"/>
        <v>334889122.66215074</v>
      </c>
      <c r="CT39" s="14">
        <f t="shared" si="437"/>
        <v>369760260.34193707</v>
      </c>
      <c r="CU39" s="14">
        <f>FS12</f>
        <v>121810419.60000001</v>
      </c>
      <c r="CV39" s="15">
        <f t="shared" si="438"/>
        <v>140452565.19999999</v>
      </c>
      <c r="CW39" s="15">
        <f t="shared" si="438"/>
        <v>101231856</v>
      </c>
      <c r="CX39" s="15">
        <f t="shared" si="438"/>
        <v>111093298.80000001</v>
      </c>
      <c r="CY39" s="15">
        <f t="shared" si="438"/>
        <v>149349698.40000001</v>
      </c>
      <c r="CZ39" s="15">
        <f t="shared" si="438"/>
        <v>135190093.5</v>
      </c>
      <c r="DA39" s="15">
        <f t="shared" si="438"/>
        <v>109824305.3</v>
      </c>
      <c r="DB39" s="15">
        <f t="shared" si="438"/>
        <v>121484867.80000001</v>
      </c>
      <c r="DC39" s="15">
        <f t="shared" si="438"/>
        <v>142756065.40000001</v>
      </c>
      <c r="DD39" s="15">
        <f t="shared" si="438"/>
        <v>105632254.3</v>
      </c>
      <c r="DE39" s="15">
        <f t="shared" si="438"/>
        <v>119326104.105</v>
      </c>
      <c r="DF39" s="15">
        <f t="shared" si="438"/>
        <v>132983327.295</v>
      </c>
      <c r="DG39" s="15">
        <f t="shared" si="438"/>
        <v>117774196.96000001</v>
      </c>
      <c r="DH39" s="15">
        <f t="shared" si="438"/>
        <v>132631066.09999998</v>
      </c>
      <c r="DI39" s="15">
        <f>GG12</f>
        <v>109660899.69999996</v>
      </c>
      <c r="DJ39" s="15">
        <f>GH12</f>
        <v>116431136.03999999</v>
      </c>
      <c r="DK39" s="15">
        <f>GI12</f>
        <v>126039670.04799999</v>
      </c>
      <c r="DL39" s="15">
        <f>GJ12</f>
        <v>133690418.45999999</v>
      </c>
      <c r="DM39" s="15">
        <f>GK12</f>
        <v>134403217.37099999</v>
      </c>
      <c r="DN39" s="14">
        <f t="shared" si="439"/>
        <v>33084813.194571599</v>
      </c>
      <c r="DO39" s="14">
        <f t="shared" si="439"/>
        <v>44198798.684017748</v>
      </c>
      <c r="DP39" s="14">
        <f t="shared" si="439"/>
        <v>45574245.403967001</v>
      </c>
      <c r="DQ39" s="14">
        <f t="shared" si="439"/>
        <v>53358290.177281238</v>
      </c>
      <c r="DR39" s="14">
        <f t="shared" si="439"/>
        <v>55474234.514481299</v>
      </c>
      <c r="DS39" s="14">
        <f t="shared" si="439"/>
        <v>38343427.999998607</v>
      </c>
      <c r="DT39" s="14">
        <f t="shared" si="439"/>
        <v>44542719.999998398</v>
      </c>
      <c r="DU39" s="14">
        <f t="shared" si="439"/>
        <v>38341915.999998629</v>
      </c>
      <c r="DV39" s="14">
        <f t="shared" si="439"/>
        <v>51894387.594767503</v>
      </c>
      <c r="DW39" s="14">
        <f t="shared" si="439"/>
        <v>39984348.222000003</v>
      </c>
      <c r="DX39" s="14">
        <f t="shared" si="439"/>
        <v>42914591.950000003</v>
      </c>
      <c r="DY39" s="14">
        <f t="shared" si="439"/>
        <v>39294345.519660406</v>
      </c>
      <c r="DZ39" s="14">
        <f t="shared" si="439"/>
        <v>45306264.087136574</v>
      </c>
      <c r="EA39" s="14">
        <f t="shared" si="439"/>
        <v>45975869.696757205</v>
      </c>
      <c r="EB39" s="14">
        <f t="shared" si="439"/>
        <v>44501080.555966005</v>
      </c>
      <c r="EC39" s="14">
        <f t="shared" si="439"/>
        <v>47991463.832800001</v>
      </c>
      <c r="ED39" s="14">
        <f t="shared" si="439"/>
        <v>54588504.423233353</v>
      </c>
      <c r="EE39" s="14">
        <f t="shared" si="439"/>
        <v>48066782.44773028</v>
      </c>
      <c r="EF39" s="14">
        <f t="shared" si="439"/>
        <v>55729042.962533981</v>
      </c>
      <c r="IL39" s="153"/>
    </row>
    <row r="40" spans="1:246" s="5" customFormat="1">
      <c r="B40" s="5" t="s">
        <v>36</v>
      </c>
      <c r="C40" s="5" t="s">
        <v>37</v>
      </c>
      <c r="D40" s="357">
        <f t="shared" ref="D40:U40" ca="1" si="440">(D13*D12+W13*W12+AP13*AP12+BI13*BI12+CB13*CB12+CU13*CU12+DN13*DN12+EG13*EG12+EZ13*EZ12+FS13*FS12+GL13*GL12+HE13*HE12+HX13*HX12)/D39</f>
        <v>0.98815066395011908</v>
      </c>
      <c r="E40" s="357">
        <f t="shared" ca="1" si="440"/>
        <v>1.0021105648929118</v>
      </c>
      <c r="F40" s="357">
        <f t="shared" ca="1" si="440"/>
        <v>1.0576063240836242</v>
      </c>
      <c r="G40" s="357">
        <f t="shared" ca="1" si="440"/>
        <v>1.0722908933454975</v>
      </c>
      <c r="H40" s="357">
        <f t="shared" ca="1" si="440"/>
        <v>1.0974536166253428</v>
      </c>
      <c r="I40" s="357">
        <f t="shared" ca="1" si="440"/>
        <v>1.0787315130427539</v>
      </c>
      <c r="J40" s="357">
        <f t="shared" ca="1" si="440"/>
        <v>1.0942367958977741</v>
      </c>
      <c r="K40" s="357">
        <f t="shared" ca="1" si="440"/>
        <v>1.08199973788465</v>
      </c>
      <c r="L40" s="357">
        <f t="shared" ca="1" si="440"/>
        <v>1.0656174729245522</v>
      </c>
      <c r="M40" s="357">
        <f t="shared" ca="1" si="440"/>
        <v>1.111783719745612</v>
      </c>
      <c r="N40" s="357">
        <f t="shared" ca="1" si="440"/>
        <v>1.109640264846123</v>
      </c>
      <c r="O40" s="357">
        <f t="shared" ca="1" si="440"/>
        <v>1.0919015536343233</v>
      </c>
      <c r="P40" s="357">
        <f t="shared" ca="1" si="440"/>
        <v>1.0917401721527784</v>
      </c>
      <c r="Q40" s="357">
        <f t="shared" ca="1" si="440"/>
        <v>1.1153319512031761</v>
      </c>
      <c r="R40" s="357">
        <f t="shared" ca="1" si="440"/>
        <v>1.1071961410957194</v>
      </c>
      <c r="S40" s="357">
        <f t="shared" ca="1" si="440"/>
        <v>1.1116017467648771</v>
      </c>
      <c r="T40" s="357">
        <f t="shared" ca="1" si="440"/>
        <v>1.1494445988390816</v>
      </c>
      <c r="U40" s="357">
        <f t="shared" ca="1" si="440"/>
        <v>1.2189184383967833</v>
      </c>
      <c r="V40" s="357">
        <f ca="1">(V13*V12+AO13*AO12+BH13*BH12+CA13*CA12+CT13*CT12+DM13*DM12+EF13*EF12+EY13*EY12+FR13*FR12+GK13*GK12+HD13*HD12+HW13*HW12+IP13*IP12)/V39</f>
        <v>1.2772702568086005</v>
      </c>
      <c r="W40" s="357">
        <f t="shared" ca="1" si="430"/>
        <v>0.92123391008144229</v>
      </c>
      <c r="X40" s="357">
        <f t="shared" ca="1" si="430"/>
        <v>0.96039157275081255</v>
      </c>
      <c r="Y40" s="357">
        <f t="shared" ca="1" si="430"/>
        <v>0.98755272319120546</v>
      </c>
      <c r="Z40" s="357">
        <f t="shared" ca="1" si="430"/>
        <v>1.0235280944890246</v>
      </c>
      <c r="AA40" s="357">
        <f t="shared" ca="1" si="430"/>
        <v>1.0301316100367075</v>
      </c>
      <c r="AB40" s="357">
        <f t="shared" ca="1" si="430"/>
        <v>1.0530975434347607</v>
      </c>
      <c r="AC40" s="357">
        <f t="shared" ca="1" si="430"/>
        <v>1.0378245404024748</v>
      </c>
      <c r="AD40" s="357">
        <f t="shared" ca="1" si="430"/>
        <v>1.041611184457611</v>
      </c>
      <c r="AE40" s="357">
        <f t="shared" ca="1" si="430"/>
        <v>1.0315992044441848</v>
      </c>
      <c r="AF40" s="357">
        <f t="shared" ca="1" si="430"/>
        <v>1.0389639294682385</v>
      </c>
      <c r="AG40" s="357">
        <f t="shared" ca="1" si="431"/>
        <v>1.0494638875221676</v>
      </c>
      <c r="AH40" s="357">
        <f t="shared" ca="1" si="431"/>
        <v>1.0301642368010209</v>
      </c>
      <c r="AI40" s="357">
        <f t="shared" ca="1" si="431"/>
        <v>0.99036279741987743</v>
      </c>
      <c r="AJ40" s="357">
        <f t="shared" ca="1" si="431"/>
        <v>0.99525293403162962</v>
      </c>
      <c r="AK40" s="357">
        <f t="shared" ca="1" si="431"/>
        <v>0.97902754755858301</v>
      </c>
      <c r="AL40" s="357">
        <f t="shared" ca="1" si="431"/>
        <v>0.95458279189599948</v>
      </c>
      <c r="AM40" s="357">
        <f t="shared" ca="1" si="431"/>
        <v>0.97698000638930549</v>
      </c>
      <c r="AN40" s="357">
        <f t="shared" ca="1" si="431"/>
        <v>1.0735812532625422</v>
      </c>
      <c r="AO40" s="357">
        <f t="shared" ca="1" si="431"/>
        <v>1.1088771466350589</v>
      </c>
      <c r="AP40" s="357">
        <f t="shared" ref="AP40:BH40" ca="1" si="441">(W13*W12+BI13*BI12+DN13*DN12)/AP39</f>
        <v>0.98742545905049173</v>
      </c>
      <c r="AQ40" s="357">
        <f t="shared" ca="1" si="441"/>
        <v>1.0493173300104863</v>
      </c>
      <c r="AR40" s="357">
        <f t="shared" ca="1" si="441"/>
        <v>1.0894101462655617</v>
      </c>
      <c r="AS40" s="357">
        <f t="shared" ca="1" si="441"/>
        <v>1.0946786541619895</v>
      </c>
      <c r="AT40" s="357">
        <f t="shared" ca="1" si="441"/>
        <v>1.1205323580194213</v>
      </c>
      <c r="AU40" s="357">
        <f t="shared" ca="1" si="441"/>
        <v>1.1375703903185161</v>
      </c>
      <c r="AV40" s="357">
        <f t="shared" ca="1" si="441"/>
        <v>1.1339701341672166</v>
      </c>
      <c r="AW40" s="357">
        <f t="shared" ca="1" si="441"/>
        <v>1.1278780075528814</v>
      </c>
      <c r="AX40" s="357">
        <f t="shared" ca="1" si="441"/>
        <v>1.1204991018387618</v>
      </c>
      <c r="AY40" s="357">
        <f t="shared" ca="1" si="441"/>
        <v>1.136957734492247</v>
      </c>
      <c r="AZ40" s="357">
        <f t="shared" ca="1" si="441"/>
        <v>1.1523999349176912</v>
      </c>
      <c r="BA40" s="357">
        <f t="shared" ca="1" si="441"/>
        <v>1.1457665141192301</v>
      </c>
      <c r="BB40" s="357">
        <f t="shared" ca="1" si="441"/>
        <v>1.1619253744564895</v>
      </c>
      <c r="BC40" s="357">
        <f t="shared" ca="1" si="441"/>
        <v>1.1815253409843882</v>
      </c>
      <c r="BD40" s="357">
        <f t="shared" ca="1" si="441"/>
        <v>1.1703868506423787</v>
      </c>
      <c r="BE40" s="357">
        <f t="shared" ca="1" si="441"/>
        <v>1.1581712679624299</v>
      </c>
      <c r="BF40" s="357">
        <f t="shared" ca="1" si="441"/>
        <v>1.1920334590573043</v>
      </c>
      <c r="BG40" s="357">
        <f t="shared" ca="1" si="441"/>
        <v>1.2960910584727516</v>
      </c>
      <c r="BH40" s="357">
        <f t="shared" ca="1" si="441"/>
        <v>1.3707637129232799</v>
      </c>
      <c r="BI40" s="357">
        <f t="shared" ref="BI40:CA40" ca="1" si="442">(AP13*AP12+EG13*EG12+EZ13*EZ12+GL13*GL12+HX13*HX12)/BI39</f>
        <v>0.766712468827631</v>
      </c>
      <c r="BJ40" s="357">
        <f t="shared" ca="1" si="442"/>
        <v>0.79217398915074233</v>
      </c>
      <c r="BK40" s="357">
        <f t="shared" ca="1" si="442"/>
        <v>0.83442290279035258</v>
      </c>
      <c r="BL40" s="357">
        <f t="shared" ca="1" si="442"/>
        <v>0.8283094162598299</v>
      </c>
      <c r="BM40" s="357">
        <f t="shared" ca="1" si="442"/>
        <v>0.87568048034370982</v>
      </c>
      <c r="BN40" s="357">
        <f t="shared" ca="1" si="442"/>
        <v>0.85578582086299193</v>
      </c>
      <c r="BO40" s="357">
        <f t="shared" ca="1" si="442"/>
        <v>0.87280780913307154</v>
      </c>
      <c r="BP40" s="357">
        <f t="shared" ca="1" si="442"/>
        <v>0.86528374608327596</v>
      </c>
      <c r="BQ40" s="357">
        <f t="shared" ca="1" si="442"/>
        <v>0.86754615721740191</v>
      </c>
      <c r="BR40" s="357">
        <f t="shared" ca="1" si="442"/>
        <v>0.8814962212857147</v>
      </c>
      <c r="BS40" s="357">
        <f t="shared" ca="1" si="442"/>
        <v>0.85910120761729103</v>
      </c>
      <c r="BT40" s="357">
        <f t="shared" ca="1" si="442"/>
        <v>0.86325284800209356</v>
      </c>
      <c r="BU40" s="357">
        <f t="shared" ca="1" si="442"/>
        <v>0.85916088886458075</v>
      </c>
      <c r="BV40" s="357">
        <f t="shared" ca="1" si="442"/>
        <v>0.84993611985329443</v>
      </c>
      <c r="BW40" s="357">
        <f t="shared" ca="1" si="442"/>
        <v>0.80113777525431784</v>
      </c>
      <c r="BX40" s="357">
        <f t="shared" ca="1" si="442"/>
        <v>0.8238973677719299</v>
      </c>
      <c r="BY40" s="357">
        <f t="shared" ca="1" si="442"/>
        <v>0.84155068035022762</v>
      </c>
      <c r="BZ40" s="357">
        <f t="shared" ca="1" si="442"/>
        <v>0.89355970428220288</v>
      </c>
      <c r="CA40" s="357">
        <f t="shared" ca="1" si="442"/>
        <v>0.91896763606330578</v>
      </c>
      <c r="CB40" s="357">
        <f t="shared" ref="CB40:CT40" ca="1" si="443">(CB13*CB12+CU13*CU12)/CB39</f>
        <v>1.193541707773434</v>
      </c>
      <c r="CC40" s="357">
        <f t="shared" ca="1" si="443"/>
        <v>1.2236914367837348</v>
      </c>
      <c r="CD40" s="357">
        <f t="shared" ca="1" si="443"/>
        <v>1.2531307833972758</v>
      </c>
      <c r="CE40" s="357">
        <f t="shared" ca="1" si="443"/>
        <v>1.3336189419052524</v>
      </c>
      <c r="CF40" s="357">
        <f t="shared" ca="1" si="443"/>
        <v>1.3412347838734442</v>
      </c>
      <c r="CG40" s="357">
        <f t="shared" ca="1" si="443"/>
        <v>1.2682410626865872</v>
      </c>
      <c r="CH40" s="357">
        <f t="shared" ca="1" si="443"/>
        <v>1.3310050211233533</v>
      </c>
      <c r="CI40" s="357">
        <f t="shared" ca="1" si="443"/>
        <v>1.3156335008743845</v>
      </c>
      <c r="CJ40" s="357">
        <f t="shared" ca="1" si="443"/>
        <v>1.3439747447539743</v>
      </c>
      <c r="CK40" s="357">
        <f t="shared" ca="1" si="443"/>
        <v>1.3670597810519645</v>
      </c>
      <c r="CL40" s="357">
        <f t="shared" ca="1" si="443"/>
        <v>1.3860650685921971</v>
      </c>
      <c r="CM40" s="357">
        <f t="shared" ca="1" si="443"/>
        <v>1.3367024008745341</v>
      </c>
      <c r="CN40" s="357">
        <f t="shared" ca="1" si="443"/>
        <v>1.3487361382826453</v>
      </c>
      <c r="CO40" s="357">
        <f t="shared" ca="1" si="443"/>
        <v>1.3997409018794731</v>
      </c>
      <c r="CP40" s="357">
        <f t="shared" ca="1" si="443"/>
        <v>1.3922453887370501</v>
      </c>
      <c r="CQ40" s="357">
        <f t="shared" ca="1" si="443"/>
        <v>1.3740030100683462</v>
      </c>
      <c r="CR40" s="357">
        <f t="shared" ca="1" si="443"/>
        <v>1.4215612694170254</v>
      </c>
      <c r="CS40" s="357">
        <f t="shared" ca="1" si="443"/>
        <v>1.5261331183639706</v>
      </c>
      <c r="CT40" s="357">
        <f t="shared" ca="1" si="443"/>
        <v>1.5688565898406988</v>
      </c>
      <c r="CU40" s="357">
        <f ca="1">FS13</f>
        <v>0.83699644176678956</v>
      </c>
      <c r="CV40" s="357">
        <f t="shared" ref="CV40:DM42" ca="1" si="444">FT13</f>
        <v>0.88939918737199464</v>
      </c>
      <c r="CW40" s="357">
        <f t="shared" ca="1" si="444"/>
        <v>0.91613469080463306</v>
      </c>
      <c r="CX40" s="357">
        <f t="shared" ca="1" si="444"/>
        <v>0.90258839098160648</v>
      </c>
      <c r="CY40" s="357">
        <f t="shared" ca="1" si="444"/>
        <v>0.92056477654167757</v>
      </c>
      <c r="CZ40" s="357">
        <f t="shared" ca="1" si="444"/>
        <v>0.91712289344454223</v>
      </c>
      <c r="DA40" s="357">
        <f t="shared" ca="1" si="444"/>
        <v>0.92364917133677216</v>
      </c>
      <c r="DB40" s="357">
        <f t="shared" ca="1" si="444"/>
        <v>0.94578525377480804</v>
      </c>
      <c r="DC40" s="357">
        <f t="shared" ca="1" si="444"/>
        <v>0.93319034979736337</v>
      </c>
      <c r="DD40" s="357">
        <f t="shared" ca="1" si="444"/>
        <v>0.90992637810092414</v>
      </c>
      <c r="DE40" s="357">
        <f t="shared" ca="1" si="444"/>
        <v>0.91347935232226474</v>
      </c>
      <c r="DF40" s="357">
        <f t="shared" ca="1" si="444"/>
        <v>0.8945935839851733</v>
      </c>
      <c r="DG40" s="357">
        <f t="shared" ca="1" si="444"/>
        <v>0.89433055312823584</v>
      </c>
      <c r="DH40" s="357">
        <f t="shared" ca="1" si="444"/>
        <v>0.89277635017869728</v>
      </c>
      <c r="DI40" s="357">
        <f t="shared" ca="1" si="444"/>
        <v>0.88482690993491986</v>
      </c>
      <c r="DJ40" s="357">
        <f t="shared" ca="1" si="444"/>
        <v>0.86535387946658426</v>
      </c>
      <c r="DK40" s="357">
        <f t="shared" ca="1" si="444"/>
        <v>0.90233734925784759</v>
      </c>
      <c r="DL40" s="357">
        <f t="shared" ca="1" si="444"/>
        <v>0.96589202704335853</v>
      </c>
      <c r="DM40" s="357">
        <f t="shared" ca="1" si="444"/>
        <v>0.99058028823988342</v>
      </c>
      <c r="DN40" s="357">
        <f t="shared" ca="1" si="439"/>
        <v>0.84622703234218388</v>
      </c>
      <c r="DO40" s="357">
        <f t="shared" ref="DO40:EF40" ca="1" si="445">HF13</f>
        <v>0.85199176982088154</v>
      </c>
      <c r="DP40" s="357">
        <f t="shared" ca="1" si="445"/>
        <v>0.79766269582566662</v>
      </c>
      <c r="DQ40" s="357">
        <f t="shared" ca="1" si="445"/>
        <v>0.91955988276917866</v>
      </c>
      <c r="DR40" s="357">
        <f t="shared" ca="1" si="445"/>
        <v>0.91509090194295084</v>
      </c>
      <c r="DS40" s="357">
        <f t="shared" ca="1" si="445"/>
        <v>0.89676931123658188</v>
      </c>
      <c r="DT40" s="357">
        <f t="shared" ca="1" si="445"/>
        <v>0.89704977538822595</v>
      </c>
      <c r="DU40" s="357">
        <f t="shared" ca="1" si="445"/>
        <v>0.90033552586830135</v>
      </c>
      <c r="DV40" s="357">
        <f t="shared" ca="1" si="445"/>
        <v>0.88242387291292934</v>
      </c>
      <c r="DW40" s="357">
        <f t="shared" ca="1" si="445"/>
        <v>0.92271981240728596</v>
      </c>
      <c r="DX40" s="357">
        <f t="shared" ca="1" si="445"/>
        <v>0.94433014889017541</v>
      </c>
      <c r="DY40" s="357">
        <f t="shared" ca="1" si="445"/>
        <v>0.93245719271766248</v>
      </c>
      <c r="DZ40" s="357">
        <f t="shared" ca="1" si="445"/>
        <v>0.97535780703991892</v>
      </c>
      <c r="EA40" s="357">
        <f t="shared" ca="1" si="445"/>
        <v>0.99157164199431724</v>
      </c>
      <c r="EB40" s="357">
        <f t="shared" ca="1" si="445"/>
        <v>1.0083413336633675</v>
      </c>
      <c r="EC40" s="357">
        <f t="shared" ca="1" si="445"/>
        <v>1.0155601528158427</v>
      </c>
      <c r="ED40" s="357">
        <f t="shared" ca="1" si="445"/>
        <v>1.0685173398326937</v>
      </c>
      <c r="EE40" s="357">
        <f t="shared" ca="1" si="445"/>
        <v>1.1518139664213016</v>
      </c>
      <c r="EF40" s="357">
        <f t="shared" ca="1" si="445"/>
        <v>1.1923545058931384</v>
      </c>
    </row>
    <row r="41" spans="1:246">
      <c r="A41" s="3" t="s">
        <v>3</v>
      </c>
      <c r="B41" t="s">
        <v>12</v>
      </c>
      <c r="C41" t="s">
        <v>10</v>
      </c>
      <c r="D41" s="13">
        <f t="shared" ref="D41:V41" si="446">D14+W14+AP14+BI14+CB14+CU14+DN14+EG14+EZ14+FS14+GL14+HE14+HX14</f>
        <v>1925468.6310509762</v>
      </c>
      <c r="E41" s="13">
        <f t="shared" si="446"/>
        <v>2010403.8012057266</v>
      </c>
      <c r="F41" s="13">
        <f t="shared" si="446"/>
        <v>2381790.9358221432</v>
      </c>
      <c r="G41" s="13">
        <f t="shared" si="446"/>
        <v>2427500.7535738386</v>
      </c>
      <c r="H41" s="13">
        <f t="shared" si="446"/>
        <v>2601855.3099938785</v>
      </c>
      <c r="I41" s="13">
        <f t="shared" si="446"/>
        <v>2857817.4551044237</v>
      </c>
      <c r="J41" s="13">
        <f t="shared" si="446"/>
        <v>3268535.6683741915</v>
      </c>
      <c r="K41" s="13">
        <f t="shared" si="446"/>
        <v>3076381.6140639898</v>
      </c>
      <c r="L41" s="13">
        <f t="shared" si="446"/>
        <v>3214863.846777162</v>
      </c>
      <c r="M41" s="13">
        <f t="shared" si="446"/>
        <v>3387758.7782795648</v>
      </c>
      <c r="N41" s="13">
        <f t="shared" si="446"/>
        <v>3180565.1607790496</v>
      </c>
      <c r="O41" s="13">
        <f t="shared" si="446"/>
        <v>3107003.2739592018</v>
      </c>
      <c r="P41" s="13">
        <f t="shared" si="446"/>
        <v>3050952.665338119</v>
      </c>
      <c r="Q41" s="13">
        <f t="shared" si="446"/>
        <v>3145321.5073990156</v>
      </c>
      <c r="R41" s="13">
        <f t="shared" si="446"/>
        <v>3070582.0683305319</v>
      </c>
      <c r="S41" s="13">
        <f t="shared" si="446"/>
        <v>2984938.9223805419</v>
      </c>
      <c r="T41" s="13">
        <f t="shared" si="446"/>
        <v>3027842.7507867692</v>
      </c>
      <c r="U41" s="13">
        <f t="shared" si="446"/>
        <v>3368311.8195097046</v>
      </c>
      <c r="V41" s="13">
        <f t="shared" si="446"/>
        <v>3843356.8570198365</v>
      </c>
      <c r="W41" s="13">
        <f t="shared" si="430"/>
        <v>38538.624900945339</v>
      </c>
      <c r="X41" s="13">
        <f t="shared" si="430"/>
        <v>40555.568802439702</v>
      </c>
      <c r="Y41" s="13">
        <f t="shared" si="430"/>
        <v>44812.702581299112</v>
      </c>
      <c r="Z41" s="13">
        <f t="shared" si="430"/>
        <v>46821.896889849857</v>
      </c>
      <c r="AA41" s="13">
        <f t="shared" si="430"/>
        <v>55266.38145396336</v>
      </c>
      <c r="AB41" s="13">
        <f t="shared" si="430"/>
        <v>63737.765832817691</v>
      </c>
      <c r="AC41" s="13">
        <f t="shared" si="430"/>
        <v>70608.373543978189</v>
      </c>
      <c r="AD41" s="13">
        <f t="shared" si="430"/>
        <v>77834.327675292603</v>
      </c>
      <c r="AE41" s="13">
        <f t="shared" si="430"/>
        <v>88864.580625233939</v>
      </c>
      <c r="AF41" s="13">
        <f t="shared" si="430"/>
        <v>87478.560790742617</v>
      </c>
      <c r="AG41" s="13">
        <f t="shared" si="431"/>
        <v>53863.03124485162</v>
      </c>
      <c r="AH41" s="13">
        <f t="shared" si="431"/>
        <v>59534.83597</v>
      </c>
      <c r="AI41" s="13">
        <f t="shared" si="431"/>
        <v>73427.525549999918</v>
      </c>
      <c r="AJ41" s="13">
        <f t="shared" si="431"/>
        <v>72452.57836</v>
      </c>
      <c r="AK41" s="13">
        <f t="shared" si="431"/>
        <v>70362.884409999999</v>
      </c>
      <c r="AL41" s="13">
        <f t="shared" si="431"/>
        <v>67400.828999999998</v>
      </c>
      <c r="AM41" s="13">
        <f t="shared" si="431"/>
        <v>72745.281977441002</v>
      </c>
      <c r="AN41" s="13">
        <f t="shared" si="431"/>
        <v>71601.562000000005</v>
      </c>
      <c r="AO41" s="13">
        <f t="shared" si="431"/>
        <v>72306.497999999992</v>
      </c>
      <c r="AP41" s="13">
        <f t="shared" ref="AP41:BH41" si="447">W14+BI14+DN14</f>
        <v>792100.04368752893</v>
      </c>
      <c r="AQ41" s="13">
        <f t="shared" si="447"/>
        <v>832986.53010255005</v>
      </c>
      <c r="AR41" s="13">
        <f t="shared" si="447"/>
        <v>1096742.9552408154</v>
      </c>
      <c r="AS41" s="13">
        <f t="shared" si="447"/>
        <v>1038926.7192796899</v>
      </c>
      <c r="AT41" s="13">
        <f t="shared" si="447"/>
        <v>1153246.4940563412</v>
      </c>
      <c r="AU41" s="13">
        <f t="shared" si="447"/>
        <v>1186916.9140610993</v>
      </c>
      <c r="AV41" s="13">
        <f t="shared" si="447"/>
        <v>1405442.8063336746</v>
      </c>
      <c r="AW41" s="13">
        <f t="shared" si="447"/>
        <v>1222649.5639088624</v>
      </c>
      <c r="AX41" s="13">
        <f t="shared" si="447"/>
        <v>1330948.837193259</v>
      </c>
      <c r="AY41" s="13">
        <f t="shared" si="447"/>
        <v>1395740.5196340061</v>
      </c>
      <c r="AZ41" s="13">
        <f t="shared" si="447"/>
        <v>1273110.7258954342</v>
      </c>
      <c r="BA41" s="13">
        <f t="shared" si="447"/>
        <v>1182307.3843183336</v>
      </c>
      <c r="BB41" s="13">
        <f t="shared" si="447"/>
        <v>1127366.38518438</v>
      </c>
      <c r="BC41" s="13">
        <f t="shared" si="447"/>
        <v>1188399.5851337002</v>
      </c>
      <c r="BD41" s="13">
        <f t="shared" si="447"/>
        <v>1103264.4419876754</v>
      </c>
      <c r="BE41" s="13">
        <f t="shared" si="447"/>
        <v>1089398.8823072948</v>
      </c>
      <c r="BF41" s="13">
        <f t="shared" si="447"/>
        <v>1040049.0205184214</v>
      </c>
      <c r="BG41" s="13">
        <f t="shared" si="447"/>
        <v>1152730.4906697688</v>
      </c>
      <c r="BH41" s="13">
        <f t="shared" si="447"/>
        <v>1274604.3070598878</v>
      </c>
      <c r="BI41" s="13">
        <f t="shared" ref="BI41:CA41" si="448">AP14+EG14+EZ14+GL14+HX14</f>
        <v>393778.2012871019</v>
      </c>
      <c r="BJ41" s="13">
        <f t="shared" si="448"/>
        <v>409585.64622221142</v>
      </c>
      <c r="BK41" s="13">
        <f t="shared" si="448"/>
        <v>428641.82795747422</v>
      </c>
      <c r="BL41" s="13">
        <f t="shared" si="448"/>
        <v>483650.62857623457</v>
      </c>
      <c r="BM41" s="13">
        <f t="shared" si="448"/>
        <v>509658.67549373035</v>
      </c>
      <c r="BN41" s="13">
        <f t="shared" si="448"/>
        <v>557364.75613597874</v>
      </c>
      <c r="BO41" s="13">
        <f t="shared" si="448"/>
        <v>644276.06231835752</v>
      </c>
      <c r="BP41" s="13">
        <f t="shared" si="448"/>
        <v>668001.59233566315</v>
      </c>
      <c r="BQ41" s="13">
        <f t="shared" si="448"/>
        <v>680325.28660351946</v>
      </c>
      <c r="BR41" s="13">
        <f t="shared" si="448"/>
        <v>708929.75889070495</v>
      </c>
      <c r="BS41" s="13">
        <f t="shared" si="448"/>
        <v>732077.19344791118</v>
      </c>
      <c r="BT41" s="13">
        <f t="shared" si="448"/>
        <v>723082.04312555946</v>
      </c>
      <c r="BU41" s="13">
        <f t="shared" si="448"/>
        <v>684718.0877174167</v>
      </c>
      <c r="BV41" s="13">
        <f t="shared" si="448"/>
        <v>707183.27978502761</v>
      </c>
      <c r="BW41" s="13">
        <f t="shared" si="448"/>
        <v>710009.90989724163</v>
      </c>
      <c r="BX41" s="13">
        <f t="shared" si="448"/>
        <v>704288.82860183227</v>
      </c>
      <c r="BY41" s="13">
        <f t="shared" si="448"/>
        <v>726844.08935654967</v>
      </c>
      <c r="BZ41" s="13">
        <f t="shared" si="448"/>
        <v>784406.17790182028</v>
      </c>
      <c r="CA41" s="13">
        <f t="shared" si="448"/>
        <v>885434.68252133671</v>
      </c>
      <c r="CB41" s="13">
        <f t="shared" ref="CB41:CT41" si="449">CB14+CU14</f>
        <v>531880.76967310009</v>
      </c>
      <c r="CC41" s="13">
        <f t="shared" si="449"/>
        <v>559202.96240273421</v>
      </c>
      <c r="CD41" s="13">
        <f t="shared" si="449"/>
        <v>622743.34923617903</v>
      </c>
      <c r="CE41" s="13">
        <f t="shared" si="449"/>
        <v>641733.66319534928</v>
      </c>
      <c r="CF41" s="13">
        <f t="shared" si="449"/>
        <v>649469.0338408791</v>
      </c>
      <c r="CG41" s="13">
        <f t="shared" si="449"/>
        <v>770933.47281204141</v>
      </c>
      <c r="CH41" s="13">
        <f t="shared" si="449"/>
        <v>843836.34602516924</v>
      </c>
      <c r="CI41" s="13">
        <f t="shared" si="449"/>
        <v>804206.05345350294</v>
      </c>
      <c r="CJ41" s="13">
        <f t="shared" si="449"/>
        <v>802681.53027248196</v>
      </c>
      <c r="CK41" s="13">
        <f t="shared" si="449"/>
        <v>881630.05119317165</v>
      </c>
      <c r="CL41" s="13">
        <f t="shared" si="449"/>
        <v>836726.94261522219</v>
      </c>
      <c r="CM41" s="13">
        <f t="shared" si="449"/>
        <v>795062.8841454864</v>
      </c>
      <c r="CN41" s="13">
        <f t="shared" si="449"/>
        <v>819392.47593535727</v>
      </c>
      <c r="CO41" s="13">
        <f t="shared" si="449"/>
        <v>824471.87696524616</v>
      </c>
      <c r="CP41" s="13">
        <f t="shared" si="449"/>
        <v>850576.10122248612</v>
      </c>
      <c r="CQ41" s="13">
        <f t="shared" si="449"/>
        <v>774123.20975033077</v>
      </c>
      <c r="CR41" s="13">
        <f t="shared" si="449"/>
        <v>814550.88660177216</v>
      </c>
      <c r="CS41" s="13">
        <f t="shared" si="449"/>
        <v>934767.03292493126</v>
      </c>
      <c r="CT41" s="13">
        <f t="shared" si="449"/>
        <v>1157679.0559999999</v>
      </c>
      <c r="CU41" s="13">
        <f>FS14</f>
        <v>116302.749904419</v>
      </c>
      <c r="CV41" s="13">
        <f t="shared" si="444"/>
        <v>112914.640378019</v>
      </c>
      <c r="CW41" s="13">
        <f t="shared" si="444"/>
        <v>130933.87803296199</v>
      </c>
      <c r="CX41" s="13">
        <f t="shared" si="444"/>
        <v>149173.38508183201</v>
      </c>
      <c r="CY41" s="13">
        <f t="shared" si="444"/>
        <v>152669.628414626</v>
      </c>
      <c r="CZ41" s="13">
        <f t="shared" si="444"/>
        <v>197231.65958920601</v>
      </c>
      <c r="DA41" s="13">
        <f t="shared" si="444"/>
        <v>210494.32048673902</v>
      </c>
      <c r="DB41" s="13">
        <f t="shared" si="444"/>
        <v>228733.33101324001</v>
      </c>
      <c r="DC41" s="13">
        <f t="shared" si="444"/>
        <v>233849.701</v>
      </c>
      <c r="DD41" s="13">
        <f t="shared" si="444"/>
        <v>248377.486889666</v>
      </c>
      <c r="DE41" s="13">
        <f t="shared" si="444"/>
        <v>211867.16309531001</v>
      </c>
      <c r="DF41" s="13">
        <f t="shared" si="444"/>
        <v>248667.39895521599</v>
      </c>
      <c r="DG41" s="13">
        <f t="shared" si="444"/>
        <v>249010.83125999998</v>
      </c>
      <c r="DH41" s="13">
        <f t="shared" si="444"/>
        <v>261706.81672</v>
      </c>
      <c r="DI41" s="13">
        <f t="shared" si="444"/>
        <v>237845.67388999998</v>
      </c>
      <c r="DJ41" s="13">
        <f t="shared" si="444"/>
        <v>245707.57653999998</v>
      </c>
      <c r="DK41" s="13">
        <f t="shared" si="444"/>
        <v>268338.46308999998</v>
      </c>
      <c r="DL41" s="13">
        <f t="shared" si="444"/>
        <v>323639.36823000002</v>
      </c>
      <c r="DM41" s="13">
        <f t="shared" si="444"/>
        <v>342877.83051</v>
      </c>
      <c r="DN41" s="13">
        <f t="shared" si="439"/>
        <v>52868.241597880879</v>
      </c>
      <c r="DO41" s="13">
        <f t="shared" si="439"/>
        <v>55158.453297771957</v>
      </c>
      <c r="DP41" s="13">
        <f t="shared" si="439"/>
        <v>57916.222773413683</v>
      </c>
      <c r="DQ41" s="13">
        <f t="shared" si="439"/>
        <v>67194.460550882941</v>
      </c>
      <c r="DR41" s="13">
        <f t="shared" si="439"/>
        <v>81545.096734338353</v>
      </c>
      <c r="DS41" s="13">
        <f t="shared" si="439"/>
        <v>81632.886673280795</v>
      </c>
      <c r="DT41" s="13">
        <f t="shared" si="439"/>
        <v>93877.759666273836</v>
      </c>
      <c r="DU41" s="13">
        <f t="shared" si="439"/>
        <v>74956.74567742864</v>
      </c>
      <c r="DV41" s="13">
        <f t="shared" si="439"/>
        <v>78193.911082667124</v>
      </c>
      <c r="DW41" s="13">
        <f t="shared" si="439"/>
        <v>65602.40088127373</v>
      </c>
      <c r="DX41" s="13">
        <f t="shared" si="439"/>
        <v>72920.104480320268</v>
      </c>
      <c r="DY41" s="13">
        <f t="shared" si="439"/>
        <v>98348.727444605931</v>
      </c>
      <c r="DZ41" s="13">
        <f t="shared" si="439"/>
        <v>97037.359690964702</v>
      </c>
      <c r="EA41" s="13">
        <f t="shared" si="439"/>
        <v>91107.370435041899</v>
      </c>
      <c r="EB41" s="13">
        <f t="shared" si="439"/>
        <v>98523.05692312849</v>
      </c>
      <c r="EC41" s="13">
        <f t="shared" si="439"/>
        <v>104019.5961810842</v>
      </c>
      <c r="ED41" s="13">
        <f t="shared" si="439"/>
        <v>105315.0092425849</v>
      </c>
      <c r="EE41" s="13">
        <f t="shared" si="439"/>
        <v>101167.18778318381</v>
      </c>
      <c r="EF41" s="13">
        <f t="shared" si="439"/>
        <v>110454.48292861221</v>
      </c>
      <c r="IL41" s="153"/>
    </row>
    <row r="42" spans="1:246" s="5" customFormat="1">
      <c r="A42" s="356"/>
      <c r="B42" s="5" t="s">
        <v>13</v>
      </c>
      <c r="C42" s="5" t="s">
        <v>14</v>
      </c>
      <c r="D42" s="357">
        <f t="shared" ref="D42:V42" si="450">(D14+W14+AP14+BI14+CB14+CU14+DN14+EG14+EZ14+FS14+GL14+HE14+HX14)/(D14/D15+W14/W15+AP14/AP15+BI14/BI15+CB14/CB15+CU14/CU15+DN14/DN15+EG14/EG15+EZ14/EZ15+FS14/FS15+GL14/GL15+HE14/HE15+HX14/HX15)</f>
        <v>1.0051796096676728</v>
      </c>
      <c r="E42" s="357">
        <f t="shared" si="450"/>
        <v>1.0492414382095057</v>
      </c>
      <c r="F42" s="357">
        <f t="shared" si="450"/>
        <v>1.0913428931172144</v>
      </c>
      <c r="G42" s="357">
        <f t="shared" si="450"/>
        <v>1.1330238844150031</v>
      </c>
      <c r="H42" s="357">
        <f t="shared" si="450"/>
        <v>1.1609741685055686</v>
      </c>
      <c r="I42" s="357">
        <f t="shared" si="450"/>
        <v>1.2036094823092933</v>
      </c>
      <c r="J42" s="357">
        <f t="shared" si="450"/>
        <v>1.2423063900130473</v>
      </c>
      <c r="K42" s="357">
        <f t="shared" si="450"/>
        <v>1.2823848579338617</v>
      </c>
      <c r="L42" s="357">
        <f t="shared" si="450"/>
        <v>1.3168959640749582</v>
      </c>
      <c r="M42" s="357">
        <f t="shared" si="450"/>
        <v>1.3450081400752705</v>
      </c>
      <c r="N42" s="357">
        <f t="shared" si="450"/>
        <v>1.3684822942315549</v>
      </c>
      <c r="O42" s="357">
        <f t="shared" si="450"/>
        <v>1.394711854540778</v>
      </c>
      <c r="P42" s="357">
        <f t="shared" si="450"/>
        <v>1.4264006332548016</v>
      </c>
      <c r="Q42" s="357">
        <f t="shared" si="450"/>
        <v>1.4600670343792594</v>
      </c>
      <c r="R42" s="357">
        <f t="shared" si="450"/>
        <v>1.4877508596614821</v>
      </c>
      <c r="S42" s="357">
        <f t="shared" si="450"/>
        <v>1.5051094987398135</v>
      </c>
      <c r="T42" s="357">
        <f t="shared" si="450"/>
        <v>1.5388261781330224</v>
      </c>
      <c r="U42" s="357">
        <f t="shared" si="450"/>
        <v>1.5955345396014753</v>
      </c>
      <c r="V42" s="357">
        <f t="shared" si="450"/>
        <v>1.6575361313744801</v>
      </c>
      <c r="W42" s="357">
        <f t="shared" si="430"/>
        <v>1</v>
      </c>
      <c r="X42" s="357">
        <f t="shared" si="430"/>
        <v>1.0452706061118502</v>
      </c>
      <c r="Y42" s="357">
        <f t="shared" si="430"/>
        <v>1.0868513886863425</v>
      </c>
      <c r="Z42" s="357">
        <f t="shared" si="430"/>
        <v>1.1312938389976723</v>
      </c>
      <c r="AA42" s="357">
        <f t="shared" si="430"/>
        <v>1.1567726142472725</v>
      </c>
      <c r="AB42" s="357">
        <f t="shared" si="430"/>
        <v>1.1995563047985374</v>
      </c>
      <c r="AC42" s="357">
        <f t="shared" si="430"/>
        <v>1.2385017561810374</v>
      </c>
      <c r="AD42" s="357">
        <f t="shared" si="430"/>
        <v>1.2784871711292933</v>
      </c>
      <c r="AE42" s="357">
        <f t="shared" si="430"/>
        <v>1.31342981598297</v>
      </c>
      <c r="AF42" s="357">
        <f t="shared" si="430"/>
        <v>1.3426915893028719</v>
      </c>
      <c r="AG42" s="357">
        <f t="shared" si="431"/>
        <v>1.3656987165194989</v>
      </c>
      <c r="AH42" s="357">
        <f t="shared" si="431"/>
        <v>1.3915711944071918</v>
      </c>
      <c r="AI42" s="357">
        <f t="shared" si="431"/>
        <v>1.4221280831529757</v>
      </c>
      <c r="AJ42" s="357">
        <f t="shared" si="431"/>
        <v>1.4566653831374401</v>
      </c>
      <c r="AK42" s="357">
        <f t="shared" si="431"/>
        <v>1.4854493464845773</v>
      </c>
      <c r="AL42" s="357">
        <f t="shared" si="431"/>
        <v>1.5051094987398133</v>
      </c>
      <c r="AM42" s="357">
        <f t="shared" si="431"/>
        <v>1.5388261781330224</v>
      </c>
      <c r="AN42" s="357">
        <f t="shared" si="431"/>
        <v>1.5955345396014755</v>
      </c>
      <c r="AO42" s="357">
        <f t="shared" si="431"/>
        <v>1.6575361313744801</v>
      </c>
      <c r="AP42" s="357">
        <f t="shared" ref="AP42:CA42" si="451">W15</f>
        <v>1</v>
      </c>
      <c r="AQ42" s="357">
        <f t="shared" si="451"/>
        <v>1.0452706061118502</v>
      </c>
      <c r="AR42" s="357">
        <f t="shared" si="451"/>
        <v>1.0868513886863425</v>
      </c>
      <c r="AS42" s="357">
        <f t="shared" si="451"/>
        <v>1.1312938389976723</v>
      </c>
      <c r="AT42" s="357">
        <f t="shared" si="451"/>
        <v>1.1567726142472725</v>
      </c>
      <c r="AU42" s="357">
        <f t="shared" si="451"/>
        <v>1.1995563047985374</v>
      </c>
      <c r="AV42" s="357">
        <f t="shared" si="451"/>
        <v>1.2385017561810374</v>
      </c>
      <c r="AW42" s="357">
        <f t="shared" si="451"/>
        <v>1.2784871711292933</v>
      </c>
      <c r="AX42" s="357">
        <f t="shared" si="451"/>
        <v>1.31342981598297</v>
      </c>
      <c r="AY42" s="357">
        <f t="shared" si="451"/>
        <v>1.3426915893028719</v>
      </c>
      <c r="AZ42" s="357">
        <f t="shared" si="451"/>
        <v>1.3656987165194989</v>
      </c>
      <c r="BA42" s="357">
        <f t="shared" si="451"/>
        <v>1.3915711944071918</v>
      </c>
      <c r="BB42" s="357">
        <f t="shared" si="451"/>
        <v>1.4221280831529757</v>
      </c>
      <c r="BC42" s="357">
        <f t="shared" si="451"/>
        <v>1.4566653831374401</v>
      </c>
      <c r="BD42" s="357">
        <f t="shared" si="451"/>
        <v>1.4854493464845773</v>
      </c>
      <c r="BE42" s="357">
        <f t="shared" si="451"/>
        <v>1.5051094987398133</v>
      </c>
      <c r="BF42" s="357">
        <f t="shared" si="451"/>
        <v>1.5388261781330224</v>
      </c>
      <c r="BG42" s="357">
        <f t="shared" si="451"/>
        <v>1.5955345396014755</v>
      </c>
      <c r="BH42" s="357">
        <f t="shared" si="451"/>
        <v>1.6575361313744801</v>
      </c>
      <c r="BI42" s="357">
        <f t="shared" si="451"/>
        <v>1.0258476465181641</v>
      </c>
      <c r="BJ42" s="357">
        <f t="shared" si="451"/>
        <v>1.0650547188806361</v>
      </c>
      <c r="BK42" s="357">
        <f t="shared" si="451"/>
        <v>1.1122878618798167</v>
      </c>
      <c r="BL42" s="357">
        <f t="shared" si="451"/>
        <v>1.1400308454887336</v>
      </c>
      <c r="BM42" s="357">
        <f t="shared" si="451"/>
        <v>1.178546598199947</v>
      </c>
      <c r="BN42" s="357">
        <f t="shared" si="451"/>
        <v>1.2206323874885738</v>
      </c>
      <c r="BO42" s="357">
        <f t="shared" si="451"/>
        <v>1.2580479670432216</v>
      </c>
      <c r="BP42" s="357">
        <f t="shared" si="451"/>
        <v>1.2966368788866152</v>
      </c>
      <c r="BQ42" s="357">
        <f t="shared" si="451"/>
        <v>1.3299716632564171</v>
      </c>
      <c r="BR42" s="357">
        <f t="shared" si="451"/>
        <v>1.3538343217460784</v>
      </c>
      <c r="BS42" s="357">
        <f t="shared" si="451"/>
        <v>1.3778751883264413</v>
      </c>
      <c r="BT42" s="357">
        <f t="shared" si="451"/>
        <v>1.4051674292861043</v>
      </c>
      <c r="BU42" s="357">
        <f t="shared" si="451"/>
        <v>1.4413653508395858</v>
      </c>
      <c r="BV42" s="357">
        <f t="shared" si="451"/>
        <v>1.4719176204705369</v>
      </c>
      <c r="BW42" s="357">
        <f t="shared" si="451"/>
        <v>1.495454244929719</v>
      </c>
      <c r="BX42" s="357">
        <f t="shared" si="451"/>
        <v>1.5051094987398133</v>
      </c>
      <c r="BY42" s="357">
        <f t="shared" si="451"/>
        <v>1.5388261781330224</v>
      </c>
      <c r="BZ42" s="357">
        <f t="shared" si="451"/>
        <v>1.5955345396014755</v>
      </c>
      <c r="CA42" s="357">
        <f t="shared" si="451"/>
        <v>1.6575361313744801</v>
      </c>
      <c r="CB42" s="357">
        <f t="shared" ref="CB42:CL42" si="452">CB15</f>
        <v>1</v>
      </c>
      <c r="CC42" s="357">
        <f t="shared" si="452"/>
        <v>1.0452706061118502</v>
      </c>
      <c r="CD42" s="357">
        <f t="shared" si="452"/>
        <v>1.0868513886863425</v>
      </c>
      <c r="CE42" s="357">
        <f t="shared" si="452"/>
        <v>1.1312938389976723</v>
      </c>
      <c r="CF42" s="357">
        <f t="shared" si="452"/>
        <v>1.1567726142472725</v>
      </c>
      <c r="CG42" s="357">
        <f t="shared" si="452"/>
        <v>1.1995563047985374</v>
      </c>
      <c r="CH42" s="357">
        <f t="shared" si="452"/>
        <v>1.2385017561810374</v>
      </c>
      <c r="CI42" s="357">
        <f t="shared" si="452"/>
        <v>1.2784871711292933</v>
      </c>
      <c r="CJ42" s="357">
        <f t="shared" si="452"/>
        <v>1.31342981598297</v>
      </c>
      <c r="CK42" s="357">
        <f t="shared" si="452"/>
        <v>1.3426915893028719</v>
      </c>
      <c r="CL42" s="357">
        <f t="shared" si="452"/>
        <v>1.3656987165194989</v>
      </c>
      <c r="CM42" s="357">
        <f t="shared" ref="CM42:CQ42" si="453">CM15</f>
        <v>1.3915711944071918</v>
      </c>
      <c r="CN42" s="357">
        <f t="shared" si="453"/>
        <v>1.4221280831529757</v>
      </c>
      <c r="CO42" s="357">
        <f t="shared" si="453"/>
        <v>1.4566653831374401</v>
      </c>
      <c r="CP42" s="357">
        <f t="shared" si="453"/>
        <v>1.4854493464845773</v>
      </c>
      <c r="CQ42" s="357">
        <f t="shared" si="453"/>
        <v>1.5051094987398133</v>
      </c>
      <c r="CR42" s="357">
        <f t="shared" ref="CR42:CS42" si="454">CR15</f>
        <v>1.5388261781330224</v>
      </c>
      <c r="CS42" s="357">
        <f t="shared" si="454"/>
        <v>1.5955345396014755</v>
      </c>
      <c r="CT42" s="357">
        <f t="shared" ref="CT42" si="455">CT15</f>
        <v>1.6575361313744801</v>
      </c>
      <c r="CU42" s="357">
        <f>FS15</f>
        <v>1</v>
      </c>
      <c r="CV42" s="357">
        <f t="shared" si="444"/>
        <v>1.0452706061118502</v>
      </c>
      <c r="CW42" s="357">
        <f t="shared" si="444"/>
        <v>1.0868513886863425</v>
      </c>
      <c r="CX42" s="357">
        <f t="shared" si="444"/>
        <v>1.1312938389976723</v>
      </c>
      <c r="CY42" s="357">
        <f t="shared" si="444"/>
        <v>1.1567726142472725</v>
      </c>
      <c r="CZ42" s="357">
        <f t="shared" si="444"/>
        <v>1.1995563047985374</v>
      </c>
      <c r="DA42" s="357">
        <f t="shared" si="444"/>
        <v>1.2385017561810374</v>
      </c>
      <c r="DB42" s="357">
        <f t="shared" si="444"/>
        <v>1.2784871711292933</v>
      </c>
      <c r="DC42" s="357">
        <f t="shared" si="444"/>
        <v>1.31342981598297</v>
      </c>
      <c r="DD42" s="357">
        <f t="shared" si="444"/>
        <v>1.3426915893028719</v>
      </c>
      <c r="DE42" s="357">
        <f t="shared" si="444"/>
        <v>1.3656987165194989</v>
      </c>
      <c r="DF42" s="357">
        <f t="shared" si="444"/>
        <v>1.3915711944071918</v>
      </c>
      <c r="DG42" s="357">
        <f t="shared" si="444"/>
        <v>1.4221280831529757</v>
      </c>
      <c r="DH42" s="357">
        <f t="shared" si="444"/>
        <v>1.4566653831374401</v>
      </c>
      <c r="DI42" s="357">
        <f t="shared" si="444"/>
        <v>1.4854493464845773</v>
      </c>
      <c r="DJ42" s="357">
        <f t="shared" si="444"/>
        <v>1.5051094987398133</v>
      </c>
      <c r="DK42" s="357">
        <f t="shared" si="444"/>
        <v>1.5388261781330224</v>
      </c>
      <c r="DL42" s="357">
        <f t="shared" si="444"/>
        <v>1.5955345396014755</v>
      </c>
      <c r="DM42" s="357">
        <f t="shared" si="444"/>
        <v>1.6575361313744801</v>
      </c>
      <c r="DN42" s="357">
        <f t="shared" si="439"/>
        <v>1</v>
      </c>
      <c r="DO42" s="357">
        <f t="shared" si="439"/>
        <v>1.0452706061118502</v>
      </c>
      <c r="DP42" s="357">
        <f t="shared" si="439"/>
        <v>1.0868513886863425</v>
      </c>
      <c r="DQ42" s="357">
        <f t="shared" si="439"/>
        <v>1.1312938389976723</v>
      </c>
      <c r="DR42" s="357">
        <f t="shared" si="439"/>
        <v>1.1567726142472725</v>
      </c>
      <c r="DS42" s="357">
        <f t="shared" si="439"/>
        <v>1.1995563047985374</v>
      </c>
      <c r="DT42" s="357">
        <f t="shared" si="439"/>
        <v>1.2385017561810374</v>
      </c>
      <c r="DU42" s="357">
        <f t="shared" si="439"/>
        <v>1.2784871711292933</v>
      </c>
      <c r="DV42" s="357">
        <f t="shared" si="439"/>
        <v>1.31342981598297</v>
      </c>
      <c r="DW42" s="357">
        <f t="shared" si="439"/>
        <v>1.3426915893028719</v>
      </c>
      <c r="DX42" s="357">
        <f t="shared" si="439"/>
        <v>1.3656987165194989</v>
      </c>
      <c r="DY42" s="357">
        <f t="shared" si="439"/>
        <v>1.3915711944071918</v>
      </c>
      <c r="DZ42" s="357">
        <f t="shared" si="439"/>
        <v>1.4221280831529757</v>
      </c>
      <c r="EA42" s="357">
        <f t="shared" si="439"/>
        <v>1.4566653831374401</v>
      </c>
      <c r="EB42" s="357">
        <f t="shared" si="439"/>
        <v>1.4854493464845773</v>
      </c>
      <c r="EC42" s="357">
        <f t="shared" si="439"/>
        <v>1.5051094987398133</v>
      </c>
      <c r="ED42" s="357">
        <f t="shared" si="439"/>
        <v>1.5388261781330224</v>
      </c>
      <c r="EE42" s="357">
        <f t="shared" si="439"/>
        <v>1.5955345396014755</v>
      </c>
      <c r="EF42" s="357">
        <f t="shared" si="439"/>
        <v>1.6575361313744801</v>
      </c>
    </row>
    <row r="43" spans="1:246">
      <c r="A43" s="3"/>
      <c r="B43" t="s">
        <v>44</v>
      </c>
      <c r="C43" t="s">
        <v>16</v>
      </c>
      <c r="D43" s="13">
        <f t="shared" ref="D43:M46" si="456">D57+W57+AP57+BI57+CB57+CU57+DN57+EG57+EZ57+FS57+GL57+HE57+HX57</f>
        <v>2140601.1690875529</v>
      </c>
      <c r="E43" s="13">
        <f t="shared" si="456"/>
        <v>2147965.4902034244</v>
      </c>
      <c r="F43" s="13">
        <f t="shared" si="456"/>
        <v>2145710.7227851236</v>
      </c>
      <c r="G43" s="13">
        <f t="shared" si="456"/>
        <v>2173522.9122006497</v>
      </c>
      <c r="H43" s="13">
        <f t="shared" si="456"/>
        <v>2208322.0367563847</v>
      </c>
      <c r="I43" s="13">
        <f t="shared" si="456"/>
        <v>2217800.5403606254</v>
      </c>
      <c r="J43" s="13">
        <f t="shared" si="456"/>
        <v>2246842.2373585403</v>
      </c>
      <c r="K43" s="13">
        <f t="shared" si="456"/>
        <v>2223181.0125421169</v>
      </c>
      <c r="L43" s="13">
        <f t="shared" si="456"/>
        <v>2227168.4382558502</v>
      </c>
      <c r="M43" s="13">
        <f t="shared" si="456"/>
        <v>2256189.434774925</v>
      </c>
      <c r="N43" s="13">
        <f t="shared" ref="N43:V46" si="457">N57+AG57+AZ57+BS57+CL57+DE57+DX57+EQ57+FJ57+GC57+GV57+HO57+IH57</f>
        <v>2268352.8787503336</v>
      </c>
      <c r="O43" s="13">
        <f t="shared" si="457"/>
        <v>2304287.6328675258</v>
      </c>
      <c r="P43" s="13">
        <f t="shared" si="457"/>
        <v>2274796.5086227562</v>
      </c>
      <c r="Q43" s="13">
        <f t="shared" si="457"/>
        <v>2275468.9119045637</v>
      </c>
      <c r="R43" s="13">
        <f t="shared" si="457"/>
        <v>2289870.8427224113</v>
      </c>
      <c r="S43" s="13">
        <f t="shared" si="457"/>
        <v>2285700.9303625613</v>
      </c>
      <c r="T43" s="13">
        <f t="shared" si="457"/>
        <v>2297917.8528055274</v>
      </c>
      <c r="U43" s="13">
        <f t="shared" si="457"/>
        <v>2306254.08639075</v>
      </c>
      <c r="V43" s="13">
        <f t="shared" si="457"/>
        <v>2302202.5719477325</v>
      </c>
      <c r="W43" s="13">
        <f t="shared" ref="W43:AF46" si="458">D57</f>
        <v>59241.302500521997</v>
      </c>
      <c r="X43" s="13">
        <f t="shared" si="458"/>
        <v>59241.302500521997</v>
      </c>
      <c r="Y43" s="13">
        <f t="shared" si="458"/>
        <v>59241.302500521997</v>
      </c>
      <c r="Z43" s="13">
        <f t="shared" si="458"/>
        <v>59241.302500521997</v>
      </c>
      <c r="AA43" s="13">
        <f t="shared" si="458"/>
        <v>59241.302500521997</v>
      </c>
      <c r="AB43" s="13">
        <f t="shared" si="458"/>
        <v>59241.302500521997</v>
      </c>
      <c r="AC43" s="13">
        <f t="shared" si="458"/>
        <v>66125.284626689987</v>
      </c>
      <c r="AD43" s="13">
        <f t="shared" si="458"/>
        <v>66125.284626689987</v>
      </c>
      <c r="AE43" s="13">
        <f t="shared" si="458"/>
        <v>66142.922845975481</v>
      </c>
      <c r="AF43" s="13">
        <f t="shared" si="458"/>
        <v>66121.311499172531</v>
      </c>
      <c r="AG43" s="13">
        <f t="shared" ref="AG43:AO46" si="459">N57</f>
        <v>66435.516811764013</v>
      </c>
      <c r="AH43" s="13">
        <f t="shared" si="459"/>
        <v>64173.226000000002</v>
      </c>
      <c r="AI43" s="13">
        <f t="shared" si="459"/>
        <v>64233.594507427319</v>
      </c>
      <c r="AJ43" s="13">
        <f t="shared" si="459"/>
        <v>64233.447426433784</v>
      </c>
      <c r="AK43" s="13">
        <f t="shared" si="459"/>
        <v>69556.39425095031</v>
      </c>
      <c r="AL43" s="13">
        <f t="shared" si="459"/>
        <v>70948.237878640808</v>
      </c>
      <c r="AM43" s="13">
        <f t="shared" si="459"/>
        <v>76214.703010600002</v>
      </c>
      <c r="AN43" s="13">
        <f t="shared" si="459"/>
        <v>77185.804000000004</v>
      </c>
      <c r="AO43" s="13">
        <f t="shared" si="459"/>
        <v>77827.208799999993</v>
      </c>
      <c r="AP43" s="13">
        <f t="shared" ref="AP43:AY46" si="460">W57+BI57+DN57</f>
        <v>1058634.715342537</v>
      </c>
      <c r="AQ43" s="13">
        <f t="shared" si="460"/>
        <v>1048167.4229815686</v>
      </c>
      <c r="AR43" s="13">
        <f t="shared" si="460"/>
        <v>1037242.8717135577</v>
      </c>
      <c r="AS43" s="13">
        <f t="shared" si="460"/>
        <v>1044789.8385988937</v>
      </c>
      <c r="AT43" s="13">
        <f t="shared" si="460"/>
        <v>1062076.9072450614</v>
      </c>
      <c r="AU43" s="13">
        <f t="shared" si="460"/>
        <v>1066899.4695036705</v>
      </c>
      <c r="AV43" s="13">
        <f t="shared" si="460"/>
        <v>1065983.2330264782</v>
      </c>
      <c r="AW43" s="13">
        <f t="shared" si="460"/>
        <v>1102327.5258282474</v>
      </c>
      <c r="AX43" s="13">
        <f t="shared" si="460"/>
        <v>1095583.5298063997</v>
      </c>
      <c r="AY43" s="13">
        <f t="shared" si="460"/>
        <v>1127364.2286686143</v>
      </c>
      <c r="AZ43" s="13">
        <f t="shared" ref="AZ43:BH46" si="461">AG57+BS57+DX57</f>
        <v>1132852.8538459321</v>
      </c>
      <c r="BA43" s="13">
        <f t="shared" si="461"/>
        <v>1142244.2415037241</v>
      </c>
      <c r="BB43" s="13">
        <f t="shared" si="461"/>
        <v>1110857.9700912547</v>
      </c>
      <c r="BC43" s="13">
        <f t="shared" si="461"/>
        <v>1113794.5906917315</v>
      </c>
      <c r="BD43" s="13">
        <f t="shared" si="461"/>
        <v>1110459.7030339749</v>
      </c>
      <c r="BE43" s="13">
        <f t="shared" si="461"/>
        <v>1101634.4603827903</v>
      </c>
      <c r="BF43" s="13">
        <f t="shared" si="461"/>
        <v>1095663.8607937321</v>
      </c>
      <c r="BG43" s="13">
        <f t="shared" si="461"/>
        <v>1098171.9446261683</v>
      </c>
      <c r="BH43" s="13">
        <f t="shared" si="461"/>
        <v>1104130.6123176909</v>
      </c>
      <c r="BI43" s="13">
        <f t="shared" ref="BI43:BR46" si="462">AP57+EG57+EZ57+GL57+HX57</f>
        <v>335912.81356336875</v>
      </c>
      <c r="BJ43" s="13">
        <f t="shared" si="462"/>
        <v>336858.93444740074</v>
      </c>
      <c r="BK43" s="13">
        <f t="shared" si="462"/>
        <v>339322.15056115796</v>
      </c>
      <c r="BL43" s="13">
        <f t="shared" si="462"/>
        <v>342027.18571116036</v>
      </c>
      <c r="BM43" s="13">
        <f t="shared" si="462"/>
        <v>347694.58859071956</v>
      </c>
      <c r="BN43" s="13">
        <f t="shared" si="462"/>
        <v>348466.8850288894</v>
      </c>
      <c r="BO43" s="13">
        <f t="shared" si="462"/>
        <v>354780.12914922438</v>
      </c>
      <c r="BP43" s="13">
        <f t="shared" si="462"/>
        <v>350734.61351921433</v>
      </c>
      <c r="BQ43" s="13">
        <f t="shared" si="462"/>
        <v>357706.05964671302</v>
      </c>
      <c r="BR43" s="13">
        <f t="shared" si="462"/>
        <v>354770.01087038824</v>
      </c>
      <c r="BS43" s="13">
        <f t="shared" ref="BS43:CA46" si="463">AZ57+EQ57+FJ57+GV57+IH57</f>
        <v>361917.60586631508</v>
      </c>
      <c r="BT43" s="13">
        <f t="shared" si="463"/>
        <v>363173.02477146155</v>
      </c>
      <c r="BU43" s="13">
        <f t="shared" si="463"/>
        <v>362493.38322902605</v>
      </c>
      <c r="BV43" s="13">
        <f t="shared" si="463"/>
        <v>362329.67832899682</v>
      </c>
      <c r="BW43" s="13">
        <f t="shared" si="463"/>
        <v>365591.67806000001</v>
      </c>
      <c r="BX43" s="13">
        <f t="shared" si="463"/>
        <v>365733.67269613023</v>
      </c>
      <c r="BY43" s="13">
        <f t="shared" si="463"/>
        <v>368115.03218580183</v>
      </c>
      <c r="BZ43" s="13">
        <f t="shared" si="463"/>
        <v>372404.81811818323</v>
      </c>
      <c r="CA43" s="13">
        <f t="shared" si="463"/>
        <v>366776.06330504158</v>
      </c>
      <c r="CB43" s="13">
        <f t="shared" ref="CB43:CK46" si="464">CB57+CU57</f>
        <v>565431.52958541038</v>
      </c>
      <c r="CC43" s="13">
        <f t="shared" si="464"/>
        <v>581253.07246625307</v>
      </c>
      <c r="CD43" s="13">
        <f t="shared" si="464"/>
        <v>586395.69049071893</v>
      </c>
      <c r="CE43" s="13">
        <f t="shared" si="464"/>
        <v>602063.39107714104</v>
      </c>
      <c r="CF43" s="13">
        <f t="shared" si="464"/>
        <v>611552.82825993479</v>
      </c>
      <c r="CG43" s="13">
        <f t="shared" si="464"/>
        <v>619403.1478335245</v>
      </c>
      <c r="CH43" s="13">
        <f t="shared" si="464"/>
        <v>634695.45073495258</v>
      </c>
      <c r="CI43" s="13">
        <f t="shared" si="464"/>
        <v>578272.41101148957</v>
      </c>
      <c r="CJ43" s="13">
        <f t="shared" si="464"/>
        <v>582352.63298692694</v>
      </c>
      <c r="CK43" s="13">
        <f t="shared" si="464"/>
        <v>580472.77786000003</v>
      </c>
      <c r="CL43" s="13">
        <f t="shared" ref="CL43:CT46" si="465">CL57+DE57</f>
        <v>580658.24187732278</v>
      </c>
      <c r="CM43" s="13">
        <f t="shared" si="465"/>
        <v>606431.91463620029</v>
      </c>
      <c r="CN43" s="13">
        <f t="shared" si="465"/>
        <v>608070.21985986398</v>
      </c>
      <c r="CO43" s="13">
        <f t="shared" si="465"/>
        <v>606493.56549740164</v>
      </c>
      <c r="CP43" s="13">
        <f t="shared" si="465"/>
        <v>615176.06170000008</v>
      </c>
      <c r="CQ43" s="13">
        <f t="shared" si="465"/>
        <v>617504.88468000002</v>
      </c>
      <c r="CR43" s="13">
        <f t="shared" si="465"/>
        <v>625993.70660999999</v>
      </c>
      <c r="CS43" s="13">
        <f t="shared" si="465"/>
        <v>626717.85344000009</v>
      </c>
      <c r="CT43" s="13">
        <f t="shared" si="465"/>
        <v>622318.39458000008</v>
      </c>
      <c r="CU43" s="13">
        <f t="shared" ref="CU43:DM46" si="466">FS57</f>
        <v>117989.51809571458</v>
      </c>
      <c r="CV43" s="13">
        <f t="shared" si="466"/>
        <v>119053.4678076799</v>
      </c>
      <c r="CW43" s="13">
        <f t="shared" si="466"/>
        <v>120117.41751916683</v>
      </c>
      <c r="CX43" s="13">
        <f t="shared" si="466"/>
        <v>121987.17431293294</v>
      </c>
      <c r="CY43" s="13">
        <f t="shared" si="466"/>
        <v>124342.39016014698</v>
      </c>
      <c r="CZ43" s="13">
        <f t="shared" si="466"/>
        <v>120375.71549401895</v>
      </c>
      <c r="DA43" s="13">
        <f t="shared" si="466"/>
        <v>121844.11982119559</v>
      </c>
      <c r="DB43" s="13">
        <f t="shared" si="466"/>
        <v>122307.1575564761</v>
      </c>
      <c r="DC43" s="13">
        <f t="shared" si="466"/>
        <v>121970.45696983438</v>
      </c>
      <c r="DD43" s="13">
        <f t="shared" si="466"/>
        <v>124047.99599175001</v>
      </c>
      <c r="DE43" s="13">
        <f t="shared" si="466"/>
        <v>123082</v>
      </c>
      <c r="DF43" s="13">
        <f t="shared" si="466"/>
        <v>124860.85057214</v>
      </c>
      <c r="DG43" s="13">
        <f t="shared" si="466"/>
        <v>125752.16393218446</v>
      </c>
      <c r="DH43" s="13">
        <f t="shared" si="466"/>
        <v>125245.5</v>
      </c>
      <c r="DI43" s="13">
        <f t="shared" si="466"/>
        <v>125709.58411148596</v>
      </c>
      <c r="DJ43" s="13">
        <f t="shared" si="466"/>
        <v>126565.26999999999</v>
      </c>
      <c r="DK43" s="13">
        <f t="shared" si="466"/>
        <v>128617.81955854001</v>
      </c>
      <c r="DL43" s="13">
        <f t="shared" si="466"/>
        <v>128468.71805839808</v>
      </c>
      <c r="DM43" s="13">
        <f t="shared" si="466"/>
        <v>127790.43000000002</v>
      </c>
      <c r="DN43" s="13">
        <f t="shared" ref="DN43:EF46" si="467">HE57</f>
        <v>3391.29</v>
      </c>
      <c r="DO43" s="13">
        <f t="shared" si="467"/>
        <v>3391.29</v>
      </c>
      <c r="DP43" s="13">
        <f t="shared" si="467"/>
        <v>3391.29</v>
      </c>
      <c r="DQ43" s="13">
        <f t="shared" si="467"/>
        <v>3414.02</v>
      </c>
      <c r="DR43" s="13">
        <f t="shared" si="467"/>
        <v>3414.02</v>
      </c>
      <c r="DS43" s="13">
        <f t="shared" si="467"/>
        <v>3414.02</v>
      </c>
      <c r="DT43" s="13">
        <f t="shared" si="467"/>
        <v>3414.02</v>
      </c>
      <c r="DU43" s="13">
        <f t="shared" si="467"/>
        <v>3414.02</v>
      </c>
      <c r="DV43" s="13">
        <f t="shared" si="467"/>
        <v>3412.8359999999998</v>
      </c>
      <c r="DW43" s="13">
        <f t="shared" si="467"/>
        <v>3413.1098849999998</v>
      </c>
      <c r="DX43" s="13">
        <f t="shared" si="467"/>
        <v>3406.6603489999998</v>
      </c>
      <c r="DY43" s="13">
        <f t="shared" si="467"/>
        <v>3404.3753839999999</v>
      </c>
      <c r="DZ43" s="13">
        <f t="shared" si="467"/>
        <v>3389.1770029999998</v>
      </c>
      <c r="EA43" s="13">
        <f t="shared" si="467"/>
        <v>3372.1299599999998</v>
      </c>
      <c r="EB43" s="13">
        <f t="shared" si="467"/>
        <v>3377.421566</v>
      </c>
      <c r="EC43" s="13">
        <f t="shared" si="467"/>
        <v>3314.4047249999999</v>
      </c>
      <c r="ED43" s="13">
        <f t="shared" si="467"/>
        <v>3312.7306468532779</v>
      </c>
      <c r="EE43" s="13">
        <f t="shared" si="467"/>
        <v>3304.9481480000004</v>
      </c>
      <c r="EF43" s="13">
        <f t="shared" si="467"/>
        <v>3359.8629449999999</v>
      </c>
      <c r="IL43" s="153"/>
    </row>
    <row r="44" spans="1:246">
      <c r="A44" s="3"/>
      <c r="B44" t="s">
        <v>47</v>
      </c>
      <c r="C44" t="s">
        <v>16</v>
      </c>
      <c r="D44" s="13">
        <f t="shared" si="456"/>
        <v>1096229.6368269459</v>
      </c>
      <c r="E44" s="13">
        <f t="shared" si="456"/>
        <v>1080665.8970269051</v>
      </c>
      <c r="F44" s="13">
        <f t="shared" si="456"/>
        <v>1085107.365272966</v>
      </c>
      <c r="G44" s="13">
        <f t="shared" si="456"/>
        <v>1086600.2585268375</v>
      </c>
      <c r="H44" s="13">
        <f t="shared" si="456"/>
        <v>1090908.0878764747</v>
      </c>
      <c r="I44" s="13">
        <f t="shared" si="456"/>
        <v>1095850.8183605473</v>
      </c>
      <c r="J44" s="13">
        <f t="shared" si="456"/>
        <v>1100138.0004177464</v>
      </c>
      <c r="K44" s="13">
        <f t="shared" si="456"/>
        <v>1102877.1470299417</v>
      </c>
      <c r="L44" s="13">
        <f t="shared" si="456"/>
        <v>1108245.9302358984</v>
      </c>
      <c r="M44" s="13">
        <f t="shared" si="456"/>
        <v>1114330.9302218207</v>
      </c>
      <c r="N44" s="13">
        <f t="shared" si="457"/>
        <v>1115505.2457372975</v>
      </c>
      <c r="O44" s="13">
        <f t="shared" si="457"/>
        <v>1115336.5638032428</v>
      </c>
      <c r="P44" s="13">
        <f t="shared" si="457"/>
        <v>1122806.2519791136</v>
      </c>
      <c r="Q44" s="13">
        <f t="shared" si="457"/>
        <v>1123061.5797361063</v>
      </c>
      <c r="R44" s="13">
        <f t="shared" si="457"/>
        <v>1122383.4963027064</v>
      </c>
      <c r="S44" s="13">
        <f t="shared" si="457"/>
        <v>1125857.6394027106</v>
      </c>
      <c r="T44" s="13">
        <f t="shared" si="457"/>
        <v>1130464.6281274373</v>
      </c>
      <c r="U44" s="13">
        <f t="shared" si="457"/>
        <v>1131513.2254222247</v>
      </c>
      <c r="V44" s="13">
        <f t="shared" si="457"/>
        <v>1136735.2053817171</v>
      </c>
      <c r="W44" s="13">
        <f t="shared" si="458"/>
        <v>6962.2999999999993</v>
      </c>
      <c r="X44" s="13">
        <f t="shared" si="458"/>
        <v>6936.5499999999993</v>
      </c>
      <c r="Y44" s="13">
        <f t="shared" si="458"/>
        <v>6898.87</v>
      </c>
      <c r="Z44" s="13">
        <f t="shared" si="458"/>
        <v>6879.2199999999993</v>
      </c>
      <c r="AA44" s="13">
        <f t="shared" si="458"/>
        <v>6883.7</v>
      </c>
      <c r="AB44" s="13">
        <f t="shared" si="458"/>
        <v>6898.87</v>
      </c>
      <c r="AC44" s="13">
        <f t="shared" si="458"/>
        <v>6803.32</v>
      </c>
      <c r="AD44" s="13">
        <f t="shared" si="458"/>
        <v>6760.08</v>
      </c>
      <c r="AE44" s="13">
        <f t="shared" si="458"/>
        <v>6686.9814099999994</v>
      </c>
      <c r="AF44" s="13">
        <f t="shared" si="458"/>
        <v>6518.18559</v>
      </c>
      <c r="AG44" s="13">
        <f t="shared" si="459"/>
        <v>6592.4671755729996</v>
      </c>
      <c r="AH44" s="13">
        <f t="shared" si="459"/>
        <v>6688.223</v>
      </c>
      <c r="AI44" s="13">
        <f t="shared" si="459"/>
        <v>6732.3846337167488</v>
      </c>
      <c r="AJ44" s="13">
        <f t="shared" si="459"/>
        <v>6742.2850481941641</v>
      </c>
      <c r="AK44" s="13">
        <f t="shared" si="459"/>
        <v>6765.5307655000006</v>
      </c>
      <c r="AL44" s="13">
        <f t="shared" si="459"/>
        <v>6773.1132633999996</v>
      </c>
      <c r="AM44" s="13">
        <f t="shared" si="459"/>
        <v>6804.1775815000001</v>
      </c>
      <c r="AN44" s="13">
        <f t="shared" si="459"/>
        <v>6797.3220000000001</v>
      </c>
      <c r="AO44" s="13">
        <f t="shared" si="459"/>
        <v>6814.1796999999997</v>
      </c>
      <c r="AP44" s="13">
        <f t="shared" si="460"/>
        <v>276855.96506278374</v>
      </c>
      <c r="AQ44" s="13">
        <f t="shared" si="460"/>
        <v>258197.61486518805</v>
      </c>
      <c r="AR44" s="13">
        <f t="shared" si="460"/>
        <v>259349.95261200779</v>
      </c>
      <c r="AS44" s="13">
        <f t="shared" si="460"/>
        <v>260302.50743157946</v>
      </c>
      <c r="AT44" s="13">
        <f t="shared" si="460"/>
        <v>260854.4259096524</v>
      </c>
      <c r="AU44" s="13">
        <f t="shared" si="460"/>
        <v>261848.07656316709</v>
      </c>
      <c r="AV44" s="13">
        <f t="shared" si="460"/>
        <v>262282.75183119049</v>
      </c>
      <c r="AW44" s="13">
        <f t="shared" si="460"/>
        <v>262519.13037346082</v>
      </c>
      <c r="AX44" s="13">
        <f t="shared" si="460"/>
        <v>263519.79462655517</v>
      </c>
      <c r="AY44" s="13">
        <f t="shared" si="460"/>
        <v>264131.03632798442</v>
      </c>
      <c r="AZ44" s="13">
        <f t="shared" si="461"/>
        <v>264890.75543472345</v>
      </c>
      <c r="BA44" s="13">
        <f t="shared" si="461"/>
        <v>266086.72717116168</v>
      </c>
      <c r="BB44" s="13">
        <f t="shared" si="461"/>
        <v>266847.42574362899</v>
      </c>
      <c r="BC44" s="13">
        <f t="shared" si="461"/>
        <v>270148.87002833816</v>
      </c>
      <c r="BD44" s="13">
        <f t="shared" si="461"/>
        <v>267347.0787813582</v>
      </c>
      <c r="BE44" s="13">
        <f t="shared" si="461"/>
        <v>268195.24574156519</v>
      </c>
      <c r="BF44" s="13">
        <f t="shared" si="461"/>
        <v>271492.18000088853</v>
      </c>
      <c r="BG44" s="13">
        <f t="shared" si="461"/>
        <v>272162.53897592152</v>
      </c>
      <c r="BH44" s="13">
        <f t="shared" si="461"/>
        <v>272749.12089453277</v>
      </c>
      <c r="BI44" s="13">
        <f t="shared" si="462"/>
        <v>433800.66232860001</v>
      </c>
      <c r="BJ44" s="13">
        <f t="shared" si="462"/>
        <v>435296.97667432623</v>
      </c>
      <c r="BK44" s="13">
        <f t="shared" si="462"/>
        <v>437022.10462243092</v>
      </c>
      <c r="BL44" s="13">
        <f t="shared" si="462"/>
        <v>435672.71612691821</v>
      </c>
      <c r="BM44" s="13">
        <f t="shared" si="462"/>
        <v>436430.70089993323</v>
      </c>
      <c r="BN44" s="13">
        <f t="shared" si="462"/>
        <v>437160.17788626842</v>
      </c>
      <c r="BO44" s="13">
        <f t="shared" si="462"/>
        <v>438900.29161258333</v>
      </c>
      <c r="BP44" s="13">
        <f t="shared" si="462"/>
        <v>439517.09529994841</v>
      </c>
      <c r="BQ44" s="13">
        <f t="shared" si="462"/>
        <v>441535.47457376425</v>
      </c>
      <c r="BR44" s="13">
        <f t="shared" si="462"/>
        <v>441603.02442874631</v>
      </c>
      <c r="BS44" s="13">
        <f t="shared" si="463"/>
        <v>442066.93100363237</v>
      </c>
      <c r="BT44" s="13">
        <f t="shared" si="463"/>
        <v>441592.96244500508</v>
      </c>
      <c r="BU44" s="13">
        <f t="shared" si="463"/>
        <v>441374.41700845544</v>
      </c>
      <c r="BV44" s="13">
        <f t="shared" si="463"/>
        <v>440832.76819013245</v>
      </c>
      <c r="BW44" s="13">
        <f t="shared" si="463"/>
        <v>440586.53157999995</v>
      </c>
      <c r="BX44" s="13">
        <f t="shared" si="463"/>
        <v>440792.24927274534</v>
      </c>
      <c r="BY44" s="13">
        <f t="shared" si="463"/>
        <v>441375.43738307408</v>
      </c>
      <c r="BZ44" s="13">
        <f t="shared" si="463"/>
        <v>438929.06001139956</v>
      </c>
      <c r="CA44" s="13">
        <f t="shared" si="463"/>
        <v>439155.76372718415</v>
      </c>
      <c r="CB44" s="13">
        <f t="shared" si="464"/>
        <v>203530.30672712851</v>
      </c>
      <c r="CC44" s="13">
        <f t="shared" si="464"/>
        <v>205149.9806366738</v>
      </c>
      <c r="CD44" s="13">
        <f t="shared" si="464"/>
        <v>206747.29104549013</v>
      </c>
      <c r="CE44" s="13">
        <f t="shared" si="464"/>
        <v>208670.19319152099</v>
      </c>
      <c r="CF44" s="13">
        <f t="shared" si="464"/>
        <v>209830.36493216548</v>
      </c>
      <c r="CG44" s="13">
        <f t="shared" si="464"/>
        <v>212027.03891868843</v>
      </c>
      <c r="CH44" s="13">
        <f t="shared" si="464"/>
        <v>213993.35134537553</v>
      </c>
      <c r="CI44" s="13">
        <f t="shared" si="464"/>
        <v>215556.20805453532</v>
      </c>
      <c r="CJ44" s="13">
        <f t="shared" si="464"/>
        <v>218260.49062999999</v>
      </c>
      <c r="CK44" s="13">
        <f t="shared" si="464"/>
        <v>225713.30212499999</v>
      </c>
      <c r="CL44" s="13">
        <f t="shared" si="465"/>
        <v>224489.17355936865</v>
      </c>
      <c r="CM44" s="13">
        <f t="shared" si="465"/>
        <v>222394.18981635611</v>
      </c>
      <c r="CN44" s="13">
        <f t="shared" si="465"/>
        <v>226719.693791853</v>
      </c>
      <c r="CO44" s="13">
        <f t="shared" si="465"/>
        <v>222724.15609544163</v>
      </c>
      <c r="CP44" s="13">
        <f t="shared" si="465"/>
        <v>223766.86506000001</v>
      </c>
      <c r="CQ44" s="13">
        <f t="shared" si="465"/>
        <v>226100.84278000001</v>
      </c>
      <c r="CR44" s="13">
        <f t="shared" si="465"/>
        <v>227158.3652</v>
      </c>
      <c r="CS44" s="13">
        <f t="shared" si="465"/>
        <v>229515.64295000001</v>
      </c>
      <c r="CT44" s="13">
        <f t="shared" si="465"/>
        <v>232683.73563000001</v>
      </c>
      <c r="CU44" s="13">
        <f t="shared" si="466"/>
        <v>81474.102708433449</v>
      </c>
      <c r="CV44" s="13">
        <f t="shared" si="466"/>
        <v>81478.474850717103</v>
      </c>
      <c r="CW44" s="13">
        <f t="shared" si="466"/>
        <v>81482.846993036961</v>
      </c>
      <c r="CX44" s="13">
        <f t="shared" si="466"/>
        <v>81558.171776818723</v>
      </c>
      <c r="CY44" s="13">
        <f t="shared" si="466"/>
        <v>81575.518134723723</v>
      </c>
      <c r="CZ44" s="13">
        <f t="shared" si="466"/>
        <v>81643.215992423371</v>
      </c>
      <c r="DA44" s="13">
        <f t="shared" si="466"/>
        <v>81231.13862859708</v>
      </c>
      <c r="DB44" s="13">
        <f t="shared" si="466"/>
        <v>81270.725301997096</v>
      </c>
      <c r="DC44" s="13">
        <f t="shared" si="466"/>
        <v>80468.57239557906</v>
      </c>
      <c r="DD44" s="13">
        <f t="shared" si="466"/>
        <v>78110.617999090013</v>
      </c>
      <c r="DE44" s="13">
        <f t="shared" si="466"/>
        <v>78570.28</v>
      </c>
      <c r="DF44" s="13">
        <f t="shared" si="466"/>
        <v>78562.985966719993</v>
      </c>
      <c r="DG44" s="13">
        <f t="shared" si="466"/>
        <v>79348.096328459607</v>
      </c>
      <c r="DH44" s="13">
        <f t="shared" si="466"/>
        <v>79936.329999999987</v>
      </c>
      <c r="DI44" s="13">
        <f t="shared" si="466"/>
        <v>81002.004322848312</v>
      </c>
      <c r="DJ44" s="13">
        <f t="shared" si="466"/>
        <v>80799.820000000007</v>
      </c>
      <c r="DK44" s="13">
        <f t="shared" si="466"/>
        <v>80691.838747092013</v>
      </c>
      <c r="DL44" s="13">
        <f t="shared" si="466"/>
        <v>80504.909934691561</v>
      </c>
      <c r="DM44" s="13">
        <f t="shared" si="466"/>
        <v>80371.72</v>
      </c>
      <c r="DN44" s="13">
        <f t="shared" si="467"/>
        <v>93606.300000000017</v>
      </c>
      <c r="DO44" s="13">
        <f t="shared" si="467"/>
        <v>93606.300000000017</v>
      </c>
      <c r="DP44" s="13">
        <f t="shared" si="467"/>
        <v>93606.300000000017</v>
      </c>
      <c r="DQ44" s="13">
        <f t="shared" si="467"/>
        <v>93517.45</v>
      </c>
      <c r="DR44" s="13">
        <f t="shared" si="467"/>
        <v>95333.377999999997</v>
      </c>
      <c r="DS44" s="13">
        <f t="shared" si="467"/>
        <v>96273.438999999998</v>
      </c>
      <c r="DT44" s="13">
        <f t="shared" si="467"/>
        <v>96927.146999999983</v>
      </c>
      <c r="DU44" s="13">
        <f t="shared" si="467"/>
        <v>97253.907999999996</v>
      </c>
      <c r="DV44" s="13">
        <f t="shared" si="467"/>
        <v>97774.616599999994</v>
      </c>
      <c r="DW44" s="13">
        <f t="shared" si="467"/>
        <v>98254.763750999991</v>
      </c>
      <c r="DX44" s="13">
        <f t="shared" si="467"/>
        <v>98895.638564000008</v>
      </c>
      <c r="DY44" s="13">
        <f t="shared" si="467"/>
        <v>100011.475404</v>
      </c>
      <c r="DZ44" s="13">
        <f t="shared" si="467"/>
        <v>101784.23447299999</v>
      </c>
      <c r="EA44" s="13">
        <f t="shared" si="467"/>
        <v>102677.17037399999</v>
      </c>
      <c r="EB44" s="13">
        <f t="shared" si="467"/>
        <v>102915.485793</v>
      </c>
      <c r="EC44" s="13">
        <f t="shared" si="467"/>
        <v>103196.36834499998</v>
      </c>
      <c r="ED44" s="13">
        <f t="shared" si="467"/>
        <v>102942.62921488252</v>
      </c>
      <c r="EE44" s="13">
        <f t="shared" si="467"/>
        <v>103603.75155021201</v>
      </c>
      <c r="EF44" s="13">
        <f t="shared" si="467"/>
        <v>104960.68543</v>
      </c>
      <c r="IL44" s="153"/>
    </row>
    <row r="45" spans="1:246">
      <c r="A45" s="3"/>
      <c r="B45" t="s">
        <v>45</v>
      </c>
      <c r="C45" t="s">
        <v>16</v>
      </c>
      <c r="D45" s="13">
        <f t="shared" si="456"/>
        <v>178795.53222455861</v>
      </c>
      <c r="E45" s="13">
        <f t="shared" si="456"/>
        <v>184455.2949031021</v>
      </c>
      <c r="F45" s="13">
        <f t="shared" si="456"/>
        <v>187890.82352312221</v>
      </c>
      <c r="G45" s="13">
        <f t="shared" si="456"/>
        <v>190001.23470866343</v>
      </c>
      <c r="H45" s="13">
        <f t="shared" si="456"/>
        <v>196685.19735544111</v>
      </c>
      <c r="I45" s="13">
        <f t="shared" si="456"/>
        <v>203483.64316297942</v>
      </c>
      <c r="J45" s="13">
        <f t="shared" si="456"/>
        <v>212416.39517250156</v>
      </c>
      <c r="K45" s="13">
        <f t="shared" si="456"/>
        <v>222410.64567310124</v>
      </c>
      <c r="L45" s="13">
        <f t="shared" si="456"/>
        <v>235019.31663819012</v>
      </c>
      <c r="M45" s="13">
        <f t="shared" si="456"/>
        <v>228704.32911917556</v>
      </c>
      <c r="N45" s="13">
        <f t="shared" si="457"/>
        <v>235366.8604539044</v>
      </c>
      <c r="O45" s="13">
        <f t="shared" si="457"/>
        <v>241269.4136519857</v>
      </c>
      <c r="P45" s="13">
        <f t="shared" si="457"/>
        <v>237765.95527467143</v>
      </c>
      <c r="Q45" s="13">
        <f t="shared" si="457"/>
        <v>236316.94785467532</v>
      </c>
      <c r="R45" s="13">
        <f t="shared" si="457"/>
        <v>246329.94649577895</v>
      </c>
      <c r="S45" s="13">
        <f t="shared" si="457"/>
        <v>245180.01751754861</v>
      </c>
      <c r="T45" s="13">
        <f t="shared" si="457"/>
        <v>247578.75345938353</v>
      </c>
      <c r="U45" s="13">
        <f t="shared" si="457"/>
        <v>241700.21604548985</v>
      </c>
      <c r="V45" s="13">
        <f t="shared" si="457"/>
        <v>245928.77015550467</v>
      </c>
      <c r="W45" s="13">
        <f t="shared" si="458"/>
        <v>267.49799999999999</v>
      </c>
      <c r="X45" s="13">
        <f t="shared" si="458"/>
        <v>267.49799999999999</v>
      </c>
      <c r="Y45" s="13">
        <f t="shared" si="458"/>
        <v>267.49799999999999</v>
      </c>
      <c r="Z45" s="13">
        <f t="shared" si="458"/>
        <v>267.49799999999999</v>
      </c>
      <c r="AA45" s="13">
        <f t="shared" si="458"/>
        <v>267.49799999999999</v>
      </c>
      <c r="AB45" s="13">
        <f t="shared" si="458"/>
        <v>267.49799999999999</v>
      </c>
      <c r="AC45" s="13">
        <f t="shared" si="458"/>
        <v>267.49799999999999</v>
      </c>
      <c r="AD45" s="13">
        <f t="shared" si="458"/>
        <v>267.49799999999999</v>
      </c>
      <c r="AE45" s="13">
        <f t="shared" si="458"/>
        <v>1031.828</v>
      </c>
      <c r="AF45" s="13">
        <f t="shared" si="458"/>
        <v>1035.6163483662001</v>
      </c>
      <c r="AG45" s="13">
        <f t="shared" si="459"/>
        <v>1032.19983228</v>
      </c>
      <c r="AH45" s="13">
        <f t="shared" si="459"/>
        <v>1045.452</v>
      </c>
      <c r="AI45" s="13">
        <f t="shared" si="459"/>
        <v>1049.6315670401186</v>
      </c>
      <c r="AJ45" s="13">
        <f t="shared" si="459"/>
        <v>1049.6315670401186</v>
      </c>
      <c r="AK45" s="13">
        <f t="shared" si="459"/>
        <v>1063.0363199999999</v>
      </c>
      <c r="AL45" s="13">
        <f t="shared" si="459"/>
        <v>1061.7027421</v>
      </c>
      <c r="AM45" s="13">
        <f t="shared" si="459"/>
        <v>1061.7027421</v>
      </c>
      <c r="AN45" s="13">
        <f t="shared" si="459"/>
        <v>1061.7958000000001</v>
      </c>
      <c r="AO45" s="13">
        <f t="shared" si="459"/>
        <v>4424.7027000000007</v>
      </c>
      <c r="AP45" s="13">
        <f t="shared" si="460"/>
        <v>134859.15604824305</v>
      </c>
      <c r="AQ45" s="13">
        <f t="shared" si="460"/>
        <v>136009.05543489911</v>
      </c>
      <c r="AR45" s="13">
        <f t="shared" si="460"/>
        <v>133802.2706933789</v>
      </c>
      <c r="AS45" s="13">
        <f t="shared" si="460"/>
        <v>132457.16105085294</v>
      </c>
      <c r="AT45" s="13">
        <f t="shared" si="460"/>
        <v>136045.51503887682</v>
      </c>
      <c r="AU45" s="13">
        <f t="shared" si="460"/>
        <v>139439.73338303642</v>
      </c>
      <c r="AV45" s="13">
        <f t="shared" si="460"/>
        <v>145714.5940569377</v>
      </c>
      <c r="AW45" s="13">
        <f t="shared" si="460"/>
        <v>152195.54378037935</v>
      </c>
      <c r="AX45" s="13">
        <f t="shared" si="460"/>
        <v>162319.62376710883</v>
      </c>
      <c r="AY45" s="13">
        <f t="shared" si="460"/>
        <v>153540.02766332339</v>
      </c>
      <c r="AZ45" s="13">
        <f t="shared" si="461"/>
        <v>160102.76184536034</v>
      </c>
      <c r="BA45" s="13">
        <f t="shared" si="461"/>
        <v>164522.0692913598</v>
      </c>
      <c r="BB45" s="13">
        <f t="shared" si="461"/>
        <v>160391.04770627964</v>
      </c>
      <c r="BC45" s="13">
        <f t="shared" si="461"/>
        <v>158663.81442804338</v>
      </c>
      <c r="BD45" s="13">
        <f t="shared" si="461"/>
        <v>164933.82725055571</v>
      </c>
      <c r="BE45" s="13">
        <f t="shared" si="461"/>
        <v>163737.69626163907</v>
      </c>
      <c r="BF45" s="13">
        <f t="shared" si="461"/>
        <v>166360.89964621235</v>
      </c>
      <c r="BG45" s="13">
        <f t="shared" si="461"/>
        <v>160255.93319748278</v>
      </c>
      <c r="BH45" s="13">
        <f t="shared" si="461"/>
        <v>160125.48480914324</v>
      </c>
      <c r="BI45" s="13">
        <f t="shared" si="462"/>
        <v>4908.5994408736224</v>
      </c>
      <c r="BJ45" s="13">
        <f t="shared" si="462"/>
        <v>4906.1897690518608</v>
      </c>
      <c r="BK45" s="13">
        <f t="shared" si="462"/>
        <v>5095.0430884177576</v>
      </c>
      <c r="BL45" s="13">
        <f t="shared" si="462"/>
        <v>5175.4793567966281</v>
      </c>
      <c r="BM45" s="13">
        <f t="shared" si="462"/>
        <v>5267.8323333923217</v>
      </c>
      <c r="BN45" s="13">
        <f t="shared" si="462"/>
        <v>5255.8118295495133</v>
      </c>
      <c r="BO45" s="13">
        <f t="shared" si="462"/>
        <v>6071.3968598158899</v>
      </c>
      <c r="BP45" s="13">
        <f t="shared" si="462"/>
        <v>6430.8156349603905</v>
      </c>
      <c r="BQ45" s="13">
        <f t="shared" si="462"/>
        <v>6580.9875087251021</v>
      </c>
      <c r="BR45" s="13">
        <f t="shared" si="462"/>
        <v>6604.3271666959326</v>
      </c>
      <c r="BS45" s="13">
        <f t="shared" si="463"/>
        <v>6745.5169670866035</v>
      </c>
      <c r="BT45" s="13">
        <f t="shared" si="463"/>
        <v>7074.64759938508</v>
      </c>
      <c r="BU45" s="13">
        <f t="shared" si="463"/>
        <v>7367.3861641966851</v>
      </c>
      <c r="BV45" s="13">
        <f t="shared" si="463"/>
        <v>7972.7246821918443</v>
      </c>
      <c r="BW45" s="13">
        <f t="shared" si="463"/>
        <v>8840.8512416400008</v>
      </c>
      <c r="BX45" s="13">
        <f t="shared" si="463"/>
        <v>9068.946621759651</v>
      </c>
      <c r="BY45" s="13">
        <f t="shared" si="463"/>
        <v>9260.1009363611865</v>
      </c>
      <c r="BZ45" s="13">
        <f t="shared" si="463"/>
        <v>9275.862267340779</v>
      </c>
      <c r="CA45" s="13">
        <f t="shared" si="463"/>
        <v>9384.7726163566858</v>
      </c>
      <c r="CB45" s="13">
        <f t="shared" si="464"/>
        <v>30920.248280313077</v>
      </c>
      <c r="CC45" s="13">
        <f t="shared" si="464"/>
        <v>35285.550297213602</v>
      </c>
      <c r="CD45" s="13">
        <f t="shared" si="464"/>
        <v>40592.039392703642</v>
      </c>
      <c r="CE45" s="13">
        <f t="shared" si="464"/>
        <v>43024.593009703647</v>
      </c>
      <c r="CF45" s="13">
        <f t="shared" si="464"/>
        <v>46046.185774268597</v>
      </c>
      <c r="CG45" s="13">
        <f t="shared" si="464"/>
        <v>50047.638274186997</v>
      </c>
      <c r="CH45" s="13">
        <f t="shared" si="464"/>
        <v>50892.196148395276</v>
      </c>
      <c r="CI45" s="13">
        <f t="shared" si="464"/>
        <v>53998.385669208983</v>
      </c>
      <c r="CJ45" s="13">
        <f t="shared" si="464"/>
        <v>55205.999855119269</v>
      </c>
      <c r="CK45" s="13">
        <f t="shared" si="464"/>
        <v>57326.469669060003</v>
      </c>
      <c r="CL45" s="13">
        <f t="shared" si="465"/>
        <v>57231.06419317751</v>
      </c>
      <c r="CM45" s="13">
        <f t="shared" si="465"/>
        <v>58352.002045240813</v>
      </c>
      <c r="CN45" s="13">
        <f t="shared" si="465"/>
        <v>58399.388557027596</v>
      </c>
      <c r="CO45" s="13">
        <f t="shared" si="465"/>
        <v>58021.254450000008</v>
      </c>
      <c r="CP45" s="13">
        <f t="shared" si="465"/>
        <v>60616.813909999997</v>
      </c>
      <c r="CQ45" s="13">
        <f t="shared" si="465"/>
        <v>60445.258499999996</v>
      </c>
      <c r="CR45" s="13">
        <f t="shared" si="465"/>
        <v>60061.751840000004</v>
      </c>
      <c r="CS45" s="13">
        <f t="shared" si="465"/>
        <v>60193.165000000001</v>
      </c>
      <c r="CT45" s="13">
        <f t="shared" si="465"/>
        <v>61005.587629999995</v>
      </c>
      <c r="CU45" s="13">
        <f t="shared" si="466"/>
        <v>6913.3804551288476</v>
      </c>
      <c r="CV45" s="13">
        <f t="shared" si="466"/>
        <v>7060.3514019375289</v>
      </c>
      <c r="CW45" s="13">
        <f t="shared" si="466"/>
        <v>7207.3223486218685</v>
      </c>
      <c r="CX45" s="13">
        <f t="shared" si="466"/>
        <v>7730.8232913102174</v>
      </c>
      <c r="CY45" s="13">
        <f t="shared" si="466"/>
        <v>7706.2562089034018</v>
      </c>
      <c r="CZ45" s="13">
        <f t="shared" si="466"/>
        <v>6903.0016762064952</v>
      </c>
      <c r="DA45" s="13">
        <f t="shared" si="466"/>
        <v>7857.1401073526458</v>
      </c>
      <c r="DB45" s="13">
        <f t="shared" si="466"/>
        <v>7911.0625885524996</v>
      </c>
      <c r="DC45" s="13">
        <f t="shared" si="466"/>
        <v>8109.2775072369095</v>
      </c>
      <c r="DD45" s="13">
        <f t="shared" si="466"/>
        <v>8420.7150617299994</v>
      </c>
      <c r="DE45" s="13">
        <f t="shared" si="466"/>
        <v>8383</v>
      </c>
      <c r="DF45" s="13">
        <f t="shared" si="466"/>
        <v>8377.7008659999992</v>
      </c>
      <c r="DG45" s="13">
        <f t="shared" si="466"/>
        <v>8697.701200127427</v>
      </c>
      <c r="DH45" s="13">
        <f t="shared" si="466"/>
        <v>8746.11</v>
      </c>
      <c r="DI45" s="13">
        <f t="shared" si="466"/>
        <v>8927.8875735832353</v>
      </c>
      <c r="DJ45" s="13">
        <f t="shared" si="466"/>
        <v>8948</v>
      </c>
      <c r="DK45" s="13">
        <f t="shared" si="466"/>
        <v>9124.625694710001</v>
      </c>
      <c r="DL45" s="13">
        <f t="shared" si="466"/>
        <v>9204.8896106662996</v>
      </c>
      <c r="DM45" s="13">
        <f t="shared" si="466"/>
        <v>9273.7200000000012</v>
      </c>
      <c r="DN45" s="13">
        <f t="shared" si="467"/>
        <v>926.65</v>
      </c>
      <c r="DO45" s="13">
        <f t="shared" si="467"/>
        <v>926.65</v>
      </c>
      <c r="DP45" s="13">
        <f t="shared" si="467"/>
        <v>926.65</v>
      </c>
      <c r="DQ45" s="13">
        <f t="shared" si="467"/>
        <v>1345.68</v>
      </c>
      <c r="DR45" s="13">
        <f t="shared" si="467"/>
        <v>1351.9099999999999</v>
      </c>
      <c r="DS45" s="13">
        <f t="shared" si="467"/>
        <v>1569.9599999999998</v>
      </c>
      <c r="DT45" s="13">
        <f t="shared" si="467"/>
        <v>1613.57</v>
      </c>
      <c r="DU45" s="13">
        <f t="shared" si="467"/>
        <v>1607.34</v>
      </c>
      <c r="DV45" s="13">
        <f t="shared" si="467"/>
        <v>1771.6</v>
      </c>
      <c r="DW45" s="13">
        <f t="shared" si="467"/>
        <v>1777.1732100000002</v>
      </c>
      <c r="DX45" s="13">
        <f t="shared" si="467"/>
        <v>1872.317616</v>
      </c>
      <c r="DY45" s="13">
        <f t="shared" si="467"/>
        <v>1897.5418500000001</v>
      </c>
      <c r="DZ45" s="13">
        <f t="shared" si="467"/>
        <v>1860.80008</v>
      </c>
      <c r="EA45" s="13">
        <f t="shared" si="467"/>
        <v>1863.4127273999998</v>
      </c>
      <c r="EB45" s="13">
        <f t="shared" si="467"/>
        <v>1947.5302000000001</v>
      </c>
      <c r="EC45" s="13">
        <f t="shared" si="467"/>
        <v>1918.4133920499103</v>
      </c>
      <c r="ED45" s="13">
        <f t="shared" si="467"/>
        <v>1709.6726000000026</v>
      </c>
      <c r="EE45" s="13">
        <f t="shared" si="467"/>
        <v>1708.5701700000006</v>
      </c>
      <c r="EF45" s="13">
        <f t="shared" si="467"/>
        <v>1714.5024000047445</v>
      </c>
      <c r="IL45" s="153"/>
    </row>
    <row r="46" spans="1:246">
      <c r="A46" s="3"/>
      <c r="B46" t="s">
        <v>48</v>
      </c>
      <c r="C46" t="s">
        <v>16</v>
      </c>
      <c r="D46" s="13">
        <f t="shared" si="456"/>
        <v>167384.24763306862</v>
      </c>
      <c r="E46" s="13">
        <f t="shared" si="456"/>
        <v>177041.23052975175</v>
      </c>
      <c r="F46" s="13">
        <f t="shared" si="456"/>
        <v>178831.68328911098</v>
      </c>
      <c r="G46" s="13">
        <f t="shared" si="456"/>
        <v>189092.91653883897</v>
      </c>
      <c r="H46" s="13">
        <f t="shared" si="456"/>
        <v>197732.89896851208</v>
      </c>
      <c r="I46" s="13">
        <f t="shared" si="456"/>
        <v>205128.29985699413</v>
      </c>
      <c r="J46" s="13">
        <f t="shared" si="456"/>
        <v>212629.73124015285</v>
      </c>
      <c r="K46" s="13">
        <f t="shared" si="456"/>
        <v>219655.19106569406</v>
      </c>
      <c r="L46" s="13">
        <f t="shared" si="456"/>
        <v>226961.86322508132</v>
      </c>
      <c r="M46" s="13">
        <f t="shared" si="456"/>
        <v>234239.66800234254</v>
      </c>
      <c r="N46" s="13">
        <f t="shared" si="457"/>
        <v>240586.22246817334</v>
      </c>
      <c r="O46" s="13">
        <f t="shared" si="457"/>
        <v>247525.9854929219</v>
      </c>
      <c r="P46" s="13">
        <f t="shared" si="457"/>
        <v>253915.0341634762</v>
      </c>
      <c r="Q46" s="13">
        <f t="shared" si="457"/>
        <v>260562.52047730831</v>
      </c>
      <c r="R46" s="13">
        <f t="shared" si="457"/>
        <v>267853.63668527536</v>
      </c>
      <c r="S46" s="13">
        <f t="shared" si="457"/>
        <v>275197.70065574948</v>
      </c>
      <c r="T46" s="13">
        <f t="shared" si="457"/>
        <v>281107.64575658616</v>
      </c>
      <c r="U46" s="13">
        <f t="shared" si="457"/>
        <v>287337.09239050676</v>
      </c>
      <c r="V46" s="13">
        <f t="shared" si="457"/>
        <v>294639.70490476798</v>
      </c>
      <c r="W46" s="13">
        <f t="shared" si="458"/>
        <v>8270.0335632679999</v>
      </c>
      <c r="X46" s="13">
        <f t="shared" si="458"/>
        <v>8399.6333438589991</v>
      </c>
      <c r="Y46" s="13">
        <f t="shared" si="458"/>
        <v>8415.6515769809994</v>
      </c>
      <c r="Z46" s="13">
        <f t="shared" si="458"/>
        <v>8721.2085467060006</v>
      </c>
      <c r="AA46" s="13">
        <f t="shared" si="458"/>
        <v>9056.2336557599992</v>
      </c>
      <c r="AB46" s="13">
        <f t="shared" si="458"/>
        <v>9367.6910750520001</v>
      </c>
      <c r="AC46" s="13">
        <f t="shared" si="458"/>
        <v>9707.8991609899986</v>
      </c>
      <c r="AD46" s="13">
        <f t="shared" si="458"/>
        <v>10046.603087035</v>
      </c>
      <c r="AE46" s="13">
        <f t="shared" si="458"/>
        <v>10410.014167083615</v>
      </c>
      <c r="AF46" s="13">
        <f t="shared" si="458"/>
        <v>10769.386091294229</v>
      </c>
      <c r="AG46" s="13">
        <f t="shared" si="459"/>
        <v>10870.832750998999</v>
      </c>
      <c r="AH46" s="13">
        <f t="shared" si="459"/>
        <v>10995.872000000001</v>
      </c>
      <c r="AI46" s="13">
        <f t="shared" si="459"/>
        <v>11122.070022926449</v>
      </c>
      <c r="AJ46" s="13">
        <f t="shared" si="459"/>
        <v>11289.248398169673</v>
      </c>
      <c r="AK46" s="13">
        <f t="shared" si="459"/>
        <v>11639.7520475</v>
      </c>
      <c r="AL46" s="13">
        <f t="shared" si="459"/>
        <v>11896.0562218</v>
      </c>
      <c r="AM46" s="13">
        <f t="shared" si="459"/>
        <v>12039.705202799998</v>
      </c>
      <c r="AN46" s="13">
        <f t="shared" si="459"/>
        <v>12144.865300000001</v>
      </c>
      <c r="AO46" s="13">
        <f t="shared" si="459"/>
        <v>12468.845800000001</v>
      </c>
      <c r="AP46" s="13">
        <f t="shared" si="460"/>
        <v>69240.081632902875</v>
      </c>
      <c r="AQ46" s="13">
        <f t="shared" si="460"/>
        <v>73307.20689994593</v>
      </c>
      <c r="AR46" s="13">
        <f t="shared" si="460"/>
        <v>70194.321752490359</v>
      </c>
      <c r="AS46" s="13">
        <f t="shared" si="460"/>
        <v>72764.429525908592</v>
      </c>
      <c r="AT46" s="13">
        <f t="shared" si="460"/>
        <v>75288.067423220898</v>
      </c>
      <c r="AU46" s="13">
        <f t="shared" si="460"/>
        <v>78906.765994189875</v>
      </c>
      <c r="AV46" s="13">
        <f t="shared" si="460"/>
        <v>82461.154327138225</v>
      </c>
      <c r="AW46" s="13">
        <f t="shared" si="460"/>
        <v>85222.292189986823</v>
      </c>
      <c r="AX46" s="13">
        <f t="shared" si="460"/>
        <v>87898.032867871705</v>
      </c>
      <c r="AY46" s="13">
        <f t="shared" si="460"/>
        <v>89934.547093594796</v>
      </c>
      <c r="AZ46" s="13">
        <f t="shared" si="461"/>
        <v>92073.417989803085</v>
      </c>
      <c r="BA46" s="13">
        <f t="shared" si="461"/>
        <v>94364.520918593742</v>
      </c>
      <c r="BB46" s="13">
        <f t="shared" si="461"/>
        <v>96483.892175570931</v>
      </c>
      <c r="BC46" s="13">
        <f t="shared" si="461"/>
        <v>98768.686198073963</v>
      </c>
      <c r="BD46" s="13">
        <f t="shared" si="461"/>
        <v>100972.70664287404</v>
      </c>
      <c r="BE46" s="13">
        <f t="shared" si="461"/>
        <v>103207.89620539383</v>
      </c>
      <c r="BF46" s="13">
        <f t="shared" si="461"/>
        <v>105196.66783939411</v>
      </c>
      <c r="BG46" s="13">
        <f t="shared" si="461"/>
        <v>106901.81533614981</v>
      </c>
      <c r="BH46" s="13">
        <f t="shared" si="461"/>
        <v>108840.85258094152</v>
      </c>
      <c r="BI46" s="13">
        <f t="shared" si="462"/>
        <v>42746.839694080176</v>
      </c>
      <c r="BJ46" s="13">
        <f t="shared" si="462"/>
        <v>45187.439558164224</v>
      </c>
      <c r="BK46" s="13">
        <f t="shared" si="462"/>
        <v>46860.537739602274</v>
      </c>
      <c r="BL46" s="13">
        <f t="shared" si="462"/>
        <v>51070.608808539313</v>
      </c>
      <c r="BM46" s="13">
        <f t="shared" si="462"/>
        <v>53992.493668406409</v>
      </c>
      <c r="BN46" s="13">
        <f t="shared" si="462"/>
        <v>55135.40064747438</v>
      </c>
      <c r="BO46" s="13">
        <f t="shared" si="462"/>
        <v>56773.124589015068</v>
      </c>
      <c r="BP46" s="13">
        <f t="shared" si="462"/>
        <v>59004.439813170364</v>
      </c>
      <c r="BQ46" s="13">
        <f t="shared" si="462"/>
        <v>61510.205037886022</v>
      </c>
      <c r="BR46" s="13">
        <f t="shared" si="462"/>
        <v>64684.768762653468</v>
      </c>
      <c r="BS46" s="13">
        <f t="shared" si="463"/>
        <v>67078.272801260246</v>
      </c>
      <c r="BT46" s="13">
        <f t="shared" si="463"/>
        <v>70215.345405061147</v>
      </c>
      <c r="BU46" s="13">
        <f t="shared" si="463"/>
        <v>73687.730119384243</v>
      </c>
      <c r="BV46" s="13">
        <f t="shared" si="463"/>
        <v>76208.684588764794</v>
      </c>
      <c r="BW46" s="13">
        <f t="shared" si="463"/>
        <v>79604.563546557998</v>
      </c>
      <c r="BX46" s="13">
        <f t="shared" si="463"/>
        <v>81193.626582422265</v>
      </c>
      <c r="BY46" s="13">
        <f t="shared" si="463"/>
        <v>83589.533306600002</v>
      </c>
      <c r="BZ46" s="13">
        <f t="shared" si="463"/>
        <v>86432.958433910404</v>
      </c>
      <c r="CA46" s="13">
        <f t="shared" si="463"/>
        <v>89487.086222182479</v>
      </c>
      <c r="CB46" s="13">
        <f t="shared" si="464"/>
        <v>22433.945889959999</v>
      </c>
      <c r="CC46" s="13">
        <f t="shared" si="464"/>
        <v>24809.156548719999</v>
      </c>
      <c r="CD46" s="13">
        <f t="shared" si="464"/>
        <v>27381.190714799999</v>
      </c>
      <c r="CE46" s="13">
        <f t="shared" si="464"/>
        <v>29730.299219799999</v>
      </c>
      <c r="CF46" s="13">
        <f t="shared" si="464"/>
        <v>31634.089384310002</v>
      </c>
      <c r="CG46" s="13">
        <f t="shared" si="464"/>
        <v>33189.626657100001</v>
      </c>
      <c r="CH46" s="13">
        <f t="shared" si="464"/>
        <v>34636.298836260001</v>
      </c>
      <c r="CI46" s="13">
        <f t="shared" si="464"/>
        <v>36006.495419749997</v>
      </c>
      <c r="CJ46" s="13">
        <f t="shared" si="464"/>
        <v>37246.201835</v>
      </c>
      <c r="CK46" s="13">
        <f t="shared" si="464"/>
        <v>38603.640278999999</v>
      </c>
      <c r="CL46" s="13">
        <f t="shared" si="465"/>
        <v>39789.064112111002</v>
      </c>
      <c r="CM46" s="13">
        <f t="shared" si="465"/>
        <v>40823.926783207004</v>
      </c>
      <c r="CN46" s="13">
        <f t="shared" si="465"/>
        <v>41046.217596331939</v>
      </c>
      <c r="CO46" s="13">
        <f t="shared" si="465"/>
        <v>41959.679871499997</v>
      </c>
      <c r="CP46" s="13">
        <f t="shared" si="465"/>
        <v>42671.491699999999</v>
      </c>
      <c r="CQ46" s="13">
        <f t="shared" si="465"/>
        <v>43326.541899999997</v>
      </c>
      <c r="CR46" s="13">
        <f t="shared" si="465"/>
        <v>44030.177199999998</v>
      </c>
      <c r="CS46" s="13">
        <f t="shared" si="465"/>
        <v>44864.568980000004</v>
      </c>
      <c r="CT46" s="13">
        <f t="shared" si="465"/>
        <v>45880.800380000001</v>
      </c>
      <c r="CU46" s="13">
        <f t="shared" si="466"/>
        <v>15942.503852857599</v>
      </c>
      <c r="CV46" s="13">
        <f t="shared" si="466"/>
        <v>16584.691179062593</v>
      </c>
      <c r="CW46" s="13">
        <f t="shared" si="466"/>
        <v>17226.878505237357</v>
      </c>
      <c r="CX46" s="13">
        <f t="shared" si="466"/>
        <v>18029.237437885058</v>
      </c>
      <c r="CY46" s="13">
        <f t="shared" si="466"/>
        <v>18625.925836814749</v>
      </c>
      <c r="CZ46" s="13">
        <f t="shared" si="466"/>
        <v>19013.957483177852</v>
      </c>
      <c r="DA46" s="13">
        <f t="shared" si="466"/>
        <v>19410.094326749535</v>
      </c>
      <c r="DB46" s="13">
        <f t="shared" si="466"/>
        <v>19671.960555751899</v>
      </c>
      <c r="DC46" s="13">
        <f t="shared" si="466"/>
        <v>19970.44771724</v>
      </c>
      <c r="DD46" s="13">
        <f t="shared" si="466"/>
        <v>20249.9540738</v>
      </c>
      <c r="DE46" s="13">
        <f t="shared" si="466"/>
        <v>20704.099999999999</v>
      </c>
      <c r="DF46" s="13">
        <f t="shared" si="466"/>
        <v>21011.74424606</v>
      </c>
      <c r="DG46" s="13">
        <f t="shared" si="466"/>
        <v>21281.569055262637</v>
      </c>
      <c r="DH46" s="13">
        <f t="shared" si="466"/>
        <v>21903.244000000002</v>
      </c>
      <c r="DI46" s="13">
        <f t="shared" si="466"/>
        <v>22451.661230343285</v>
      </c>
      <c r="DJ46" s="13">
        <f t="shared" si="466"/>
        <v>25081.66</v>
      </c>
      <c r="DK46" s="13">
        <f t="shared" si="466"/>
        <v>25498.011036692002</v>
      </c>
      <c r="DL46" s="13">
        <f t="shared" si="466"/>
        <v>26037.487240446502</v>
      </c>
      <c r="DM46" s="13">
        <f t="shared" si="466"/>
        <v>26540.756200000003</v>
      </c>
      <c r="DN46" s="13">
        <f t="shared" si="467"/>
        <v>8750.8430000000008</v>
      </c>
      <c r="DO46" s="13">
        <f t="shared" si="467"/>
        <v>8753.1029999999992</v>
      </c>
      <c r="DP46" s="13">
        <f t="shared" si="467"/>
        <v>8753.1029999999992</v>
      </c>
      <c r="DQ46" s="13">
        <f t="shared" si="467"/>
        <v>8777.1329999999998</v>
      </c>
      <c r="DR46" s="13">
        <f t="shared" si="467"/>
        <v>9136.0890000000018</v>
      </c>
      <c r="DS46" s="13">
        <f t="shared" si="467"/>
        <v>9514.8580000000002</v>
      </c>
      <c r="DT46" s="13">
        <f t="shared" si="467"/>
        <v>9641.16</v>
      </c>
      <c r="DU46" s="13">
        <f t="shared" si="467"/>
        <v>9703.4000000000015</v>
      </c>
      <c r="DV46" s="13">
        <f t="shared" si="467"/>
        <v>9926.9616000000005</v>
      </c>
      <c r="DW46" s="13">
        <f t="shared" si="467"/>
        <v>9997.3717019999985</v>
      </c>
      <c r="DX46" s="13">
        <f t="shared" si="467"/>
        <v>10070.534814000001</v>
      </c>
      <c r="DY46" s="13">
        <f t="shared" si="467"/>
        <v>10114.576140000001</v>
      </c>
      <c r="DZ46" s="13">
        <f t="shared" si="467"/>
        <v>10293.555194</v>
      </c>
      <c r="EA46" s="13">
        <f t="shared" si="467"/>
        <v>10432.977420799871</v>
      </c>
      <c r="EB46" s="13">
        <f t="shared" si="467"/>
        <v>10513.461518</v>
      </c>
      <c r="EC46" s="13">
        <f t="shared" si="467"/>
        <v>10491.919746133372</v>
      </c>
      <c r="ED46" s="13">
        <f t="shared" si="467"/>
        <v>10753.551171100051</v>
      </c>
      <c r="EE46" s="13">
        <f t="shared" si="467"/>
        <v>10955.397099999996</v>
      </c>
      <c r="EF46" s="13">
        <f t="shared" si="467"/>
        <v>11421.363721643922</v>
      </c>
      <c r="IL46" s="153"/>
    </row>
    <row r="47" spans="1:246">
      <c r="A47" s="3"/>
      <c r="B47" t="s">
        <v>42</v>
      </c>
      <c r="C47" t="s">
        <v>19</v>
      </c>
      <c r="D47" s="13">
        <f t="shared" ref="D47:V47" si="468">D23+W23+AP23+BI23+CB23+CU23+DN23+EG23+EZ23+FS23+GL23+HE23+HX23</f>
        <v>129837.08995837014</v>
      </c>
      <c r="E47" s="13">
        <f t="shared" si="468"/>
        <v>136311.05551058124</v>
      </c>
      <c r="F47" s="13">
        <f t="shared" si="468"/>
        <v>141391.44381203415</v>
      </c>
      <c r="G47" s="13">
        <f t="shared" si="468"/>
        <v>147064.24890518084</v>
      </c>
      <c r="H47" s="13">
        <f t="shared" si="468"/>
        <v>152596.63193784433</v>
      </c>
      <c r="I47" s="13">
        <f t="shared" si="468"/>
        <v>156378.6099762122</v>
      </c>
      <c r="J47" s="13">
        <f t="shared" si="468"/>
        <v>160931.09359190858</v>
      </c>
      <c r="K47" s="13">
        <f t="shared" si="468"/>
        <v>165050.04131611818</v>
      </c>
      <c r="L47" s="13">
        <f t="shared" si="468"/>
        <v>169683.65109612906</v>
      </c>
      <c r="M47" s="13">
        <f t="shared" si="468"/>
        <v>172770.63382234675</v>
      </c>
      <c r="N47" s="13">
        <f t="shared" si="468"/>
        <v>175718.3255878333</v>
      </c>
      <c r="O47" s="13">
        <f t="shared" si="468"/>
        <v>176421.36221604163</v>
      </c>
      <c r="P47" s="13">
        <f t="shared" si="468"/>
        <v>178683.91444556668</v>
      </c>
      <c r="Q47" s="13">
        <f t="shared" si="468"/>
        <v>180673.28654873589</v>
      </c>
      <c r="R47" s="13">
        <f t="shared" si="468"/>
        <v>182858.99489999941</v>
      </c>
      <c r="S47" s="13">
        <f t="shared" si="468"/>
        <v>184598.33970000004</v>
      </c>
      <c r="T47" s="13">
        <f t="shared" si="468"/>
        <v>184591.28</v>
      </c>
      <c r="U47" s="13">
        <f t="shared" si="468"/>
        <v>187557.22700000004</v>
      </c>
      <c r="V47" s="13">
        <f t="shared" si="468"/>
        <v>188473.80409850014</v>
      </c>
      <c r="W47" s="13">
        <f t="shared" ref="W47:AO47" si="469">D23</f>
        <v>3025</v>
      </c>
      <c r="X47" s="13">
        <f t="shared" si="469"/>
        <v>3095</v>
      </c>
      <c r="Y47" s="13">
        <f t="shared" si="469"/>
        <v>3159</v>
      </c>
      <c r="Z47" s="13">
        <f t="shared" si="469"/>
        <v>3245</v>
      </c>
      <c r="AA47" s="13">
        <f t="shared" si="469"/>
        <v>3300</v>
      </c>
      <c r="AB47" s="13">
        <f t="shared" si="469"/>
        <v>3389</v>
      </c>
      <c r="AC47" s="13">
        <f t="shared" si="469"/>
        <v>3411</v>
      </c>
      <c r="AD47" s="13">
        <f t="shared" si="469"/>
        <v>3478.4</v>
      </c>
      <c r="AE47" s="13">
        <f t="shared" si="469"/>
        <v>3578.0740000000001</v>
      </c>
      <c r="AF47" s="13">
        <f t="shared" si="469"/>
        <v>3629.0149999999999</v>
      </c>
      <c r="AG47" s="13">
        <f t="shared" si="469"/>
        <v>3661.3710000000001</v>
      </c>
      <c r="AH47" s="13">
        <f t="shared" si="469"/>
        <v>3680.2170000000001</v>
      </c>
      <c r="AI47" s="13">
        <f t="shared" si="469"/>
        <v>3725</v>
      </c>
      <c r="AJ47" s="13">
        <f t="shared" si="469"/>
        <v>3848.7649999999999</v>
      </c>
      <c r="AK47" s="13">
        <f t="shared" si="469"/>
        <v>3903.4050000000002</v>
      </c>
      <c r="AL47" s="13">
        <f t="shared" si="469"/>
        <v>3949.7510000000002</v>
      </c>
      <c r="AM47" s="13">
        <f t="shared" si="469"/>
        <v>3983.3969999999999</v>
      </c>
      <c r="AN47" s="13">
        <f t="shared" si="469"/>
        <v>3985.14</v>
      </c>
      <c r="AO47" s="13">
        <f t="shared" si="469"/>
        <v>4140.33</v>
      </c>
      <c r="AP47" s="13">
        <f t="shared" ref="AP47:BH47" si="470">W23+BI23+DN23</f>
        <v>52526.382957440139</v>
      </c>
      <c r="AQ47" s="13">
        <f t="shared" si="470"/>
        <v>55517.972323561276</v>
      </c>
      <c r="AR47" s="13">
        <f t="shared" si="470"/>
        <v>58009.934805764125</v>
      </c>
      <c r="AS47" s="13">
        <f t="shared" si="470"/>
        <v>60265.61289662082</v>
      </c>
      <c r="AT47" s="13">
        <f t="shared" si="470"/>
        <v>63009.884929664346</v>
      </c>
      <c r="AU47" s="13">
        <f t="shared" si="470"/>
        <v>63992.277967272188</v>
      </c>
      <c r="AV47" s="13">
        <f t="shared" si="470"/>
        <v>66025.769585258589</v>
      </c>
      <c r="AW47" s="13">
        <f t="shared" si="470"/>
        <v>67890.347309468169</v>
      </c>
      <c r="AX47" s="13">
        <f t="shared" si="470"/>
        <v>69722.818096129064</v>
      </c>
      <c r="AY47" s="13">
        <f t="shared" si="470"/>
        <v>70598.69782234673</v>
      </c>
      <c r="AZ47" s="13">
        <f t="shared" si="470"/>
        <v>71678.187383633311</v>
      </c>
      <c r="BA47" s="13">
        <f t="shared" si="470"/>
        <v>70609.239392391639</v>
      </c>
      <c r="BB47" s="13">
        <f t="shared" si="470"/>
        <v>71511.594269054593</v>
      </c>
      <c r="BC47" s="13">
        <f t="shared" si="470"/>
        <v>72314.546548735947</v>
      </c>
      <c r="BD47" s="13">
        <f t="shared" si="470"/>
        <v>73182.597499999407</v>
      </c>
      <c r="BE47" s="13">
        <f t="shared" si="470"/>
        <v>73826.133000000002</v>
      </c>
      <c r="BF47" s="13">
        <f t="shared" si="470"/>
        <v>72507.322</v>
      </c>
      <c r="BG47" s="13">
        <f t="shared" si="470"/>
        <v>73462.026000000013</v>
      </c>
      <c r="BH47" s="13">
        <f t="shared" si="470"/>
        <v>72546.540000000008</v>
      </c>
      <c r="BI47" s="13">
        <f t="shared" ref="BI47:CA47" si="471">AP23+EG23+EZ23+GL23+HX23</f>
        <v>29927.024000000001</v>
      </c>
      <c r="BJ47" s="13">
        <f t="shared" si="471"/>
        <v>30911.980181129999</v>
      </c>
      <c r="BK47" s="13">
        <f t="shared" si="471"/>
        <v>32000.262999999999</v>
      </c>
      <c r="BL47" s="13">
        <f t="shared" si="471"/>
        <v>33570.340000000004</v>
      </c>
      <c r="BM47" s="13">
        <f t="shared" si="471"/>
        <v>34117.921000000002</v>
      </c>
      <c r="BN47" s="13">
        <f t="shared" si="471"/>
        <v>35257.771000000001</v>
      </c>
      <c r="BO47" s="13">
        <f t="shared" si="471"/>
        <v>36075.623</v>
      </c>
      <c r="BP47" s="13">
        <f t="shared" si="471"/>
        <v>37063.921000000002</v>
      </c>
      <c r="BQ47" s="13">
        <f t="shared" si="471"/>
        <v>37743.260999999999</v>
      </c>
      <c r="BR47" s="13">
        <f t="shared" si="471"/>
        <v>38381.909999999996</v>
      </c>
      <c r="BS47" s="13">
        <f t="shared" si="471"/>
        <v>39108.627999999997</v>
      </c>
      <c r="BT47" s="13">
        <f t="shared" si="471"/>
        <v>39722.351999999999</v>
      </c>
      <c r="BU47" s="13">
        <f t="shared" si="471"/>
        <v>40575.319000000003</v>
      </c>
      <c r="BV47" s="13">
        <f t="shared" si="471"/>
        <v>41140.027000000002</v>
      </c>
      <c r="BW47" s="13">
        <f t="shared" si="471"/>
        <v>41978.281999999999</v>
      </c>
      <c r="BX47" s="13">
        <f t="shared" si="471"/>
        <v>42221.165000000001</v>
      </c>
      <c r="BY47" s="13">
        <f t="shared" si="471"/>
        <v>43183.814000000006</v>
      </c>
      <c r="BZ47" s="13">
        <f t="shared" si="471"/>
        <v>43898.360999999997</v>
      </c>
      <c r="CA47" s="13">
        <f t="shared" si="471"/>
        <v>44635.744098500152</v>
      </c>
      <c r="CB47" s="13">
        <f t="shared" ref="CB47:CT47" si="472">CB23+CU23</f>
        <v>30339.523000929999</v>
      </c>
      <c r="CC47" s="13">
        <f t="shared" si="472"/>
        <v>32089.343005889998</v>
      </c>
      <c r="CD47" s="13">
        <f t="shared" si="472"/>
        <v>33114.291006270003</v>
      </c>
      <c r="CE47" s="13">
        <f t="shared" si="472"/>
        <v>34396.691008559996</v>
      </c>
      <c r="CF47" s="13">
        <f t="shared" si="472"/>
        <v>35872.921008179997</v>
      </c>
      <c r="CG47" s="13">
        <f t="shared" si="472"/>
        <v>36908.571008940002</v>
      </c>
      <c r="CH47" s="13">
        <f t="shared" si="472"/>
        <v>37929.711006649995</v>
      </c>
      <c r="CI47" s="13">
        <f t="shared" si="472"/>
        <v>38781.283006649996</v>
      </c>
      <c r="CJ47" s="13">
        <f t="shared" si="472"/>
        <v>40405.356</v>
      </c>
      <c r="CK47" s="13">
        <f t="shared" si="472"/>
        <v>41573.987000000001</v>
      </c>
      <c r="CL47" s="13">
        <f t="shared" si="472"/>
        <v>42535.296004200005</v>
      </c>
      <c r="CM47" s="13">
        <f t="shared" si="472"/>
        <v>43523.389023650001</v>
      </c>
      <c r="CN47" s="13">
        <f t="shared" si="472"/>
        <v>43855.4478265121</v>
      </c>
      <c r="CO47" s="13">
        <f t="shared" si="472"/>
        <v>44212.471000000005</v>
      </c>
      <c r="CP47" s="13">
        <f t="shared" si="472"/>
        <v>44396.69</v>
      </c>
      <c r="CQ47" s="13">
        <f t="shared" si="472"/>
        <v>44980.5</v>
      </c>
      <c r="CR47" s="13">
        <f t="shared" si="472"/>
        <v>45009.73</v>
      </c>
      <c r="CS47" s="13">
        <f t="shared" si="472"/>
        <v>46057.79</v>
      </c>
      <c r="CT47" s="13">
        <f t="shared" si="472"/>
        <v>46585.950000000004</v>
      </c>
      <c r="CU47" s="13">
        <f t="shared" ref="CU47:DM47" si="473">FS23</f>
        <v>10801.36</v>
      </c>
      <c r="CV47" s="13">
        <f t="shared" si="473"/>
        <v>11359.260000000002</v>
      </c>
      <c r="CW47" s="13">
        <f t="shared" si="473"/>
        <v>11607.755000000001</v>
      </c>
      <c r="CX47" s="13">
        <f t="shared" si="473"/>
        <v>11942.005000000001</v>
      </c>
      <c r="CY47" s="13">
        <f t="shared" si="473"/>
        <v>12493.405000000001</v>
      </c>
      <c r="CZ47" s="13">
        <f t="shared" si="473"/>
        <v>12842.390000000001</v>
      </c>
      <c r="DA47" s="13">
        <f t="shared" si="473"/>
        <v>13391.690000000002</v>
      </c>
      <c r="DB47" s="13">
        <f t="shared" si="473"/>
        <v>13706.490000000002</v>
      </c>
      <c r="DC47" s="13">
        <f t="shared" si="473"/>
        <v>14016.579</v>
      </c>
      <c r="DD47" s="13">
        <f t="shared" si="473"/>
        <v>14309.055</v>
      </c>
      <c r="DE47" s="13">
        <f t="shared" si="473"/>
        <v>14432.2652</v>
      </c>
      <c r="DF47" s="13">
        <f t="shared" si="473"/>
        <v>14495.747800000001</v>
      </c>
      <c r="DG47" s="13">
        <f t="shared" si="473"/>
        <v>14637.32835</v>
      </c>
      <c r="DH47" s="13">
        <f t="shared" si="473"/>
        <v>14687.476999999999</v>
      </c>
      <c r="DI47" s="13">
        <f t="shared" si="473"/>
        <v>14847.277399999999</v>
      </c>
      <c r="DJ47" s="13">
        <f t="shared" si="473"/>
        <v>15008.886699999999</v>
      </c>
      <c r="DK47" s="13">
        <f t="shared" si="473"/>
        <v>15230.55</v>
      </c>
      <c r="DL47" s="13">
        <f t="shared" si="473"/>
        <v>15378.91</v>
      </c>
      <c r="DM47" s="13">
        <f t="shared" si="473"/>
        <v>15691.24</v>
      </c>
      <c r="DN47" s="13">
        <f t="shared" ref="DN47:EF47" si="474">HE23</f>
        <v>3217.8</v>
      </c>
      <c r="DO47" s="13">
        <f t="shared" si="474"/>
        <v>3337.5</v>
      </c>
      <c r="DP47" s="13">
        <f t="shared" si="474"/>
        <v>3500.2</v>
      </c>
      <c r="DQ47" s="13">
        <f t="shared" si="474"/>
        <v>3644.6</v>
      </c>
      <c r="DR47" s="13">
        <f t="shared" si="474"/>
        <v>3802.5</v>
      </c>
      <c r="DS47" s="13">
        <f t="shared" si="474"/>
        <v>3988.6</v>
      </c>
      <c r="DT47" s="13">
        <f t="shared" si="474"/>
        <v>4097.3</v>
      </c>
      <c r="DU47" s="13">
        <f t="shared" si="474"/>
        <v>4129.6000000000004</v>
      </c>
      <c r="DV47" s="13">
        <f t="shared" si="474"/>
        <v>4217.5630000000001</v>
      </c>
      <c r="DW47" s="13">
        <f t="shared" si="474"/>
        <v>4277.9690000000001</v>
      </c>
      <c r="DX47" s="13">
        <f t="shared" si="474"/>
        <v>4302.5779999999995</v>
      </c>
      <c r="DY47" s="13">
        <f t="shared" si="474"/>
        <v>4390.4169999999995</v>
      </c>
      <c r="DZ47" s="13">
        <f t="shared" si="474"/>
        <v>4379.2250000000004</v>
      </c>
      <c r="EA47" s="13">
        <f t="shared" si="474"/>
        <v>4470</v>
      </c>
      <c r="EB47" s="13">
        <f t="shared" si="474"/>
        <v>4550.7430000000004</v>
      </c>
      <c r="EC47" s="13">
        <f t="shared" si="474"/>
        <v>4611.9040000000005</v>
      </c>
      <c r="ED47" s="13">
        <f t="shared" si="474"/>
        <v>4676.4670000000006</v>
      </c>
      <c r="EE47" s="13">
        <f t="shared" si="474"/>
        <v>4775</v>
      </c>
      <c r="EF47" s="13">
        <f t="shared" si="474"/>
        <v>4874</v>
      </c>
      <c r="IL47" s="153"/>
    </row>
    <row r="48" spans="1:246">
      <c r="A48" s="3"/>
      <c r="B48" t="s">
        <v>46</v>
      </c>
      <c r="C48" t="s">
        <v>10</v>
      </c>
      <c r="D48" s="13">
        <f t="shared" ref="D48:M51" ca="1" si="475">D61+W61+AP61+BI61+CB61+CU61+DN61+EG61+EZ61+FS61+GL61+HE61+HX61</f>
        <v>212835.61175616548</v>
      </c>
      <c r="E48" s="13">
        <f t="shared" ca="1" si="475"/>
        <v>217866.96684127091</v>
      </c>
      <c r="F48" s="13">
        <f t="shared" ca="1" si="475"/>
        <v>249091.73184326568</v>
      </c>
      <c r="G48" s="13">
        <f t="shared" ca="1" si="475"/>
        <v>288780.43417341332</v>
      </c>
      <c r="H48" s="13">
        <f t="shared" ca="1" si="475"/>
        <v>289576.50558864896</v>
      </c>
      <c r="I48" s="13">
        <f t="shared" ca="1" si="475"/>
        <v>345224.73381941696</v>
      </c>
      <c r="J48" s="13">
        <f t="shared" ca="1" si="475"/>
        <v>358138.84388072131</v>
      </c>
      <c r="K48" s="13">
        <f t="shared" ca="1" si="475"/>
        <v>324418.23680223344</v>
      </c>
      <c r="L48" s="13">
        <f t="shared" ca="1" si="475"/>
        <v>311885.24657591432</v>
      </c>
      <c r="M48" s="13">
        <f t="shared" ca="1" si="475"/>
        <v>338502.23090040154</v>
      </c>
      <c r="N48" s="13">
        <f t="shared" ref="N48:V51" ca="1" si="476">N61+AG61+AZ61+BS61+CL61+DE61+DX61+EQ61+FJ61+GC61+GV61+HO61+IH61</f>
        <v>287508.41634739691</v>
      </c>
      <c r="O48" s="13">
        <f t="shared" ca="1" si="476"/>
        <v>308359.50729779463</v>
      </c>
      <c r="P48" s="13">
        <f t="shared" ca="1" si="476"/>
        <v>316530.009343724</v>
      </c>
      <c r="Q48" s="13">
        <f t="shared" ca="1" si="476"/>
        <v>317839.42434126604</v>
      </c>
      <c r="R48" s="13">
        <f t="shared" ca="1" si="476"/>
        <v>295929.96482195717</v>
      </c>
      <c r="S48" s="13">
        <f t="shared" ca="1" si="476"/>
        <v>253998.85203370318</v>
      </c>
      <c r="T48" s="13">
        <f t="shared" ca="1" si="476"/>
        <v>260811.54794089013</v>
      </c>
      <c r="U48" s="13">
        <f t="shared" ca="1" si="476"/>
        <v>294570.46360419778</v>
      </c>
      <c r="V48" s="13">
        <f t="shared" ca="1" si="476"/>
        <v>406944.9607441586</v>
      </c>
      <c r="W48" s="13">
        <f t="shared" ref="W48:AF51" ca="1" si="477">D61</f>
        <v>3164.6659824485146</v>
      </c>
      <c r="X48" s="13">
        <f t="shared" ca="1" si="477"/>
        <v>3102.6568501504653</v>
      </c>
      <c r="Y48" s="13">
        <f t="shared" ca="1" si="477"/>
        <v>3292.1388019827127</v>
      </c>
      <c r="Z48" s="13">
        <f t="shared" ca="1" si="477"/>
        <v>3527.4579444002097</v>
      </c>
      <c r="AA48" s="13">
        <f t="shared" ca="1" si="477"/>
        <v>3467.1819514157273</v>
      </c>
      <c r="AB48" s="13">
        <f t="shared" ca="1" si="477"/>
        <v>4441.0492230015325</v>
      </c>
      <c r="AC48" s="13">
        <f t="shared" ca="1" si="477"/>
        <v>4931.6443140321717</v>
      </c>
      <c r="AD48" s="13">
        <f t="shared" ca="1" si="477"/>
        <v>4858.0524504247051</v>
      </c>
      <c r="AE48" s="13">
        <f t="shared" ca="1" si="477"/>
        <v>4598.0287766019446</v>
      </c>
      <c r="AF48" s="13">
        <f t="shared" ca="1" si="477"/>
        <v>5001.3653911877536</v>
      </c>
      <c r="AG48" s="13">
        <f t="shared" ref="AG48:AO51" ca="1" si="478">N61</f>
        <v>4411.9949624452311</v>
      </c>
      <c r="AH48" s="13">
        <f t="shared" ca="1" si="478"/>
        <v>4599.9270269702647</v>
      </c>
      <c r="AI48" s="13">
        <f t="shared" ca="1" si="478"/>
        <v>4823.8399123920435</v>
      </c>
      <c r="AJ48" s="13">
        <f t="shared" ca="1" si="478"/>
        <v>4856.5697484772072</v>
      </c>
      <c r="AK48" s="13">
        <f t="shared" ca="1" si="478"/>
        <v>4565.053401733695</v>
      </c>
      <c r="AL48" s="13">
        <f t="shared" ca="1" si="478"/>
        <v>4015.499348820108</v>
      </c>
      <c r="AM48" s="13">
        <f t="shared" ca="1" si="478"/>
        <v>4042.3875914282171</v>
      </c>
      <c r="AN48" s="13">
        <f t="shared" ca="1" si="478"/>
        <v>4396.4451979802543</v>
      </c>
      <c r="AO48" s="13">
        <f t="shared" ca="1" si="478"/>
        <v>5415.5131142102327</v>
      </c>
      <c r="AP48" s="13">
        <f t="shared" ref="AP48:AY51" ca="1" si="479">W61+BI61+DN61</f>
        <v>86409.241786349769</v>
      </c>
      <c r="AQ48" s="13">
        <f t="shared" ca="1" si="479"/>
        <v>88257.362066901958</v>
      </c>
      <c r="AR48" s="13">
        <f t="shared" ca="1" si="479"/>
        <v>102261.1132834344</v>
      </c>
      <c r="AS48" s="13">
        <f t="shared" ca="1" si="479"/>
        <v>120417.0012823322</v>
      </c>
      <c r="AT48" s="13">
        <f t="shared" ca="1" si="479"/>
        <v>112927.20820038028</v>
      </c>
      <c r="AU48" s="13">
        <f t="shared" ca="1" si="479"/>
        <v>134528.39238861942</v>
      </c>
      <c r="AV48" s="13">
        <f t="shared" ca="1" si="479"/>
        <v>143453.07432611787</v>
      </c>
      <c r="AW48" s="13">
        <f t="shared" ca="1" si="479"/>
        <v>134913.2003387007</v>
      </c>
      <c r="AX48" s="13">
        <f t="shared" ca="1" si="479"/>
        <v>127366.34652047591</v>
      </c>
      <c r="AY48" s="13">
        <f t="shared" ca="1" si="479"/>
        <v>144683.69480900114</v>
      </c>
      <c r="AZ48" s="13">
        <f t="shared" ref="AZ48:BH51" ca="1" si="480">AG61+BS61+DX61</f>
        <v>123783.65515295658</v>
      </c>
      <c r="BA48" s="13">
        <f t="shared" ca="1" si="480"/>
        <v>134350.90941653415</v>
      </c>
      <c r="BB48" s="13">
        <f t="shared" ca="1" si="480"/>
        <v>140086.45478652947</v>
      </c>
      <c r="BC48" s="13">
        <f t="shared" ca="1" si="480"/>
        <v>139987.77800130099</v>
      </c>
      <c r="BD48" s="13">
        <f t="shared" ca="1" si="480"/>
        <v>134790.90341691879</v>
      </c>
      <c r="BE48" s="13">
        <f t="shared" ca="1" si="480"/>
        <v>114107.66715378451</v>
      </c>
      <c r="BF48" s="13">
        <f t="shared" ca="1" si="480"/>
        <v>115842.9018411163</v>
      </c>
      <c r="BG48" s="13">
        <f t="shared" ca="1" si="480"/>
        <v>127858.42587478628</v>
      </c>
      <c r="BH48" s="13">
        <f t="shared" ca="1" si="480"/>
        <v>175620.54806988928</v>
      </c>
      <c r="BI48" s="13">
        <f t="shared" ref="BI48:BR51" ca="1" si="481">AP61+EG61+EZ61+GL61+HX61</f>
        <v>28685.750313709606</v>
      </c>
      <c r="BJ48" s="13">
        <f t="shared" ca="1" si="481"/>
        <v>32162.946057958819</v>
      </c>
      <c r="BK48" s="13">
        <f t="shared" ca="1" si="481"/>
        <v>36781.558728373449</v>
      </c>
      <c r="BL48" s="13">
        <f t="shared" ca="1" si="481"/>
        <v>41402.02982784788</v>
      </c>
      <c r="BM48" s="13">
        <f t="shared" ca="1" si="481"/>
        <v>46540.873854930454</v>
      </c>
      <c r="BN48" s="13">
        <f t="shared" ca="1" si="481"/>
        <v>54314.002245739764</v>
      </c>
      <c r="BO48" s="13">
        <f t="shared" ca="1" si="481"/>
        <v>55274.600915634772</v>
      </c>
      <c r="BP48" s="13">
        <f t="shared" ca="1" si="481"/>
        <v>51930.558576272684</v>
      </c>
      <c r="BQ48" s="13">
        <f t="shared" ca="1" si="481"/>
        <v>59483.391829658358</v>
      </c>
      <c r="BR48" s="13">
        <f t="shared" ca="1" si="481"/>
        <v>62819.049064733874</v>
      </c>
      <c r="BS48" s="13">
        <f t="shared" ref="BS48:CA51" ca="1" si="482">AZ61+EQ61+FJ61+GV61+IH61</f>
        <v>59378.513743639865</v>
      </c>
      <c r="BT48" s="13">
        <f t="shared" ca="1" si="482"/>
        <v>63141.961354328188</v>
      </c>
      <c r="BU48" s="13">
        <f t="shared" ca="1" si="482"/>
        <v>66750.681695575651</v>
      </c>
      <c r="BV48" s="13">
        <f t="shared" ca="1" si="482"/>
        <v>69200.664319582924</v>
      </c>
      <c r="BW48" s="13">
        <f t="shared" ca="1" si="482"/>
        <v>59632.686798058785</v>
      </c>
      <c r="BX48" s="13">
        <f t="shared" ca="1" si="482"/>
        <v>55205.722930068107</v>
      </c>
      <c r="BY48" s="13">
        <f t="shared" ca="1" si="482"/>
        <v>56998.436132571514</v>
      </c>
      <c r="BZ48" s="13">
        <f t="shared" ca="1" si="482"/>
        <v>64981.040878675718</v>
      </c>
      <c r="CA48" s="13">
        <f t="shared" ca="1" si="482"/>
        <v>87343.455403337168</v>
      </c>
      <c r="CB48" s="13">
        <f t="shared" ref="CB48:CK51" ca="1" si="483">CB61+CU61</f>
        <v>84947.959362658308</v>
      </c>
      <c r="CC48" s="13">
        <f t="shared" ca="1" si="483"/>
        <v>84560.773918846578</v>
      </c>
      <c r="CD48" s="13">
        <f t="shared" ca="1" si="483"/>
        <v>95907.095306755073</v>
      </c>
      <c r="CE48" s="13">
        <f t="shared" ca="1" si="483"/>
        <v>111145.18649635288</v>
      </c>
      <c r="CF48" s="13">
        <f t="shared" ca="1" si="483"/>
        <v>114168.27778245848</v>
      </c>
      <c r="CG48" s="13">
        <f t="shared" ca="1" si="483"/>
        <v>137215.15150442364</v>
      </c>
      <c r="CH48" s="13">
        <f t="shared" ca="1" si="483"/>
        <v>139247.07543787477</v>
      </c>
      <c r="CI48" s="13">
        <f t="shared" ca="1" si="483"/>
        <v>118901.99423569947</v>
      </c>
      <c r="CJ48" s="13">
        <f t="shared" ca="1" si="483"/>
        <v>107460.79409371698</v>
      </c>
      <c r="CK48" s="13">
        <f t="shared" ca="1" si="483"/>
        <v>111958.66595381266</v>
      </c>
      <c r="CL48" s="13">
        <f t="shared" ref="CL48:CT51" ca="1" si="484">CL61+DE61</f>
        <v>91359.693201316142</v>
      </c>
      <c r="CM48" s="13">
        <f t="shared" ca="1" si="484"/>
        <v>96876.274425349737</v>
      </c>
      <c r="CN48" s="13">
        <f t="shared" ca="1" si="484"/>
        <v>95452.05153097806</v>
      </c>
      <c r="CO48" s="13">
        <f t="shared" ca="1" si="484"/>
        <v>94474.024327258434</v>
      </c>
      <c r="CP48" s="13">
        <f t="shared" ca="1" si="484"/>
        <v>87904.479026523681</v>
      </c>
      <c r="CQ48" s="13">
        <f t="shared" ca="1" si="484"/>
        <v>72974.056509678368</v>
      </c>
      <c r="CR48" s="13">
        <f t="shared" ca="1" si="484"/>
        <v>75893.471836320445</v>
      </c>
      <c r="CS48" s="13">
        <f t="shared" ca="1" si="484"/>
        <v>87937.599560402639</v>
      </c>
      <c r="CT48" s="13">
        <f t="shared" ca="1" si="484"/>
        <v>125081.75887080873</v>
      </c>
      <c r="CU48" s="13">
        <f t="shared" ref="CU48:DM51" ca="1" si="485">FS61</f>
        <v>9121.1787501486669</v>
      </c>
      <c r="CV48" s="13">
        <f t="shared" ca="1" si="485"/>
        <v>9160.7660716254231</v>
      </c>
      <c r="CW48" s="13">
        <f t="shared" ca="1" si="485"/>
        <v>10096.078050138147</v>
      </c>
      <c r="CX48" s="13">
        <f t="shared" ca="1" si="485"/>
        <v>11436.479140401085</v>
      </c>
      <c r="CY48" s="13">
        <f t="shared" ca="1" si="485"/>
        <v>11636.444552101628</v>
      </c>
      <c r="CZ48" s="13">
        <f t="shared" ca="1" si="485"/>
        <v>13805.017347515812</v>
      </c>
      <c r="DA48" s="13">
        <f t="shared" ca="1" si="485"/>
        <v>14324.537514991382</v>
      </c>
      <c r="DB48" s="13">
        <f t="shared" ca="1" si="485"/>
        <v>12961.193995354542</v>
      </c>
      <c r="DC48" s="13">
        <f t="shared" ca="1" si="485"/>
        <v>12140.829547971405</v>
      </c>
      <c r="DD48" s="13">
        <f t="shared" ca="1" si="485"/>
        <v>13105.574207424088</v>
      </c>
      <c r="DE48" s="13">
        <f t="shared" ca="1" si="485"/>
        <v>7786.0986428817914</v>
      </c>
      <c r="DF48" s="13">
        <f t="shared" ca="1" si="485"/>
        <v>8566.0246089029806</v>
      </c>
      <c r="DG48" s="13">
        <f t="shared" ca="1" si="485"/>
        <v>8539.3446771436047</v>
      </c>
      <c r="DH48" s="13">
        <f t="shared" ca="1" si="485"/>
        <v>8434.7855198222805</v>
      </c>
      <c r="DI48" s="13">
        <f t="shared" ca="1" si="485"/>
        <v>8207.8402577155193</v>
      </c>
      <c r="DJ48" s="13">
        <f t="shared" ca="1" si="485"/>
        <v>7011.461033215217</v>
      </c>
      <c r="DK48" s="13">
        <f t="shared" ca="1" si="485"/>
        <v>7329.1200692396151</v>
      </c>
      <c r="DL48" s="13">
        <f t="shared" ca="1" si="485"/>
        <v>8605.6148612716097</v>
      </c>
      <c r="DM48" s="13">
        <f t="shared" ca="1" si="485"/>
        <v>12393.584445987766</v>
      </c>
      <c r="DN48" s="13">
        <f t="shared" ref="DN48:EF51" ca="1" si="486">HE61</f>
        <v>506.81556085061106</v>
      </c>
      <c r="DO48" s="13">
        <f t="shared" ca="1" si="486"/>
        <v>622.46187578767274</v>
      </c>
      <c r="DP48" s="13">
        <f t="shared" ca="1" si="486"/>
        <v>753.7476725818949</v>
      </c>
      <c r="DQ48" s="13">
        <f t="shared" ca="1" si="486"/>
        <v>852.27948207908207</v>
      </c>
      <c r="DR48" s="13">
        <f t="shared" ca="1" si="486"/>
        <v>836.51924736239766</v>
      </c>
      <c r="DS48" s="13">
        <f t="shared" ca="1" si="486"/>
        <v>921.12111011679474</v>
      </c>
      <c r="DT48" s="13">
        <f t="shared" ca="1" si="486"/>
        <v>907.91137207038707</v>
      </c>
      <c r="DU48" s="13">
        <f t="shared" ca="1" si="486"/>
        <v>853.23720578141138</v>
      </c>
      <c r="DV48" s="13">
        <f t="shared" ca="1" si="486"/>
        <v>835.85580748971415</v>
      </c>
      <c r="DW48" s="13">
        <f t="shared" ca="1" si="486"/>
        <v>933.88147424194813</v>
      </c>
      <c r="DX48" s="13">
        <f t="shared" ca="1" si="486"/>
        <v>788.46064415737476</v>
      </c>
      <c r="DY48" s="13">
        <f t="shared" ca="1" si="486"/>
        <v>824.41046570926096</v>
      </c>
      <c r="DZ48" s="13">
        <f t="shared" ca="1" si="486"/>
        <v>877.63674110509373</v>
      </c>
      <c r="EA48" s="13">
        <f t="shared" ca="1" si="486"/>
        <v>885.60242482411934</v>
      </c>
      <c r="EB48" s="13">
        <f t="shared" ca="1" si="486"/>
        <v>829.00192100667357</v>
      </c>
      <c r="EC48" s="13">
        <f t="shared" ca="1" si="486"/>
        <v>684.44505813684066</v>
      </c>
      <c r="ED48" s="13">
        <f t="shared" ca="1" si="486"/>
        <v>705.23047021406489</v>
      </c>
      <c r="EE48" s="13">
        <f t="shared" ca="1" si="486"/>
        <v>791.33723108126082</v>
      </c>
      <c r="EF48" s="13">
        <f t="shared" ca="1" si="486"/>
        <v>1090.1008399254388</v>
      </c>
      <c r="IL48" s="153"/>
    </row>
    <row r="49" spans="1:250">
      <c r="A49" s="3"/>
      <c r="B49" t="s">
        <v>49</v>
      </c>
      <c r="C49" t="s">
        <v>10</v>
      </c>
      <c r="D49" s="13">
        <f t="shared" ca="1" si="475"/>
        <v>653096.60204687237</v>
      </c>
      <c r="E49" s="13">
        <f t="shared" ca="1" si="475"/>
        <v>686895.05093649297</v>
      </c>
      <c r="F49" s="13">
        <f t="shared" ca="1" si="475"/>
        <v>770418.91294736066</v>
      </c>
      <c r="G49" s="13">
        <f t="shared" ca="1" si="475"/>
        <v>875634.27955609909</v>
      </c>
      <c r="H49" s="13">
        <f t="shared" ca="1" si="475"/>
        <v>934556.4923389022</v>
      </c>
      <c r="I49" s="13">
        <f t="shared" ca="1" si="475"/>
        <v>1039792.337621556</v>
      </c>
      <c r="J49" s="13">
        <f t="shared" ca="1" si="475"/>
        <v>1084664.7298983121</v>
      </c>
      <c r="K49" s="13">
        <f t="shared" ca="1" si="475"/>
        <v>1012596.416525377</v>
      </c>
      <c r="L49" s="13">
        <f t="shared" ca="1" si="475"/>
        <v>1022287.2372484533</v>
      </c>
      <c r="M49" s="13">
        <f t="shared" ca="1" si="475"/>
        <v>1089408.1740478007</v>
      </c>
      <c r="N49" s="13">
        <f t="shared" ca="1" si="476"/>
        <v>998168.54472576524</v>
      </c>
      <c r="O49" s="13">
        <f t="shared" ca="1" si="476"/>
        <v>1039352.1624166159</v>
      </c>
      <c r="P49" s="13">
        <f t="shared" ca="1" si="476"/>
        <v>1057415.6415290898</v>
      </c>
      <c r="Q49" s="13">
        <f t="shared" ca="1" si="476"/>
        <v>1098121.7297430371</v>
      </c>
      <c r="R49" s="13">
        <f t="shared" ca="1" si="476"/>
        <v>1016548.0391097311</v>
      </c>
      <c r="S49" s="13">
        <f t="shared" ca="1" si="476"/>
        <v>885033.78409015771</v>
      </c>
      <c r="T49" s="13">
        <f t="shared" ca="1" si="476"/>
        <v>940261.68449257687</v>
      </c>
      <c r="U49" s="13">
        <f t="shared" ca="1" si="476"/>
        <v>1099030.3988089038</v>
      </c>
      <c r="V49" s="13">
        <f t="shared" ca="1" si="476"/>
        <v>1551661.0213484417</v>
      </c>
      <c r="W49" s="13">
        <f t="shared" ca="1" si="477"/>
        <v>10707.323481681611</v>
      </c>
      <c r="X49" s="13">
        <f t="shared" ca="1" si="477"/>
        <v>10875.667887193931</v>
      </c>
      <c r="Y49" s="13">
        <f t="shared" ca="1" si="477"/>
        <v>12500.398035696104</v>
      </c>
      <c r="Z49" s="13">
        <f t="shared" ca="1" si="477"/>
        <v>14580.474020425325</v>
      </c>
      <c r="AA49" s="13">
        <f t="shared" ca="1" si="477"/>
        <v>15174.350372136489</v>
      </c>
      <c r="AB49" s="13">
        <f t="shared" ca="1" si="477"/>
        <v>17166.971103875385</v>
      </c>
      <c r="AC49" s="13">
        <f t="shared" ca="1" si="477"/>
        <v>17752.699832223945</v>
      </c>
      <c r="AD49" s="13">
        <f t="shared" ca="1" si="477"/>
        <v>16413.122394109309</v>
      </c>
      <c r="AE49" s="13">
        <f t="shared" ca="1" si="477"/>
        <v>15187.509169059153</v>
      </c>
      <c r="AF49" s="13">
        <f t="shared" ca="1" si="477"/>
        <v>16729.718941904175</v>
      </c>
      <c r="AG49" s="13">
        <f t="shared" ca="1" si="478"/>
        <v>15532.233397895237</v>
      </c>
      <c r="AH49" s="13">
        <f t="shared" ca="1" si="478"/>
        <v>16374.673893367371</v>
      </c>
      <c r="AI49" s="13">
        <f t="shared" ca="1" si="478"/>
        <v>16332.422805212391</v>
      </c>
      <c r="AJ49" s="13">
        <f t="shared" ca="1" si="478"/>
        <v>16486.818285876834</v>
      </c>
      <c r="AK49" s="13">
        <f t="shared" ca="1" si="478"/>
        <v>15382.060712174969</v>
      </c>
      <c r="AL49" s="13">
        <f t="shared" ca="1" si="478"/>
        <v>13714.564197341309</v>
      </c>
      <c r="AM49" s="13">
        <f t="shared" ca="1" si="478"/>
        <v>14130.653329338113</v>
      </c>
      <c r="AN49" s="13">
        <f t="shared" ca="1" si="478"/>
        <v>15738.372400890308</v>
      </c>
      <c r="AO49" s="13">
        <f t="shared" ca="1" si="478"/>
        <v>20165.760238949948</v>
      </c>
      <c r="AP49" s="13">
        <f t="shared" ca="1" si="479"/>
        <v>161949.88406627567</v>
      </c>
      <c r="AQ49" s="13">
        <f t="shared" ca="1" si="479"/>
        <v>169658.89347197377</v>
      </c>
      <c r="AR49" s="13">
        <f t="shared" ca="1" si="479"/>
        <v>201446.90698834654</v>
      </c>
      <c r="AS49" s="13">
        <f t="shared" ca="1" si="479"/>
        <v>238709.40854321481</v>
      </c>
      <c r="AT49" s="13">
        <f t="shared" ca="1" si="479"/>
        <v>271182.09062179795</v>
      </c>
      <c r="AU49" s="13">
        <f t="shared" ca="1" si="479"/>
        <v>319463.17242354387</v>
      </c>
      <c r="AV49" s="13">
        <f t="shared" ca="1" si="479"/>
        <v>343127.65153464326</v>
      </c>
      <c r="AW49" s="13">
        <f t="shared" ca="1" si="479"/>
        <v>333773.10620809911</v>
      </c>
      <c r="AX49" s="13">
        <f t="shared" ca="1" si="479"/>
        <v>326175.13707325066</v>
      </c>
      <c r="AY49" s="13">
        <f t="shared" ca="1" si="479"/>
        <v>349099.2979481424</v>
      </c>
      <c r="AZ49" s="13">
        <f t="shared" ca="1" si="480"/>
        <v>300333.47898618598</v>
      </c>
      <c r="BA49" s="13">
        <f t="shared" ca="1" si="480"/>
        <v>321093.22325936402</v>
      </c>
      <c r="BB49" s="13">
        <f t="shared" ca="1" si="480"/>
        <v>323537.84637706261</v>
      </c>
      <c r="BC49" s="13">
        <f t="shared" ca="1" si="480"/>
        <v>333822.54866727616</v>
      </c>
      <c r="BD49" s="13">
        <f t="shared" ca="1" si="480"/>
        <v>310276.53833884059</v>
      </c>
      <c r="BE49" s="13">
        <f t="shared" ca="1" si="480"/>
        <v>257872.41008898808</v>
      </c>
      <c r="BF49" s="13">
        <f t="shared" ca="1" si="480"/>
        <v>274700.53344033298</v>
      </c>
      <c r="BG49" s="13">
        <f t="shared" ca="1" si="480"/>
        <v>328819.13709684002</v>
      </c>
      <c r="BH49" s="13">
        <f t="shared" ca="1" si="480"/>
        <v>484764.39289717202</v>
      </c>
      <c r="BI49" s="13">
        <f t="shared" ca="1" si="481"/>
        <v>185622.7084053322</v>
      </c>
      <c r="BJ49" s="13">
        <f t="shared" ca="1" si="481"/>
        <v>202088.53412847166</v>
      </c>
      <c r="BK49" s="13">
        <f t="shared" ca="1" si="481"/>
        <v>222044.52594779889</v>
      </c>
      <c r="BL49" s="13">
        <f t="shared" ca="1" si="481"/>
        <v>246869.75305011973</v>
      </c>
      <c r="BM49" s="13">
        <f t="shared" ca="1" si="481"/>
        <v>270324.63345676695</v>
      </c>
      <c r="BN49" s="13">
        <f t="shared" ca="1" si="481"/>
        <v>285219.88718223193</v>
      </c>
      <c r="BO49" s="13">
        <f t="shared" ca="1" si="481"/>
        <v>291838.42417937302</v>
      </c>
      <c r="BP49" s="13">
        <f t="shared" ca="1" si="481"/>
        <v>268172.62811335176</v>
      </c>
      <c r="BQ49" s="13">
        <f t="shared" ca="1" si="481"/>
        <v>303034.1799728825</v>
      </c>
      <c r="BR49" s="13">
        <f t="shared" ca="1" si="481"/>
        <v>324627.01368758309</v>
      </c>
      <c r="BS49" s="13">
        <f t="shared" ca="1" si="482"/>
        <v>348156.92978986952</v>
      </c>
      <c r="BT49" s="13">
        <f t="shared" ca="1" si="482"/>
        <v>343404.08201305685</v>
      </c>
      <c r="BU49" s="13">
        <f t="shared" ca="1" si="482"/>
        <v>344601.302275197</v>
      </c>
      <c r="BV49" s="13">
        <f t="shared" ca="1" si="482"/>
        <v>360618.99447652634</v>
      </c>
      <c r="BW49" s="13">
        <f t="shared" ca="1" si="482"/>
        <v>311131.89395016851</v>
      </c>
      <c r="BX49" s="13">
        <f t="shared" ca="1" si="482"/>
        <v>288916.44940250221</v>
      </c>
      <c r="BY49" s="13">
        <f t="shared" ca="1" si="482"/>
        <v>303832.51607468241</v>
      </c>
      <c r="BZ49" s="13">
        <f t="shared" ca="1" si="482"/>
        <v>347640.6910469248</v>
      </c>
      <c r="CA49" s="13">
        <f t="shared" ca="1" si="482"/>
        <v>463678.34030374029</v>
      </c>
      <c r="CB49" s="13">
        <f t="shared" ca="1" si="483"/>
        <v>207246.66514398367</v>
      </c>
      <c r="CC49" s="13">
        <f t="shared" ca="1" si="483"/>
        <v>215663.83149681333</v>
      </c>
      <c r="CD49" s="13">
        <f t="shared" ca="1" si="483"/>
        <v>237241.99302574867</v>
      </c>
      <c r="CE49" s="13">
        <f t="shared" ca="1" si="483"/>
        <v>266154.10864365241</v>
      </c>
      <c r="CF49" s="13">
        <f t="shared" ca="1" si="483"/>
        <v>267001.46871334332</v>
      </c>
      <c r="CG49" s="13">
        <f t="shared" ca="1" si="483"/>
        <v>292117.93113992689</v>
      </c>
      <c r="CH49" s="13">
        <f t="shared" ca="1" si="483"/>
        <v>303617.03364447015</v>
      </c>
      <c r="CI49" s="13">
        <f t="shared" ca="1" si="483"/>
        <v>277371.57767480897</v>
      </c>
      <c r="CJ49" s="13">
        <f t="shared" ca="1" si="483"/>
        <v>268645.45673042978</v>
      </c>
      <c r="CK49" s="13">
        <f t="shared" ca="1" si="483"/>
        <v>282265.9531172947</v>
      </c>
      <c r="CL49" s="13">
        <f t="shared" ca="1" si="484"/>
        <v>230701.04447356376</v>
      </c>
      <c r="CM49" s="13">
        <f t="shared" ca="1" si="484"/>
        <v>256236.50024019834</v>
      </c>
      <c r="CN49" s="13">
        <f t="shared" ca="1" si="484"/>
        <v>264489.26988382201</v>
      </c>
      <c r="CO49" s="13">
        <f t="shared" ca="1" si="484"/>
        <v>274149.58780528029</v>
      </c>
      <c r="CP49" s="13">
        <f t="shared" ca="1" si="484"/>
        <v>264405.76288837031</v>
      </c>
      <c r="CQ49" s="13">
        <f t="shared" ca="1" si="484"/>
        <v>225131.64737240085</v>
      </c>
      <c r="CR49" s="13">
        <f t="shared" ca="1" si="484"/>
        <v>241877.34663052412</v>
      </c>
      <c r="CS49" s="13">
        <f t="shared" ca="1" si="484"/>
        <v>288079.28779065522</v>
      </c>
      <c r="CT49" s="13">
        <f t="shared" ca="1" si="484"/>
        <v>418881.58738860127</v>
      </c>
      <c r="CU49" s="13">
        <f t="shared" ca="1" si="485"/>
        <v>54534.204113121254</v>
      </c>
      <c r="CV49" s="13">
        <f t="shared" ca="1" si="485"/>
        <v>53439.412743162939</v>
      </c>
      <c r="CW49" s="13">
        <f t="shared" ca="1" si="485"/>
        <v>57110.190061996742</v>
      </c>
      <c r="CX49" s="13">
        <f t="shared" ca="1" si="485"/>
        <v>62506.956866145658</v>
      </c>
      <c r="CY49" s="13">
        <f t="shared" ca="1" si="485"/>
        <v>60736.851226792489</v>
      </c>
      <c r="CZ49" s="13">
        <f t="shared" ca="1" si="485"/>
        <v>66558.492910598958</v>
      </c>
      <c r="DA49" s="13">
        <f t="shared" ca="1" si="485"/>
        <v>66149.518224276238</v>
      </c>
      <c r="DB49" s="13">
        <f t="shared" ca="1" si="485"/>
        <v>59313.530811610399</v>
      </c>
      <c r="DC49" s="13">
        <f t="shared" ca="1" si="485"/>
        <v>55237.501240642712</v>
      </c>
      <c r="DD49" s="13">
        <f t="shared" ca="1" si="485"/>
        <v>57662.511908493747</v>
      </c>
      <c r="DE49" s="13">
        <f t="shared" ca="1" si="485"/>
        <v>50060.700607297593</v>
      </c>
      <c r="DF49" s="13">
        <f t="shared" ca="1" si="485"/>
        <v>46386.858221815259</v>
      </c>
      <c r="DG49" s="13">
        <f t="shared" ca="1" si="485"/>
        <v>50915.029774605355</v>
      </c>
      <c r="DH49" s="13">
        <f t="shared" ca="1" si="485"/>
        <v>53279.790340496344</v>
      </c>
      <c r="DI49" s="13">
        <f t="shared" ca="1" si="485"/>
        <v>55726.121552846984</v>
      </c>
      <c r="DJ49" s="13">
        <f t="shared" ca="1" si="485"/>
        <v>46836.036076214412</v>
      </c>
      <c r="DK49" s="13">
        <f t="shared" ca="1" si="485"/>
        <v>51785.327671648891</v>
      </c>
      <c r="DL49" s="13">
        <f t="shared" ca="1" si="485"/>
        <v>58895.60768743643</v>
      </c>
      <c r="DM49" s="13">
        <f t="shared" ca="1" si="485"/>
        <v>86365.12899892361</v>
      </c>
      <c r="DN49" s="13">
        <f t="shared" ca="1" si="486"/>
        <v>33035.816836477919</v>
      </c>
      <c r="DO49" s="13">
        <f t="shared" ca="1" si="486"/>
        <v>35168.711208877365</v>
      </c>
      <c r="DP49" s="13">
        <f t="shared" ca="1" si="486"/>
        <v>40074.898887773707</v>
      </c>
      <c r="DQ49" s="13">
        <f t="shared" ca="1" si="486"/>
        <v>46813.578432541275</v>
      </c>
      <c r="DR49" s="13">
        <f t="shared" ca="1" si="486"/>
        <v>50137.097948065006</v>
      </c>
      <c r="DS49" s="13">
        <f t="shared" ca="1" si="486"/>
        <v>59265.882861378872</v>
      </c>
      <c r="DT49" s="13">
        <f t="shared" ca="1" si="486"/>
        <v>62179.402483325262</v>
      </c>
      <c r="DU49" s="13">
        <f t="shared" ca="1" si="486"/>
        <v>57552.451323397414</v>
      </c>
      <c r="DV49" s="13">
        <f t="shared" ca="1" si="486"/>
        <v>54007.453062188571</v>
      </c>
      <c r="DW49" s="13">
        <f t="shared" ca="1" si="486"/>
        <v>59023.678444382778</v>
      </c>
      <c r="DX49" s="13">
        <f t="shared" ca="1" si="486"/>
        <v>53384.157470953287</v>
      </c>
      <c r="DY49" s="13">
        <f t="shared" ca="1" si="486"/>
        <v>55856.824788814039</v>
      </c>
      <c r="DZ49" s="13">
        <f t="shared" ca="1" si="486"/>
        <v>57539.770413190345</v>
      </c>
      <c r="EA49" s="13">
        <f t="shared" ca="1" si="486"/>
        <v>59763.990167581382</v>
      </c>
      <c r="EB49" s="13">
        <f t="shared" ca="1" si="486"/>
        <v>59625.661667329878</v>
      </c>
      <c r="EC49" s="13">
        <f t="shared" ca="1" si="486"/>
        <v>52562.676952710703</v>
      </c>
      <c r="ED49" s="13">
        <f t="shared" ca="1" si="486"/>
        <v>53935.307346050256</v>
      </c>
      <c r="EE49" s="13">
        <f t="shared" ca="1" si="486"/>
        <v>59857.302786156855</v>
      </c>
      <c r="EF49" s="13">
        <f t="shared" ca="1" si="486"/>
        <v>77805.811521054624</v>
      </c>
      <c r="IL49" s="153"/>
    </row>
    <row r="50" spans="1:250">
      <c r="A50" s="3"/>
      <c r="B50" t="s">
        <v>50</v>
      </c>
      <c r="C50" t="s">
        <v>10</v>
      </c>
      <c r="D50" s="13">
        <f t="shared" ca="1" si="475"/>
        <v>86846.280380549651</v>
      </c>
      <c r="E50" s="13">
        <f t="shared" ca="1" si="475"/>
        <v>91230.272648477141</v>
      </c>
      <c r="F50" s="13">
        <f t="shared" ca="1" si="475"/>
        <v>104886.71984089752</v>
      </c>
      <c r="G50" s="13">
        <f t="shared" ca="1" si="475"/>
        <v>120074.3395179926</v>
      </c>
      <c r="H50" s="13">
        <f t="shared" ca="1" si="475"/>
        <v>124072.28490773348</v>
      </c>
      <c r="I50" s="13">
        <f t="shared" ca="1" si="475"/>
        <v>156847.34437820368</v>
      </c>
      <c r="J50" s="13">
        <f t="shared" ca="1" si="475"/>
        <v>169999.42524041352</v>
      </c>
      <c r="K50" s="13">
        <f t="shared" ca="1" si="475"/>
        <v>168505.07255528835</v>
      </c>
      <c r="L50" s="13">
        <f t="shared" ca="1" si="475"/>
        <v>164359.53388640145</v>
      </c>
      <c r="M50" s="13">
        <f t="shared" ca="1" si="475"/>
        <v>182664.26203811841</v>
      </c>
      <c r="N50" s="13">
        <f t="shared" ca="1" si="476"/>
        <v>155770.48429929168</v>
      </c>
      <c r="O50" s="13">
        <f t="shared" ca="1" si="476"/>
        <v>166086.72552931911</v>
      </c>
      <c r="P50" s="13">
        <f t="shared" ca="1" si="476"/>
        <v>174261.5875891023</v>
      </c>
      <c r="Q50" s="13">
        <f t="shared" ca="1" si="476"/>
        <v>175856.97432437699</v>
      </c>
      <c r="R50" s="13">
        <f t="shared" ca="1" si="476"/>
        <v>159721.41824911494</v>
      </c>
      <c r="S50" s="13">
        <f t="shared" ca="1" si="476"/>
        <v>137310.39248785676</v>
      </c>
      <c r="T50" s="13">
        <f t="shared" ca="1" si="476"/>
        <v>141143.87199134604</v>
      </c>
      <c r="U50" s="13">
        <f t="shared" ca="1" si="476"/>
        <v>158846.94061083163</v>
      </c>
      <c r="V50" s="13">
        <f t="shared" ca="1" si="476"/>
        <v>209867.84563937387</v>
      </c>
      <c r="W50" s="13">
        <f t="shared" ca="1" si="477"/>
        <v>67.397625338363994</v>
      </c>
      <c r="X50" s="13">
        <f t="shared" ca="1" si="477"/>
        <v>65.207455268008161</v>
      </c>
      <c r="Y50" s="13">
        <f t="shared" ca="1" si="477"/>
        <v>69.996937170376725</v>
      </c>
      <c r="Z50" s="13">
        <f t="shared" ca="1" si="477"/>
        <v>75.848495136890392</v>
      </c>
      <c r="AA50" s="13">
        <f t="shared" ca="1" si="477"/>
        <v>74.584831118657874</v>
      </c>
      <c r="AB50" s="13">
        <f t="shared" ca="1" si="477"/>
        <v>80.083987813244988</v>
      </c>
      <c r="AC50" s="13">
        <f t="shared" ca="1" si="477"/>
        <v>77.574846480973562</v>
      </c>
      <c r="AD50" s="13">
        <f t="shared" ca="1" si="477"/>
        <v>67.858527721405892</v>
      </c>
      <c r="AE50" s="13">
        <f t="shared" ca="1" si="477"/>
        <v>60.619120027178994</v>
      </c>
      <c r="AF50" s="13">
        <f t="shared" ca="1" si="477"/>
        <v>62.352373850632191</v>
      </c>
      <c r="AG50" s="13">
        <f t="shared" ca="1" si="478"/>
        <v>57.845547918884257</v>
      </c>
      <c r="AH50" s="13">
        <f t="shared" ca="1" si="478"/>
        <v>58.657834226786825</v>
      </c>
      <c r="AI50" s="13">
        <f t="shared" ca="1" si="478"/>
        <v>57.45930950006845</v>
      </c>
      <c r="AJ50" s="13">
        <f t="shared" ca="1" si="478"/>
        <v>60.232506308838779</v>
      </c>
      <c r="AK50" s="13">
        <f t="shared" ca="1" si="478"/>
        <v>73.697523647362175</v>
      </c>
      <c r="AL50" s="13">
        <f t="shared" ca="1" si="478"/>
        <v>64.298906964471868</v>
      </c>
      <c r="AM50" s="13">
        <f t="shared" ca="1" si="478"/>
        <v>81.82472297857953</v>
      </c>
      <c r="AN50" s="13">
        <f t="shared" ca="1" si="478"/>
        <v>88.220632523845893</v>
      </c>
      <c r="AO50" s="13">
        <f t="shared" ca="1" si="478"/>
        <v>106.55308024076156</v>
      </c>
      <c r="AP50" s="13">
        <f t="shared" ca="1" si="479"/>
        <v>49116.151769771204</v>
      </c>
      <c r="AQ50" s="13">
        <f t="shared" ca="1" si="479"/>
        <v>50572.588769362548</v>
      </c>
      <c r="AR50" s="13">
        <f t="shared" ca="1" si="479"/>
        <v>58031.533377465763</v>
      </c>
      <c r="AS50" s="13">
        <f t="shared" ca="1" si="479"/>
        <v>65346.207699693223</v>
      </c>
      <c r="AT50" s="13">
        <f t="shared" ca="1" si="479"/>
        <v>64475.664285424558</v>
      </c>
      <c r="AU50" s="13">
        <f t="shared" ca="1" si="479"/>
        <v>83081.840992506608</v>
      </c>
      <c r="AV50" s="13">
        <f t="shared" ca="1" si="479"/>
        <v>93347.60260213555</v>
      </c>
      <c r="AW50" s="13">
        <f t="shared" ca="1" si="479"/>
        <v>98433.420215706661</v>
      </c>
      <c r="AX50" s="13">
        <f t="shared" ca="1" si="479"/>
        <v>96033.974638689877</v>
      </c>
      <c r="AY50" s="13">
        <f t="shared" ca="1" si="479"/>
        <v>115829.85340275665</v>
      </c>
      <c r="AZ50" s="13">
        <f t="shared" ca="1" si="480"/>
        <v>99326.174049073452</v>
      </c>
      <c r="BA50" s="13">
        <f t="shared" ca="1" si="480"/>
        <v>105208.89133864128</v>
      </c>
      <c r="BB50" s="13">
        <f t="shared" ca="1" si="480"/>
        <v>113357.73814738616</v>
      </c>
      <c r="BC50" s="13">
        <f t="shared" ca="1" si="480"/>
        <v>114503.95579288561</v>
      </c>
      <c r="BD50" s="13">
        <f t="shared" ca="1" si="480"/>
        <v>103200.79361114244</v>
      </c>
      <c r="BE50" s="13">
        <f t="shared" ca="1" si="480"/>
        <v>88612.488413476138</v>
      </c>
      <c r="BF50" s="13">
        <f t="shared" ca="1" si="480"/>
        <v>90950.69354910354</v>
      </c>
      <c r="BG50" s="13">
        <f t="shared" ca="1" si="480"/>
        <v>102471.81066993883</v>
      </c>
      <c r="BH50" s="13">
        <f t="shared" ca="1" si="480"/>
        <v>135636.2220124905</v>
      </c>
      <c r="BI50" s="13">
        <f t="shared" ca="1" si="481"/>
        <v>11155.639209542302</v>
      </c>
      <c r="BJ50" s="13">
        <f t="shared" ca="1" si="481"/>
        <v>12223.360198903847</v>
      </c>
      <c r="BK50" s="13">
        <f t="shared" ca="1" si="481"/>
        <v>13601.671943034751</v>
      </c>
      <c r="BL50" s="13">
        <f t="shared" ca="1" si="481"/>
        <v>14755.081063811005</v>
      </c>
      <c r="BM50" s="13">
        <f t="shared" ca="1" si="481"/>
        <v>16287.295974460805</v>
      </c>
      <c r="BN50" s="13">
        <f t="shared" ca="1" si="481"/>
        <v>18629.271886363596</v>
      </c>
      <c r="BO50" s="13">
        <f t="shared" ca="1" si="481"/>
        <v>18554.806844704755</v>
      </c>
      <c r="BP50" s="13">
        <f t="shared" ca="1" si="481"/>
        <v>17534.716060034989</v>
      </c>
      <c r="BQ50" s="13">
        <f t="shared" ca="1" si="481"/>
        <v>18212.212303649536</v>
      </c>
      <c r="BR50" s="13">
        <f t="shared" ca="1" si="481"/>
        <v>17718.507008485849</v>
      </c>
      <c r="BS50" s="13">
        <f t="shared" ca="1" si="482"/>
        <v>16941.656104864003</v>
      </c>
      <c r="BT50" s="13">
        <f t="shared" ca="1" si="482"/>
        <v>18794.418578964876</v>
      </c>
      <c r="BU50" s="13">
        <f t="shared" ca="1" si="482"/>
        <v>19149.231641000581</v>
      </c>
      <c r="BV50" s="13">
        <f t="shared" ca="1" si="482"/>
        <v>19915.204860980553</v>
      </c>
      <c r="BW50" s="13">
        <f t="shared" ca="1" si="482"/>
        <v>17849.551622869789</v>
      </c>
      <c r="BX50" s="13">
        <f t="shared" ca="1" si="482"/>
        <v>16940.580064119527</v>
      </c>
      <c r="BY50" s="13">
        <f t="shared" ca="1" si="482"/>
        <v>17448.646298570013</v>
      </c>
      <c r="BZ50" s="13">
        <f t="shared" ca="1" si="482"/>
        <v>19403.218553518076</v>
      </c>
      <c r="CA50" s="13">
        <f t="shared" ca="1" si="482"/>
        <v>24801.628385471286</v>
      </c>
      <c r="CB50" s="13">
        <f t="shared" ca="1" si="483"/>
        <v>24416.006011845304</v>
      </c>
      <c r="CC50" s="13">
        <f t="shared" ca="1" si="483"/>
        <v>26224.382141283095</v>
      </c>
      <c r="CD50" s="13">
        <f t="shared" ca="1" si="483"/>
        <v>30783.411104341983</v>
      </c>
      <c r="CE50" s="13">
        <f t="shared" ca="1" si="483"/>
        <v>37169.566734514061</v>
      </c>
      <c r="CF50" s="13">
        <f t="shared" ca="1" si="483"/>
        <v>40475.87367828421</v>
      </c>
      <c r="CG50" s="13">
        <f t="shared" ca="1" si="483"/>
        <v>51817.696432374229</v>
      </c>
      <c r="CH50" s="13">
        <f t="shared" ca="1" si="483"/>
        <v>54679.555574855149</v>
      </c>
      <c r="CI50" s="13">
        <f t="shared" ca="1" si="483"/>
        <v>49487.227632296388</v>
      </c>
      <c r="CJ50" s="13">
        <f t="shared" ca="1" si="483"/>
        <v>47307.289531127004</v>
      </c>
      <c r="CK50" s="13">
        <f t="shared" ca="1" si="483"/>
        <v>46101.654164869688</v>
      </c>
      <c r="CL50" s="13">
        <f t="shared" ca="1" si="484"/>
        <v>37630.675975204664</v>
      </c>
      <c r="CM50" s="13">
        <f t="shared" ca="1" si="484"/>
        <v>40221.440469145833</v>
      </c>
      <c r="CN50" s="13">
        <f t="shared" ca="1" si="484"/>
        <v>39876.720882742746</v>
      </c>
      <c r="CO50" s="13">
        <f t="shared" ca="1" si="484"/>
        <v>39596.056657262554</v>
      </c>
      <c r="CP50" s="13">
        <f t="shared" ca="1" si="484"/>
        <v>36981.165397513381</v>
      </c>
      <c r="CQ50" s="13">
        <f t="shared" ca="1" si="484"/>
        <v>30349.002768417231</v>
      </c>
      <c r="CR50" s="13">
        <f t="shared" ca="1" si="484"/>
        <v>31272.995136071586</v>
      </c>
      <c r="CS50" s="13">
        <f t="shared" ca="1" si="484"/>
        <v>35260.210181501236</v>
      </c>
      <c r="CT50" s="13">
        <f t="shared" ca="1" si="484"/>
        <v>47038.753105858385</v>
      </c>
      <c r="CU50" s="13">
        <f t="shared" ca="1" si="485"/>
        <v>1577.3801474068825</v>
      </c>
      <c r="CV50" s="13">
        <f t="shared" ca="1" si="485"/>
        <v>1584.2262203429525</v>
      </c>
      <c r="CW50" s="13">
        <f t="shared" ca="1" si="485"/>
        <v>1745.9753305129307</v>
      </c>
      <c r="CX50" s="13">
        <f t="shared" ca="1" si="485"/>
        <v>1977.7789303830521</v>
      </c>
      <c r="CY50" s="13">
        <f t="shared" ca="1" si="485"/>
        <v>2012.360148362065</v>
      </c>
      <c r="CZ50" s="13">
        <f t="shared" ca="1" si="485"/>
        <v>2377.2698117654827</v>
      </c>
      <c r="DA50" s="13">
        <f t="shared" ca="1" si="485"/>
        <v>2464.267511287449</v>
      </c>
      <c r="DB50" s="13">
        <f t="shared" ca="1" si="485"/>
        <v>2213.1482911340327</v>
      </c>
      <c r="DC50" s="13">
        <f t="shared" ca="1" si="485"/>
        <v>2068.863832480919</v>
      </c>
      <c r="DD50" s="13">
        <f t="shared" ca="1" si="485"/>
        <v>2226.6886769573348</v>
      </c>
      <c r="DE50" s="13">
        <f t="shared" ca="1" si="485"/>
        <v>1225.0981396255538</v>
      </c>
      <c r="DF50" s="13">
        <f t="shared" ca="1" si="485"/>
        <v>1192.5338529169401</v>
      </c>
      <c r="DG50" s="13">
        <f t="shared" ca="1" si="485"/>
        <v>1205.6409947030893</v>
      </c>
      <c r="DH50" s="13">
        <f t="shared" ca="1" si="485"/>
        <v>1180.6269420118672</v>
      </c>
      <c r="DI50" s="13">
        <f t="shared" ca="1" si="485"/>
        <v>1070.9029481304219</v>
      </c>
      <c r="DJ50" s="13">
        <f t="shared" ca="1" si="485"/>
        <v>894.96508052905097</v>
      </c>
      <c r="DK50" s="13">
        <f t="shared" ca="1" si="485"/>
        <v>930.7437900459355</v>
      </c>
      <c r="DL50" s="13">
        <f t="shared" ca="1" si="485"/>
        <v>1103.9920325444452</v>
      </c>
      <c r="DM50" s="13">
        <f t="shared" ca="1" si="485"/>
        <v>1575.7078537368775</v>
      </c>
      <c r="DN50" s="13">
        <f t="shared" ca="1" si="486"/>
        <v>513.70561664555339</v>
      </c>
      <c r="DO50" s="13">
        <f t="shared" ca="1" si="486"/>
        <v>560.50786331667064</v>
      </c>
      <c r="DP50" s="13">
        <f t="shared" ca="1" si="486"/>
        <v>654.13114837169564</v>
      </c>
      <c r="DQ50" s="13">
        <f t="shared" ca="1" si="486"/>
        <v>749.85659445437329</v>
      </c>
      <c r="DR50" s="13">
        <f t="shared" ca="1" si="486"/>
        <v>746.5059900832016</v>
      </c>
      <c r="DS50" s="13">
        <f t="shared" ca="1" si="486"/>
        <v>861.1812673804867</v>
      </c>
      <c r="DT50" s="13">
        <f t="shared" ca="1" si="486"/>
        <v>875.61786094962872</v>
      </c>
      <c r="DU50" s="13">
        <f t="shared" ca="1" si="486"/>
        <v>768.70182839486051</v>
      </c>
      <c r="DV50" s="13">
        <f t="shared" ca="1" si="486"/>
        <v>676.57446042693357</v>
      </c>
      <c r="DW50" s="13">
        <f t="shared" ca="1" si="486"/>
        <v>725.2064111982711</v>
      </c>
      <c r="DX50" s="13">
        <f t="shared" ca="1" si="486"/>
        <v>589.03448260512391</v>
      </c>
      <c r="DY50" s="13">
        <f t="shared" ca="1" si="486"/>
        <v>610.78345542339218</v>
      </c>
      <c r="DZ50" s="13">
        <f t="shared" ca="1" si="486"/>
        <v>614.7966137696958</v>
      </c>
      <c r="EA50" s="13">
        <f t="shared" ca="1" si="486"/>
        <v>600.89756492755316</v>
      </c>
      <c r="EB50" s="13">
        <f t="shared" ca="1" si="486"/>
        <v>545.30714581155837</v>
      </c>
      <c r="EC50" s="13">
        <f t="shared" ca="1" si="486"/>
        <v>449.05725435036197</v>
      </c>
      <c r="ED50" s="13">
        <f t="shared" ca="1" si="486"/>
        <v>458.9684945764331</v>
      </c>
      <c r="EE50" s="13">
        <f t="shared" ca="1" si="486"/>
        <v>519.48854080517276</v>
      </c>
      <c r="EF50" s="13">
        <f t="shared" ca="1" si="486"/>
        <v>708.98120157605172</v>
      </c>
      <c r="IL50" s="153"/>
    </row>
    <row r="51" spans="1:250">
      <c r="A51" s="3"/>
      <c r="B51" t="s">
        <v>51</v>
      </c>
      <c r="C51" t="s">
        <v>10</v>
      </c>
      <c r="D51" s="13">
        <f t="shared" ca="1" si="475"/>
        <v>513886.28845138859</v>
      </c>
      <c r="E51" s="13">
        <f t="shared" ca="1" si="475"/>
        <v>530538.94410935044</v>
      </c>
      <c r="F51" s="13">
        <f t="shared" ca="1" si="475"/>
        <v>603465.90432845545</v>
      </c>
      <c r="G51" s="13">
        <f t="shared" ca="1" si="475"/>
        <v>697325.80164331628</v>
      </c>
      <c r="H51" s="13">
        <f t="shared" ca="1" si="475"/>
        <v>731471.74081912835</v>
      </c>
      <c r="I51" s="13">
        <f t="shared" ca="1" si="475"/>
        <v>832544.35199033504</v>
      </c>
      <c r="J51" s="13">
        <f t="shared" ca="1" si="475"/>
        <v>877503.41159951477</v>
      </c>
      <c r="K51" s="13">
        <f t="shared" ca="1" si="475"/>
        <v>801437.06894226</v>
      </c>
      <c r="L51" s="13">
        <f t="shared" ca="1" si="475"/>
        <v>763397.11028911232</v>
      </c>
      <c r="M51" s="13">
        <f t="shared" ca="1" si="475"/>
        <v>817374.48611140356</v>
      </c>
      <c r="N51" s="13">
        <f t="shared" ca="1" si="476"/>
        <v>718250.82075398799</v>
      </c>
      <c r="O51" s="13">
        <f t="shared" ca="1" si="476"/>
        <v>783813.94317667431</v>
      </c>
      <c r="P51" s="13">
        <f t="shared" ca="1" si="476"/>
        <v>769122.44760801934</v>
      </c>
      <c r="Q51" s="13">
        <f t="shared" ca="1" si="476"/>
        <v>787437.04642895155</v>
      </c>
      <c r="R51" s="13">
        <f t="shared" ca="1" si="476"/>
        <v>728684.96099204919</v>
      </c>
      <c r="S51" s="13">
        <f t="shared" ca="1" si="476"/>
        <v>624858.77465779963</v>
      </c>
      <c r="T51" s="13">
        <f t="shared" ca="1" si="476"/>
        <v>647462.48031931731</v>
      </c>
      <c r="U51" s="13">
        <f t="shared" ca="1" si="476"/>
        <v>740684.39078585652</v>
      </c>
      <c r="V51" s="13">
        <f t="shared" ca="1" si="476"/>
        <v>1002013.1816175636</v>
      </c>
      <c r="W51" s="13">
        <f t="shared" ca="1" si="477"/>
        <v>18512.348092950746</v>
      </c>
      <c r="X51" s="13">
        <f t="shared" ca="1" si="477"/>
        <v>18467.019809787766</v>
      </c>
      <c r="Y51" s="13">
        <f t="shared" ca="1" si="477"/>
        <v>20416.490981972958</v>
      </c>
      <c r="Z51" s="13">
        <f t="shared" ca="1" si="477"/>
        <v>22939.988706917105</v>
      </c>
      <c r="AA51" s="13">
        <f t="shared" ca="1" si="477"/>
        <v>23513.964238508848</v>
      </c>
      <c r="AB51" s="13">
        <f t="shared" ca="1" si="477"/>
        <v>26261.941574238615</v>
      </c>
      <c r="AC51" s="13">
        <f t="shared" ca="1" si="477"/>
        <v>26574.645435259939</v>
      </c>
      <c r="AD51" s="13">
        <f t="shared" ca="1" si="477"/>
        <v>24202.186743514569</v>
      </c>
      <c r="AE51" s="13">
        <f t="shared" ca="1" si="477"/>
        <v>22215.988874714072</v>
      </c>
      <c r="AF51" s="13">
        <f t="shared" ca="1" si="477"/>
        <v>24236.144360070157</v>
      </c>
      <c r="AG51" s="13">
        <f t="shared" ca="1" si="478"/>
        <v>22327.194695542668</v>
      </c>
      <c r="AH51" s="13">
        <f t="shared" ca="1" si="478"/>
        <v>23364.797993781707</v>
      </c>
      <c r="AI51" s="13">
        <f t="shared" ca="1" si="478"/>
        <v>23380.643601565611</v>
      </c>
      <c r="AJ51" s="13">
        <f t="shared" ca="1" si="478"/>
        <v>23512.851067495165</v>
      </c>
      <c r="AK51" s="13">
        <f t="shared" ca="1" si="478"/>
        <v>22163.897182776931</v>
      </c>
      <c r="AL51" s="13">
        <f t="shared" ca="1" si="478"/>
        <v>19513.52856422721</v>
      </c>
      <c r="AM51" s="13">
        <f t="shared" ca="1" si="478"/>
        <v>20292.829907306153</v>
      </c>
      <c r="AN51" s="13">
        <f t="shared" ca="1" si="478"/>
        <v>23105.668721720944</v>
      </c>
      <c r="AO51" s="13">
        <f t="shared" ca="1" si="478"/>
        <v>30975.674673356112</v>
      </c>
      <c r="AP51" s="13">
        <f t="shared" ca="1" si="479"/>
        <v>184364.63766499379</v>
      </c>
      <c r="AQ51" s="13">
        <f t="shared" ca="1" si="479"/>
        <v>190779.63018861739</v>
      </c>
      <c r="AR51" s="13">
        <f t="shared" ca="1" si="479"/>
        <v>224794.13930882807</v>
      </c>
      <c r="AS51" s="13">
        <f t="shared" ca="1" si="479"/>
        <v>268115.40467007272</v>
      </c>
      <c r="AT51" s="13">
        <f t="shared" ca="1" si="479"/>
        <v>285510.95361548726</v>
      </c>
      <c r="AU51" s="13">
        <f t="shared" ca="1" si="479"/>
        <v>338733.5683769192</v>
      </c>
      <c r="AV51" s="13">
        <f t="shared" ca="1" si="479"/>
        <v>374719.36838928709</v>
      </c>
      <c r="AW51" s="13">
        <f t="shared" ca="1" si="479"/>
        <v>350470.38090614119</v>
      </c>
      <c r="AX51" s="13">
        <f t="shared" ca="1" si="479"/>
        <v>324896.18784352829</v>
      </c>
      <c r="AY51" s="13">
        <f t="shared" ca="1" si="479"/>
        <v>372904.49012883229</v>
      </c>
      <c r="AZ51" s="13">
        <f t="shared" ca="1" si="480"/>
        <v>314736.59886753967</v>
      </c>
      <c r="BA51" s="13">
        <f t="shared" ca="1" si="480"/>
        <v>355581.19213751308</v>
      </c>
      <c r="BB51" s="13">
        <f t="shared" ca="1" si="480"/>
        <v>340990.96434281993</v>
      </c>
      <c r="BC51" s="13">
        <f t="shared" ca="1" si="480"/>
        <v>344093.54283556103</v>
      </c>
      <c r="BD51" s="13">
        <f t="shared" ca="1" si="480"/>
        <v>320827.52603463497</v>
      </c>
      <c r="BE51" s="13">
        <f t="shared" ca="1" si="480"/>
        <v>268338.08689110266</v>
      </c>
      <c r="BF51" s="13">
        <f t="shared" ca="1" si="480"/>
        <v>277289.17623067892</v>
      </c>
      <c r="BG51" s="13">
        <f t="shared" ca="1" si="480"/>
        <v>319348.82392372133</v>
      </c>
      <c r="BH51" s="13">
        <f t="shared" ca="1" si="480"/>
        <v>446285.202294624</v>
      </c>
      <c r="BI51" s="13">
        <f t="shared" ca="1" si="481"/>
        <v>118997.91992398122</v>
      </c>
      <c r="BJ51" s="13">
        <f t="shared" ca="1" si="481"/>
        <v>129468.27460053531</v>
      </c>
      <c r="BK51" s="13">
        <f t="shared" ca="1" si="481"/>
        <v>142421.77750963936</v>
      </c>
      <c r="BL51" s="13">
        <f t="shared" ca="1" si="481"/>
        <v>157831.62512491154</v>
      </c>
      <c r="BM51" s="13">
        <f t="shared" ca="1" si="481"/>
        <v>173985.36117686768</v>
      </c>
      <c r="BN51" s="13">
        <f t="shared" ca="1" si="481"/>
        <v>182426.55665817481</v>
      </c>
      <c r="BO51" s="13">
        <f t="shared" ca="1" si="481"/>
        <v>185086.08177590652</v>
      </c>
      <c r="BP51" s="13">
        <f t="shared" ca="1" si="481"/>
        <v>168663.90757742891</v>
      </c>
      <c r="BQ51" s="13">
        <f t="shared" ca="1" si="481"/>
        <v>169761.97725271949</v>
      </c>
      <c r="BR51" s="13">
        <f t="shared" ca="1" si="481"/>
        <v>154289.62294716289</v>
      </c>
      <c r="BS51" s="13">
        <f t="shared" ca="1" si="482"/>
        <v>158456.14265641017</v>
      </c>
      <c r="BT51" s="13">
        <f t="shared" ca="1" si="482"/>
        <v>171554.5907499271</v>
      </c>
      <c r="BU51" s="13">
        <f t="shared" ca="1" si="482"/>
        <v>172834.55677141665</v>
      </c>
      <c r="BV51" s="13">
        <f t="shared" ca="1" si="482"/>
        <v>185246.30602555408</v>
      </c>
      <c r="BW51" s="13">
        <f t="shared" ca="1" si="482"/>
        <v>165331.13467819383</v>
      </c>
      <c r="BX51" s="13">
        <f t="shared" ca="1" si="482"/>
        <v>155778.03509245953</v>
      </c>
      <c r="BY51" s="13">
        <f t="shared" ca="1" si="482"/>
        <v>163542.57875214861</v>
      </c>
      <c r="BZ51" s="13">
        <f t="shared" ca="1" si="482"/>
        <v>187699.83029554508</v>
      </c>
      <c r="CA51" s="13">
        <f t="shared" ca="1" si="482"/>
        <v>250824.44754602679</v>
      </c>
      <c r="CB51" s="13">
        <f t="shared" ca="1" si="483"/>
        <v>84148.159893850068</v>
      </c>
      <c r="CC51" s="13">
        <f t="shared" ca="1" si="483"/>
        <v>85628.902103930202</v>
      </c>
      <c r="CD51" s="13">
        <f t="shared" ca="1" si="483"/>
        <v>101125.65914239539</v>
      </c>
      <c r="CE51" s="13">
        <f t="shared" ca="1" si="483"/>
        <v>119575.39038644737</v>
      </c>
      <c r="CF51" s="13">
        <f t="shared" ca="1" si="483"/>
        <v>121371.06314554765</v>
      </c>
      <c r="CG51" s="13">
        <f t="shared" ca="1" si="483"/>
        <v>149989.72377747775</v>
      </c>
      <c r="CH51" s="13">
        <f t="shared" ca="1" si="483"/>
        <v>155140.92180830057</v>
      </c>
      <c r="CI51" s="13">
        <f t="shared" ca="1" si="483"/>
        <v>135130.33236642546</v>
      </c>
      <c r="CJ51" s="13">
        <f t="shared" ca="1" si="483"/>
        <v>130479.97978055093</v>
      </c>
      <c r="CK51" s="13">
        <f t="shared" ca="1" si="483"/>
        <v>141398.33871640562</v>
      </c>
      <c r="CL51" s="13">
        <f t="shared" ca="1" si="484"/>
        <v>113602.23582565744</v>
      </c>
      <c r="CM51" s="13">
        <f t="shared" ca="1" si="484"/>
        <v>121018.87867655011</v>
      </c>
      <c r="CN51" s="13">
        <f t="shared" ca="1" si="484"/>
        <v>118716.02396617092</v>
      </c>
      <c r="CO51" s="13">
        <f t="shared" ca="1" si="484"/>
        <v>117429.76147266322</v>
      </c>
      <c r="CP51" s="13">
        <f t="shared" ca="1" si="484"/>
        <v>106979.66297752042</v>
      </c>
      <c r="CQ51" s="13">
        <f t="shared" ca="1" si="484"/>
        <v>82666.032982439734</v>
      </c>
      <c r="CR51" s="13">
        <f t="shared" ca="1" si="484"/>
        <v>85861.290848104181</v>
      </c>
      <c r="CS51" s="13">
        <f t="shared" ca="1" si="484"/>
        <v>99713.924296255427</v>
      </c>
      <c r="CT51" s="13">
        <f t="shared" ca="1" si="484"/>
        <v>141848.41331060641</v>
      </c>
      <c r="CU51" s="13">
        <f t="shared" ca="1" si="485"/>
        <v>92154.088704182548</v>
      </c>
      <c r="CV51" s="13">
        <f t="shared" ca="1" si="485"/>
        <v>90170.386596914701</v>
      </c>
      <c r="CW51" s="13">
        <f t="shared" ca="1" si="485"/>
        <v>96517.407766771139</v>
      </c>
      <c r="CX51" s="13">
        <f t="shared" ca="1" si="485"/>
        <v>106575.80722258794</v>
      </c>
      <c r="CY51" s="13">
        <f t="shared" ca="1" si="485"/>
        <v>103500.85321189938</v>
      </c>
      <c r="CZ51" s="13">
        <f t="shared" ca="1" si="485"/>
        <v>106726.7486933703</v>
      </c>
      <c r="DA51" s="13">
        <f t="shared" ca="1" si="485"/>
        <v>106444.38705079857</v>
      </c>
      <c r="DB51" s="13">
        <f t="shared" ca="1" si="485"/>
        <v>96595.720346731003</v>
      </c>
      <c r="DC51" s="13">
        <f t="shared" ca="1" si="485"/>
        <v>92718.663286672338</v>
      </c>
      <c r="DD51" s="13">
        <f t="shared" ca="1" si="485"/>
        <v>99320.076158616677</v>
      </c>
      <c r="DE51" s="13">
        <f t="shared" ca="1" si="485"/>
        <v>88300.382523860026</v>
      </c>
      <c r="DF51" s="13">
        <f t="shared" ca="1" si="485"/>
        <v>90496.225754682382</v>
      </c>
      <c r="DG51" s="13">
        <f t="shared" ca="1" si="485"/>
        <v>91002.385219807227</v>
      </c>
      <c r="DH51" s="13">
        <f t="shared" ca="1" si="485"/>
        <v>94833.949082657215</v>
      </c>
      <c r="DI51" s="13">
        <f t="shared" ca="1" si="485"/>
        <v>92826.339864275782</v>
      </c>
      <c r="DJ51" s="13">
        <f t="shared" ca="1" si="485"/>
        <v>81974.861514336022</v>
      </c>
      <c r="DK51" s="13">
        <f t="shared" ca="1" si="485"/>
        <v>83352.81746086276</v>
      </c>
      <c r="DL51" s="13">
        <f t="shared" ca="1" si="485"/>
        <v>91196.731270557822</v>
      </c>
      <c r="DM51" s="13">
        <f t="shared" ca="1" si="485"/>
        <v>104479.17540484434</v>
      </c>
      <c r="DN51" s="13">
        <f t="shared" ca="1" si="486"/>
        <v>15709.134171430207</v>
      </c>
      <c r="DO51" s="13">
        <f t="shared" ca="1" si="486"/>
        <v>16024.730809564986</v>
      </c>
      <c r="DP51" s="13">
        <f t="shared" ca="1" si="486"/>
        <v>18190.429618848451</v>
      </c>
      <c r="DQ51" s="13">
        <f t="shared" ca="1" si="486"/>
        <v>22287.585532379486</v>
      </c>
      <c r="DR51" s="13">
        <f t="shared" ca="1" si="486"/>
        <v>23589.545430817376</v>
      </c>
      <c r="DS51" s="13">
        <f t="shared" ca="1" si="486"/>
        <v>28405.812910154476</v>
      </c>
      <c r="DT51" s="13">
        <f t="shared" ca="1" si="486"/>
        <v>29538.007139962159</v>
      </c>
      <c r="DU51" s="13">
        <f t="shared" ca="1" si="486"/>
        <v>26374.541002018865</v>
      </c>
      <c r="DV51" s="13">
        <f t="shared" ca="1" si="486"/>
        <v>23324.313250927247</v>
      </c>
      <c r="DW51" s="13">
        <f t="shared" ca="1" si="486"/>
        <v>25225.813800315784</v>
      </c>
      <c r="DX51" s="13">
        <f t="shared" ca="1" si="486"/>
        <v>20828.266184978205</v>
      </c>
      <c r="DY51" s="13">
        <f t="shared" ca="1" si="486"/>
        <v>21798.257864219893</v>
      </c>
      <c r="DZ51" s="13">
        <f t="shared" ca="1" si="486"/>
        <v>22197.873706238875</v>
      </c>
      <c r="EA51" s="13">
        <f t="shared" ca="1" si="486"/>
        <v>22320.635945020804</v>
      </c>
      <c r="EB51" s="13">
        <f t="shared" ca="1" si="486"/>
        <v>20556.400254647317</v>
      </c>
      <c r="EC51" s="13">
        <f t="shared" ca="1" si="486"/>
        <v>16588.229613234573</v>
      </c>
      <c r="ED51" s="13">
        <f t="shared" ca="1" si="486"/>
        <v>17123.787120216559</v>
      </c>
      <c r="EE51" s="13">
        <f t="shared" ca="1" si="486"/>
        <v>19619.412278055785</v>
      </c>
      <c r="EF51" s="13">
        <f t="shared" ca="1" si="486"/>
        <v>27600.268388105858</v>
      </c>
      <c r="IL51" s="153"/>
    </row>
    <row r="52" spans="1:250">
      <c r="B52" t="s">
        <v>43</v>
      </c>
      <c r="C52" t="s">
        <v>10</v>
      </c>
      <c r="D52" s="13">
        <f t="shared" ref="D52:V52" ca="1" si="487">D24+W24+AP24+BI24+CB24+CU24+DN24+EG24+EZ24+FS24+GL24+HE24+HX24</f>
        <v>1201650.674344199</v>
      </c>
      <c r="E52" s="13">
        <f t="shared" ca="1" si="487"/>
        <v>1280307.5896807055</v>
      </c>
      <c r="F52" s="13">
        <f t="shared" ca="1" si="487"/>
        <v>1433344.0677941928</v>
      </c>
      <c r="G52" s="13">
        <f t="shared" ca="1" si="487"/>
        <v>1610895.0660596627</v>
      </c>
      <c r="H52" s="13">
        <f t="shared" ca="1" si="487"/>
        <v>1735384.335901808</v>
      </c>
      <c r="I52" s="13">
        <f t="shared" ca="1" si="487"/>
        <v>1999364.2453857067</v>
      </c>
      <c r="J52" s="13">
        <f t="shared" ca="1" si="487"/>
        <v>2109051.3852380132</v>
      </c>
      <c r="K52" s="13">
        <f t="shared" ca="1" si="487"/>
        <v>2057247.5640053744</v>
      </c>
      <c r="L52" s="13">
        <f t="shared" ca="1" si="487"/>
        <v>2038335.7665626504</v>
      </c>
      <c r="M52" s="13">
        <f t="shared" ca="1" si="487"/>
        <v>2038465.9833510639</v>
      </c>
      <c r="N52" s="13">
        <f t="shared" ca="1" si="487"/>
        <v>1828194.0591246239</v>
      </c>
      <c r="O52" s="13">
        <f t="shared" ca="1" si="487"/>
        <v>1965785.0294634758</v>
      </c>
      <c r="P52" s="13">
        <f t="shared" ca="1" si="487"/>
        <v>1921205.9047519173</v>
      </c>
      <c r="Q52" s="13">
        <f t="shared" ca="1" si="487"/>
        <v>1968766.7949090933</v>
      </c>
      <c r="R52" s="13">
        <f t="shared" ca="1" si="487"/>
        <v>1785197.597512882</v>
      </c>
      <c r="S52" s="13">
        <f t="shared" ca="1" si="487"/>
        <v>1642774.7397779508</v>
      </c>
      <c r="T52" s="13">
        <f t="shared" ca="1" si="487"/>
        <v>1777400.2228336404</v>
      </c>
      <c r="U52" s="13">
        <f t="shared" ca="1" si="487"/>
        <v>2025076.7558708244</v>
      </c>
      <c r="V52" s="13">
        <f t="shared" ca="1" si="487"/>
        <v>2582537.7887405851</v>
      </c>
      <c r="W52" s="13">
        <f t="shared" ref="W52:AO52" ca="1" si="488">D24</f>
        <v>20543.151890766745</v>
      </c>
      <c r="X52" s="13">
        <f t="shared" ca="1" si="488"/>
        <v>20687.691780951129</v>
      </c>
      <c r="Y52" s="13">
        <f t="shared" ca="1" si="488"/>
        <v>22705.238223215358</v>
      </c>
      <c r="Z52" s="13">
        <f t="shared" ca="1" si="488"/>
        <v>25401.035355052405</v>
      </c>
      <c r="AA52" s="13">
        <f t="shared" ca="1" si="488"/>
        <v>25363.128395501026</v>
      </c>
      <c r="AB52" s="13">
        <f t="shared" ca="1" si="488"/>
        <v>31164.987042386267</v>
      </c>
      <c r="AC52" s="13">
        <f t="shared" ca="1" si="488"/>
        <v>34716.851399528779</v>
      </c>
      <c r="AD52" s="13">
        <f t="shared" ca="1" si="488"/>
        <v>34354.659363772022</v>
      </c>
      <c r="AE52" s="13">
        <f t="shared" ca="1" si="488"/>
        <v>35884.238040589742</v>
      </c>
      <c r="AF52" s="13">
        <f t="shared" ca="1" si="488"/>
        <v>43724.413446532693</v>
      </c>
      <c r="AG52" s="13">
        <f t="shared" ca="1" si="488"/>
        <v>40517.713977584761</v>
      </c>
      <c r="AH52" s="13">
        <f t="shared" ca="1" si="488"/>
        <v>40530.85080981037</v>
      </c>
      <c r="AI52" s="13">
        <f t="shared" ca="1" si="488"/>
        <v>40464.43183784499</v>
      </c>
      <c r="AJ52" s="13">
        <f t="shared" ca="1" si="488"/>
        <v>38967.02816163734</v>
      </c>
      <c r="AK52" s="13">
        <f t="shared" ca="1" si="488"/>
        <v>39753.320468163678</v>
      </c>
      <c r="AL52" s="13">
        <f t="shared" ca="1" si="488"/>
        <v>37515.954752885322</v>
      </c>
      <c r="AM52" s="13">
        <f t="shared" ca="1" si="488"/>
        <v>39286.55168953829</v>
      </c>
      <c r="AN52" s="13">
        <f t="shared" ca="1" si="488"/>
        <v>44224.885665444948</v>
      </c>
      <c r="AO52" s="13">
        <f t="shared" ca="1" si="488"/>
        <v>54378.110464122903</v>
      </c>
      <c r="AP52" s="13">
        <f t="shared" ref="AP52:BH52" ca="1" si="489">W24+BI24+DN24</f>
        <v>474745.73329677701</v>
      </c>
      <c r="AQ52" s="13">
        <f t="shared" ca="1" si="489"/>
        <v>509889.63906954526</v>
      </c>
      <c r="AR52" s="13">
        <f t="shared" ca="1" si="489"/>
        <v>609868.33066972427</v>
      </c>
      <c r="AS52" s="13">
        <f t="shared" ca="1" si="489"/>
        <v>735677.11338367104</v>
      </c>
      <c r="AT52" s="13">
        <f t="shared" ca="1" si="489"/>
        <v>810925.80393705925</v>
      </c>
      <c r="AU52" s="13">
        <f t="shared" ca="1" si="489"/>
        <v>967643.03307645698</v>
      </c>
      <c r="AV52" s="13">
        <f t="shared" ca="1" si="489"/>
        <v>1023296.5095725098</v>
      </c>
      <c r="AW52" s="13">
        <f t="shared" ca="1" si="489"/>
        <v>1013077.4580949908</v>
      </c>
      <c r="AX52" s="13">
        <f t="shared" ca="1" si="489"/>
        <v>1031783.1495347007</v>
      </c>
      <c r="AY52" s="13">
        <f t="shared" ca="1" si="489"/>
        <v>947060.00900937384</v>
      </c>
      <c r="AZ52" s="13">
        <f t="shared" ca="1" si="489"/>
        <v>844721.28506279143</v>
      </c>
      <c r="BA52" s="13">
        <f t="shared" ca="1" si="489"/>
        <v>891074.87152457819</v>
      </c>
      <c r="BB52" s="13">
        <f t="shared" ca="1" si="489"/>
        <v>832727.06742400909</v>
      </c>
      <c r="BC52" s="13">
        <f t="shared" ca="1" si="489"/>
        <v>833259.14799568453</v>
      </c>
      <c r="BD52" s="13">
        <f t="shared" ca="1" si="489"/>
        <v>689139.8030302237</v>
      </c>
      <c r="BE52" s="13">
        <f t="shared" ca="1" si="489"/>
        <v>636469.9519049956</v>
      </c>
      <c r="BF52" s="13">
        <f t="shared" ca="1" si="489"/>
        <v>691236.31169086462</v>
      </c>
      <c r="BG52" s="13">
        <f t="shared" ca="1" si="489"/>
        <v>801636.66545081465</v>
      </c>
      <c r="BH52" s="13">
        <f t="shared" ca="1" si="489"/>
        <v>1007307.5049016511</v>
      </c>
      <c r="BI52" s="13">
        <f t="shared" ref="BI52:CA52" ca="1" si="490">AP24+EG24+EZ24+GL24+HX24</f>
        <v>203554.61804264944</v>
      </c>
      <c r="BJ52" s="13">
        <f t="shared" ca="1" si="490"/>
        <v>209290.2752760484</v>
      </c>
      <c r="BK52" s="13">
        <f t="shared" ca="1" si="490"/>
        <v>217729.82080613018</v>
      </c>
      <c r="BL52" s="13">
        <f t="shared" ca="1" si="490"/>
        <v>219151.38859281875</v>
      </c>
      <c r="BM52" s="13">
        <f t="shared" ca="1" si="490"/>
        <v>232170.25452044749</v>
      </c>
      <c r="BN52" s="13">
        <f t="shared" ca="1" si="490"/>
        <v>245914.91606443003</v>
      </c>
      <c r="BO52" s="13">
        <f t="shared" ca="1" si="490"/>
        <v>253931.19486315642</v>
      </c>
      <c r="BP52" s="13">
        <f t="shared" ca="1" si="490"/>
        <v>262795.64760175743</v>
      </c>
      <c r="BQ52" s="13">
        <f t="shared" ca="1" si="490"/>
        <v>252060.16395205713</v>
      </c>
      <c r="BR52" s="13">
        <f t="shared" ca="1" si="490"/>
        <v>255475.34632847313</v>
      </c>
      <c r="BS52" s="13">
        <f t="shared" ca="1" si="490"/>
        <v>282667.86137197667</v>
      </c>
      <c r="BT52" s="13">
        <f t="shared" ca="1" si="490"/>
        <v>301019.64086989837</v>
      </c>
      <c r="BU52" s="13">
        <f t="shared" ca="1" si="490"/>
        <v>332548.23548264132</v>
      </c>
      <c r="BV52" s="13">
        <f t="shared" ca="1" si="490"/>
        <v>362029.32721297594</v>
      </c>
      <c r="BW52" s="13">
        <f t="shared" ca="1" si="490"/>
        <v>354587.93600191409</v>
      </c>
      <c r="BX52" s="13">
        <f t="shared" ca="1" si="490"/>
        <v>323702.71228596865</v>
      </c>
      <c r="BY52" s="13">
        <f t="shared" ca="1" si="490"/>
        <v>383740.80704104149</v>
      </c>
      <c r="BZ52" s="13">
        <f t="shared" ca="1" si="490"/>
        <v>420706.71934324282</v>
      </c>
      <c r="CA52" s="13">
        <f t="shared" ca="1" si="490"/>
        <v>532400.84021586529</v>
      </c>
      <c r="CB52" s="13">
        <f t="shared" ref="CB52:CT52" ca="1" si="491">CB24+CU24</f>
        <v>350180.1158683541</v>
      </c>
      <c r="CC52" s="13">
        <f t="shared" ca="1" si="491"/>
        <v>371292.46321623813</v>
      </c>
      <c r="CD52" s="13">
        <f t="shared" ca="1" si="491"/>
        <v>399898.29562509444</v>
      </c>
      <c r="CE52" s="13">
        <f t="shared" ca="1" si="491"/>
        <v>435251.95641875779</v>
      </c>
      <c r="CF52" s="13">
        <f t="shared" ca="1" si="491"/>
        <v>454303.94224019325</v>
      </c>
      <c r="CG52" s="13">
        <f t="shared" ca="1" si="491"/>
        <v>534617.42041122878</v>
      </c>
      <c r="CH52" s="13">
        <f t="shared" ca="1" si="491"/>
        <v>558814.69610647974</v>
      </c>
      <c r="CI52" s="13">
        <f t="shared" ca="1" si="491"/>
        <v>510887.52402953507</v>
      </c>
      <c r="CJ52" s="13">
        <f t="shared" ca="1" si="491"/>
        <v>481919.12563940819</v>
      </c>
      <c r="CK52" s="13">
        <f t="shared" ca="1" si="491"/>
        <v>521777.29496875324</v>
      </c>
      <c r="CL52" s="13">
        <f t="shared" ca="1" si="491"/>
        <v>451762.08371394675</v>
      </c>
      <c r="CM52" s="13">
        <f t="shared" ca="1" si="491"/>
        <v>441955.39967627887</v>
      </c>
      <c r="CN52" s="13">
        <f t="shared" ca="1" si="491"/>
        <v>437701.39159409865</v>
      </c>
      <c r="CO52" s="13">
        <f t="shared" ca="1" si="491"/>
        <v>436035.92444384674</v>
      </c>
      <c r="CP52" s="13">
        <f t="shared" ca="1" si="491"/>
        <v>412908.90688798612</v>
      </c>
      <c r="CQ52" s="13">
        <f t="shared" ca="1" si="491"/>
        <v>379468.45405278797</v>
      </c>
      <c r="CR52" s="13">
        <f t="shared" ca="1" si="491"/>
        <v>388426.09857659979</v>
      </c>
      <c r="CS52" s="13">
        <f t="shared" ca="1" si="491"/>
        <v>457408.45960560633</v>
      </c>
      <c r="CT52" s="13">
        <f t="shared" ca="1" si="491"/>
        <v>620719.67019488069</v>
      </c>
      <c r="CU52" s="13">
        <f t="shared" ref="CU52:DM52" ca="1" si="492">FS24</f>
        <v>116125.35333075789</v>
      </c>
      <c r="CV52" s="13">
        <f t="shared" ca="1" si="492"/>
        <v>127246.98787246952</v>
      </c>
      <c r="CW52" s="13">
        <f t="shared" ca="1" si="492"/>
        <v>140466.44853691821</v>
      </c>
      <c r="CX52" s="13">
        <f t="shared" ca="1" si="492"/>
        <v>158346.87707611354</v>
      </c>
      <c r="CY52" s="13">
        <f t="shared" ca="1" si="492"/>
        <v>170170.54481239393</v>
      </c>
      <c r="CZ52" s="13">
        <f t="shared" ca="1" si="492"/>
        <v>168671.76821721526</v>
      </c>
      <c r="DA52" s="13">
        <f t="shared" ca="1" si="492"/>
        <v>183356.90298623819</v>
      </c>
      <c r="DB52" s="13">
        <f t="shared" ca="1" si="492"/>
        <v>186120.66321954574</v>
      </c>
      <c r="DC52" s="13">
        <f t="shared" ca="1" si="492"/>
        <v>189677.77874011308</v>
      </c>
      <c r="DD52" s="13">
        <f t="shared" ca="1" si="492"/>
        <v>218141.71154397377</v>
      </c>
      <c r="DE52" s="13">
        <f t="shared" ca="1" si="492"/>
        <v>161466.745453821</v>
      </c>
      <c r="DF52" s="13">
        <f t="shared" ca="1" si="492"/>
        <v>246029.05164234084</v>
      </c>
      <c r="DG52" s="13">
        <f t="shared" ca="1" si="492"/>
        <v>242758.0855601714</v>
      </c>
      <c r="DH52" s="13">
        <f t="shared" ca="1" si="492"/>
        <v>245320.85723887893</v>
      </c>
      <c r="DI52" s="13">
        <f t="shared" ca="1" si="492"/>
        <v>241382.85447586482</v>
      </c>
      <c r="DJ52" s="13">
        <f t="shared" ca="1" si="492"/>
        <v>225259.17233862291</v>
      </c>
      <c r="DK52" s="13">
        <f t="shared" ca="1" si="492"/>
        <v>235083.47917839183</v>
      </c>
      <c r="DL52" s="13">
        <f t="shared" ca="1" si="492"/>
        <v>260653.89302443981</v>
      </c>
      <c r="DM52" s="13">
        <f t="shared" ca="1" si="492"/>
        <v>319348.32806985482</v>
      </c>
      <c r="DN52" s="13">
        <f t="shared" ref="DN52:EF52" ca="1" si="493">HE24</f>
        <v>36501.701914893791</v>
      </c>
      <c r="DO52" s="13">
        <f t="shared" ca="1" si="493"/>
        <v>41900.532465453092</v>
      </c>
      <c r="DP52" s="13">
        <f t="shared" ca="1" si="493"/>
        <v>42675.933933110202</v>
      </c>
      <c r="DQ52" s="13">
        <f t="shared" ca="1" si="493"/>
        <v>37066.695233249055</v>
      </c>
      <c r="DR52" s="13">
        <f t="shared" ca="1" si="493"/>
        <v>42450.661996213465</v>
      </c>
      <c r="DS52" s="13">
        <f t="shared" ca="1" si="493"/>
        <v>51352.120573989043</v>
      </c>
      <c r="DT52" s="13">
        <f t="shared" ca="1" si="493"/>
        <v>54935.230310100407</v>
      </c>
      <c r="DU52" s="13">
        <f t="shared" ca="1" si="493"/>
        <v>50011.611695773325</v>
      </c>
      <c r="DV52" s="13">
        <f t="shared" ca="1" si="493"/>
        <v>47011.310655781839</v>
      </c>
      <c r="DW52" s="13">
        <f t="shared" ca="1" si="493"/>
        <v>52287.208053957424</v>
      </c>
      <c r="DX52" s="13">
        <f t="shared" ca="1" si="493"/>
        <v>47058.369544503585</v>
      </c>
      <c r="DY52" s="13">
        <f t="shared" ca="1" si="493"/>
        <v>45175.214940568854</v>
      </c>
      <c r="DZ52" s="13">
        <f t="shared" ca="1" si="493"/>
        <v>35006.692853152104</v>
      </c>
      <c r="EA52" s="13">
        <f t="shared" ca="1" si="493"/>
        <v>53154.509856069533</v>
      </c>
      <c r="EB52" s="13">
        <f t="shared" ca="1" si="493"/>
        <v>47424.776648729807</v>
      </c>
      <c r="EC52" s="13">
        <f t="shared" ca="1" si="493"/>
        <v>40358.494442690448</v>
      </c>
      <c r="ED52" s="13">
        <f t="shared" ca="1" si="493"/>
        <v>39626.974657204228</v>
      </c>
      <c r="EE52" s="13">
        <f t="shared" ca="1" si="493"/>
        <v>40446.132781276123</v>
      </c>
      <c r="EF52" s="13">
        <f t="shared" ca="1" si="493"/>
        <v>48383.334894210268</v>
      </c>
      <c r="IL52" s="153"/>
    </row>
    <row r="53" spans="1:250">
      <c r="A53" s="3" t="s">
        <v>2</v>
      </c>
      <c r="B53" t="s">
        <v>23</v>
      </c>
      <c r="C53" t="s">
        <v>24</v>
      </c>
      <c r="D53" s="13">
        <f t="shared" ref="D53:V53" si="494">D9+W9+AP9+BI9+CB9+CU9+DN9+EG9+EZ9+FS9+GL9+HE9+HX9</f>
        <v>31410.0253514</v>
      </c>
      <c r="E53" s="13">
        <f t="shared" si="494"/>
        <v>32227.133105380002</v>
      </c>
      <c r="F53" s="13">
        <f t="shared" si="494"/>
        <v>33576.657063720006</v>
      </c>
      <c r="G53" s="13">
        <f t="shared" si="494"/>
        <v>35029.218313040001</v>
      </c>
      <c r="H53" s="13">
        <f t="shared" si="494"/>
        <v>34990.201580920002</v>
      </c>
      <c r="I53" s="13">
        <f t="shared" si="494"/>
        <v>34811.131072150005</v>
      </c>
      <c r="J53" s="13">
        <f t="shared" si="494"/>
        <v>32283.054092679999</v>
      </c>
      <c r="K53" s="13">
        <f t="shared" si="494"/>
        <v>33606.920926080005</v>
      </c>
      <c r="L53" s="13">
        <f t="shared" si="494"/>
        <v>32976.819965089999</v>
      </c>
      <c r="M53" s="13">
        <f t="shared" si="494"/>
        <v>32127.906257789997</v>
      </c>
      <c r="N53" s="13">
        <f t="shared" si="494"/>
        <v>33975.155926359999</v>
      </c>
      <c r="O53" s="13">
        <f t="shared" si="494"/>
        <v>35298.603646360003</v>
      </c>
      <c r="P53" s="13">
        <f t="shared" si="494"/>
        <v>34705.579249260809</v>
      </c>
      <c r="Q53" s="13">
        <f t="shared" si="494"/>
        <v>35547.664025969112</v>
      </c>
      <c r="R53" s="13">
        <f t="shared" si="494"/>
        <v>35872.410336958943</v>
      </c>
      <c r="S53" s="13">
        <f t="shared" si="494"/>
        <v>33166.52056810115</v>
      </c>
      <c r="T53" s="13">
        <f t="shared" si="494"/>
        <v>34194.607363599993</v>
      </c>
      <c r="U53" s="13">
        <f t="shared" si="494"/>
        <v>34876.314784148111</v>
      </c>
      <c r="V53" s="13">
        <f t="shared" si="494"/>
        <v>36133.512494090995</v>
      </c>
      <c r="W53" s="13">
        <f t="shared" ref="W53:AO53" si="495">D9</f>
        <v>630.12</v>
      </c>
      <c r="X53" s="13">
        <f t="shared" si="495"/>
        <v>610.67999999999995</v>
      </c>
      <c r="Y53" s="13">
        <f t="shared" si="495"/>
        <v>625.12800000000004</v>
      </c>
      <c r="Z53" s="13">
        <f t="shared" si="495"/>
        <v>615.16800000000001</v>
      </c>
      <c r="AA53" s="13">
        <f t="shared" si="495"/>
        <v>617.76</v>
      </c>
      <c r="AB53" s="13">
        <f t="shared" si="495"/>
        <v>620.80999999999995</v>
      </c>
      <c r="AC53" s="13">
        <f t="shared" si="495"/>
        <v>701.69200000000001</v>
      </c>
      <c r="AD53" s="13">
        <f t="shared" si="495"/>
        <v>697.803</v>
      </c>
      <c r="AE53" s="13">
        <f t="shared" si="495"/>
        <v>669.9</v>
      </c>
      <c r="AF53" s="13">
        <f t="shared" si="495"/>
        <v>732.70697600000005</v>
      </c>
      <c r="AG53" s="13">
        <f t="shared" si="495"/>
        <v>669.24163599999997</v>
      </c>
      <c r="AH53" s="13">
        <f t="shared" si="495"/>
        <v>688.47449600000004</v>
      </c>
      <c r="AI53" s="13">
        <f t="shared" si="495"/>
        <v>811.79406800000004</v>
      </c>
      <c r="AJ53" s="13">
        <f t="shared" si="495"/>
        <v>690.50609599999996</v>
      </c>
      <c r="AK53" s="13">
        <f t="shared" si="495"/>
        <v>778.779312</v>
      </c>
      <c r="AL53" s="13">
        <f t="shared" si="495"/>
        <v>844.33233329999996</v>
      </c>
      <c r="AM53" s="13">
        <f t="shared" si="495"/>
        <v>871</v>
      </c>
      <c r="AN53" s="13">
        <f t="shared" si="495"/>
        <v>1029.5</v>
      </c>
      <c r="AO53" s="13">
        <f t="shared" si="495"/>
        <v>1013.647726</v>
      </c>
      <c r="AP53" s="13">
        <f t="shared" ref="AP53:BH53" si="496">W9+BI9+DN9</f>
        <v>12362.58628688</v>
      </c>
      <c r="AQ53" s="13">
        <f t="shared" si="496"/>
        <v>12310.07015589</v>
      </c>
      <c r="AR53" s="13">
        <f t="shared" si="496"/>
        <v>12528.59543324</v>
      </c>
      <c r="AS53" s="13">
        <f t="shared" si="496"/>
        <v>12965.995160040002</v>
      </c>
      <c r="AT53" s="13">
        <f t="shared" si="496"/>
        <v>12823.641835130002</v>
      </c>
      <c r="AU53" s="13">
        <f t="shared" si="496"/>
        <v>13259.111083309999</v>
      </c>
      <c r="AV53" s="13">
        <f t="shared" si="496"/>
        <v>11798.434780579999</v>
      </c>
      <c r="AW53" s="13">
        <f t="shared" si="496"/>
        <v>12392.668771639999</v>
      </c>
      <c r="AX53" s="13">
        <f t="shared" si="496"/>
        <v>11494.49156658</v>
      </c>
      <c r="AY53" s="13">
        <f t="shared" si="496"/>
        <v>11684.367639460001</v>
      </c>
      <c r="AZ53" s="13">
        <f t="shared" si="496"/>
        <v>12742.867236530001</v>
      </c>
      <c r="BA53" s="13">
        <f t="shared" si="496"/>
        <v>13535.154930800001</v>
      </c>
      <c r="BB53" s="13">
        <f t="shared" si="496"/>
        <v>12739.202536324359</v>
      </c>
      <c r="BC53" s="13">
        <f t="shared" si="496"/>
        <v>13121.48660729865</v>
      </c>
      <c r="BD53" s="13">
        <f t="shared" si="496"/>
        <v>13265.780349084938</v>
      </c>
      <c r="BE53" s="13">
        <f t="shared" si="496"/>
        <v>12505.12815289715</v>
      </c>
      <c r="BF53" s="13">
        <f t="shared" si="496"/>
        <v>12349.472</v>
      </c>
      <c r="BG53" s="13">
        <f t="shared" si="496"/>
        <v>12794.542186999999</v>
      </c>
      <c r="BH53" s="13">
        <f t="shared" si="496"/>
        <v>13245.618</v>
      </c>
      <c r="BI53" s="13">
        <f t="shared" ref="BI53:CA53" si="497">AP9+EG9+EZ9+GL9+HX9</f>
        <v>7559.4329891799998</v>
      </c>
      <c r="BJ53" s="13">
        <f t="shared" si="497"/>
        <v>7942.7561254900002</v>
      </c>
      <c r="BK53" s="13">
        <f t="shared" si="497"/>
        <v>8433.6682864400009</v>
      </c>
      <c r="BL53" s="13">
        <f t="shared" si="497"/>
        <v>9052.8896425799994</v>
      </c>
      <c r="BM53" s="13">
        <f t="shared" si="497"/>
        <v>8805.7713676000003</v>
      </c>
      <c r="BN53" s="13">
        <f t="shared" si="497"/>
        <v>8646.73789536</v>
      </c>
      <c r="BO53" s="13">
        <f t="shared" si="497"/>
        <v>8126.383240000001</v>
      </c>
      <c r="BP53" s="13">
        <f t="shared" si="497"/>
        <v>8756.8385999999991</v>
      </c>
      <c r="BQ53" s="13">
        <f t="shared" si="497"/>
        <v>9109.4893680999994</v>
      </c>
      <c r="BR53" s="13">
        <f t="shared" si="497"/>
        <v>8062.7793397400001</v>
      </c>
      <c r="BS53" s="13">
        <f t="shared" si="497"/>
        <v>8844.5012939999997</v>
      </c>
      <c r="BT53" s="13">
        <f t="shared" si="497"/>
        <v>8871.2473077599989</v>
      </c>
      <c r="BU53" s="13">
        <f t="shared" si="497"/>
        <v>9127.0125422197088</v>
      </c>
      <c r="BV53" s="13">
        <f t="shared" si="497"/>
        <v>9266.7282479616006</v>
      </c>
      <c r="BW53" s="13">
        <f t="shared" si="497"/>
        <v>9489.3101239999996</v>
      </c>
      <c r="BX53" s="13">
        <f t="shared" si="497"/>
        <v>8247.4791919999989</v>
      </c>
      <c r="BY53" s="13">
        <f t="shared" si="497"/>
        <v>8748.3149262000006</v>
      </c>
      <c r="BZ53" s="13">
        <f t="shared" si="497"/>
        <v>8672.7893183891101</v>
      </c>
      <c r="CA53" s="13">
        <f t="shared" si="497"/>
        <v>8992.1924123999997</v>
      </c>
      <c r="CB53" s="13">
        <f t="shared" ref="CB53:CT53" si="498">CB9+CU9</f>
        <v>7029.5973993400003</v>
      </c>
      <c r="CC53" s="13">
        <f t="shared" si="498"/>
        <v>7469.5990000000002</v>
      </c>
      <c r="CD53" s="13">
        <f t="shared" si="498"/>
        <v>7875.3574080399994</v>
      </c>
      <c r="CE53" s="13">
        <f t="shared" si="498"/>
        <v>8068.37351442</v>
      </c>
      <c r="CF53" s="13">
        <f t="shared" si="498"/>
        <v>8535.7558321899996</v>
      </c>
      <c r="CG53" s="13">
        <f t="shared" si="498"/>
        <v>8106.1328794800002</v>
      </c>
      <c r="CH53" s="13">
        <f t="shared" si="498"/>
        <v>7846.3278400999998</v>
      </c>
      <c r="CI53" s="13">
        <f t="shared" si="498"/>
        <v>7835.3748484400003</v>
      </c>
      <c r="CJ53" s="13">
        <f t="shared" si="498"/>
        <v>7601.6037792100005</v>
      </c>
      <c r="CK53" s="13">
        <f t="shared" si="498"/>
        <v>7857.3660005900001</v>
      </c>
      <c r="CL53" s="13">
        <f t="shared" si="498"/>
        <v>7867.5451318300002</v>
      </c>
      <c r="CM53" s="13">
        <f t="shared" si="498"/>
        <v>8200.1200098000008</v>
      </c>
      <c r="CN53" s="13">
        <f t="shared" si="498"/>
        <v>8175.2793487167401</v>
      </c>
      <c r="CO53" s="13">
        <f t="shared" si="498"/>
        <v>8324.527</v>
      </c>
      <c r="CP53" s="13">
        <f t="shared" si="498"/>
        <v>8312</v>
      </c>
      <c r="CQ53" s="13">
        <f t="shared" si="498"/>
        <v>7800</v>
      </c>
      <c r="CR53" s="13">
        <f t="shared" si="498"/>
        <v>8622</v>
      </c>
      <c r="CS53" s="13">
        <f t="shared" si="498"/>
        <v>8427</v>
      </c>
      <c r="CT53" s="13">
        <f t="shared" si="498"/>
        <v>9070</v>
      </c>
      <c r="CU53" s="13">
        <f t="shared" ref="CU53:DM53" si="499">FS9</f>
        <v>2765.2886760000001</v>
      </c>
      <c r="CV53" s="13">
        <f t="shared" si="499"/>
        <v>2746.0278239999998</v>
      </c>
      <c r="CW53" s="13">
        <f t="shared" si="499"/>
        <v>2959.9079360000001</v>
      </c>
      <c r="CX53" s="13">
        <f t="shared" si="499"/>
        <v>3192.7919959999999</v>
      </c>
      <c r="CY53" s="13">
        <f t="shared" si="499"/>
        <v>3096.2725460000001</v>
      </c>
      <c r="CZ53" s="13">
        <f t="shared" si="499"/>
        <v>3096.3392140000001</v>
      </c>
      <c r="DA53" s="13">
        <f t="shared" si="499"/>
        <v>2768.2162320000002</v>
      </c>
      <c r="DB53" s="13">
        <f t="shared" si="499"/>
        <v>2902.2357059999999</v>
      </c>
      <c r="DC53" s="13">
        <f t="shared" si="499"/>
        <v>3048.9762519999999</v>
      </c>
      <c r="DD53" s="13">
        <f t="shared" si="499"/>
        <v>2746.4357559999999</v>
      </c>
      <c r="DE53" s="13">
        <f t="shared" si="499"/>
        <v>2775.961812</v>
      </c>
      <c r="DF53" s="13">
        <f t="shared" si="499"/>
        <v>2939.338526</v>
      </c>
      <c r="DG53" s="13">
        <f t="shared" si="499"/>
        <v>2787.5683640000002</v>
      </c>
      <c r="DH53" s="13">
        <f t="shared" si="499"/>
        <v>3118</v>
      </c>
      <c r="DI53" s="13">
        <f t="shared" si="499"/>
        <v>2947.15663</v>
      </c>
      <c r="DJ53" s="13">
        <f t="shared" si="499"/>
        <v>2673</v>
      </c>
      <c r="DK53" s="13">
        <f t="shared" si="499"/>
        <v>2530.2125999999998</v>
      </c>
      <c r="DL53" s="13">
        <f t="shared" si="499"/>
        <v>2839.1967</v>
      </c>
      <c r="DM53" s="13">
        <f t="shared" si="499"/>
        <v>2725.3789999999999</v>
      </c>
      <c r="DN53" s="13">
        <f t="shared" ref="DN53:EF53" si="500">HE9</f>
        <v>1063</v>
      </c>
      <c r="DO53" s="13">
        <f t="shared" si="500"/>
        <v>1148</v>
      </c>
      <c r="DP53" s="13">
        <f t="shared" si="500"/>
        <v>1154</v>
      </c>
      <c r="DQ53" s="13">
        <f t="shared" si="500"/>
        <v>1134</v>
      </c>
      <c r="DR53" s="13">
        <f t="shared" si="500"/>
        <v>1111</v>
      </c>
      <c r="DS53" s="13">
        <f t="shared" si="500"/>
        <v>1082</v>
      </c>
      <c r="DT53" s="13">
        <f t="shared" si="500"/>
        <v>1042</v>
      </c>
      <c r="DU53" s="13">
        <f t="shared" si="500"/>
        <v>1022</v>
      </c>
      <c r="DV53" s="13">
        <f t="shared" si="500"/>
        <v>1052.3589992</v>
      </c>
      <c r="DW53" s="13">
        <f t="shared" si="500"/>
        <v>1044.250546</v>
      </c>
      <c r="DX53" s="13">
        <f t="shared" si="500"/>
        <v>1075.038816</v>
      </c>
      <c r="DY53" s="13">
        <f t="shared" si="500"/>
        <v>1064.268376</v>
      </c>
      <c r="DZ53" s="13">
        <f t="shared" si="500"/>
        <v>1064.7223899999999</v>
      </c>
      <c r="EA53" s="13">
        <f t="shared" si="500"/>
        <v>1026.4160747088699</v>
      </c>
      <c r="EB53" s="13">
        <f t="shared" si="500"/>
        <v>1079.383921874</v>
      </c>
      <c r="EC53" s="13">
        <f t="shared" si="500"/>
        <v>1096.5808899040001</v>
      </c>
      <c r="ED53" s="13">
        <f t="shared" si="500"/>
        <v>1073.6078374000001</v>
      </c>
      <c r="EE53" s="13">
        <f t="shared" si="500"/>
        <v>1113.2865787589999</v>
      </c>
      <c r="EF53" s="13">
        <f t="shared" si="500"/>
        <v>1086.675355691</v>
      </c>
      <c r="IL53" s="153"/>
    </row>
    <row r="54" spans="1:250">
      <c r="A54" s="3"/>
      <c r="B54" t="s">
        <v>151</v>
      </c>
      <c r="C54" t="s">
        <v>10</v>
      </c>
      <c r="D54" s="13" t="s">
        <v>163</v>
      </c>
      <c r="E54" s="13" t="s">
        <v>163</v>
      </c>
      <c r="F54" s="13" t="s">
        <v>163</v>
      </c>
      <c r="G54" s="13" t="s">
        <v>163</v>
      </c>
      <c r="H54" s="13" t="s">
        <v>163</v>
      </c>
      <c r="I54" s="13" t="s">
        <v>163</v>
      </c>
      <c r="J54" s="13" t="s">
        <v>163</v>
      </c>
      <c r="K54" s="13" t="s">
        <v>163</v>
      </c>
      <c r="L54" s="13" t="s">
        <v>163</v>
      </c>
      <c r="M54" s="13" t="s">
        <v>163</v>
      </c>
      <c r="N54" s="13" t="s">
        <v>163</v>
      </c>
      <c r="O54" s="13" t="s">
        <v>163</v>
      </c>
      <c r="P54" s="13" t="s">
        <v>163</v>
      </c>
      <c r="Q54" s="13" t="s">
        <v>163</v>
      </c>
      <c r="R54" s="13" t="s">
        <v>163</v>
      </c>
      <c r="S54" s="13" t="s">
        <v>163</v>
      </c>
      <c r="T54" s="13" t="s">
        <v>163</v>
      </c>
      <c r="U54" s="13" t="s">
        <v>163</v>
      </c>
      <c r="V54" s="13" t="s">
        <v>163</v>
      </c>
      <c r="W54" s="13" t="str">
        <f t="shared" ref="W54:AO54" si="501">D65</f>
        <v>Confidential</v>
      </c>
      <c r="X54" s="13" t="str">
        <f t="shared" si="501"/>
        <v>Confidential</v>
      </c>
      <c r="Y54" s="13" t="str">
        <f t="shared" si="501"/>
        <v>Confidential</v>
      </c>
      <c r="Z54" s="13" t="str">
        <f t="shared" si="501"/>
        <v>Confidential</v>
      </c>
      <c r="AA54" s="13" t="str">
        <f t="shared" si="501"/>
        <v>Confidential</v>
      </c>
      <c r="AB54" s="13" t="str">
        <f t="shared" si="501"/>
        <v>Confidential</v>
      </c>
      <c r="AC54" s="13" t="str">
        <f t="shared" si="501"/>
        <v>Confidential</v>
      </c>
      <c r="AD54" s="13" t="str">
        <f t="shared" si="501"/>
        <v>Confidential</v>
      </c>
      <c r="AE54" s="13" t="str">
        <f t="shared" si="501"/>
        <v>Confidential</v>
      </c>
      <c r="AF54" s="13" t="str">
        <f t="shared" si="501"/>
        <v>Confidential</v>
      </c>
      <c r="AG54" s="13" t="str">
        <f t="shared" si="501"/>
        <v>Confidential</v>
      </c>
      <c r="AH54" s="13" t="str">
        <f t="shared" si="501"/>
        <v>Confidential</v>
      </c>
      <c r="AI54" s="13" t="str">
        <f t="shared" si="501"/>
        <v>Confidential</v>
      </c>
      <c r="AJ54" s="13" t="str">
        <f t="shared" si="501"/>
        <v>Confidential</v>
      </c>
      <c r="AK54" s="13" t="str">
        <f t="shared" si="501"/>
        <v>Confidential</v>
      </c>
      <c r="AL54" s="13" t="str">
        <f t="shared" si="501"/>
        <v>Confidential</v>
      </c>
      <c r="AM54" s="13" t="str">
        <f t="shared" si="501"/>
        <v>Confidential</v>
      </c>
      <c r="AN54" s="13" t="str">
        <f t="shared" si="501"/>
        <v>Confidential</v>
      </c>
      <c r="AO54" s="13" t="str">
        <f t="shared" si="501"/>
        <v>Confidential</v>
      </c>
      <c r="AP54" s="13" t="s">
        <v>163</v>
      </c>
      <c r="AQ54" s="13" t="s">
        <v>163</v>
      </c>
      <c r="AR54" s="13" t="s">
        <v>163</v>
      </c>
      <c r="AS54" s="13" t="s">
        <v>163</v>
      </c>
      <c r="AT54" s="13" t="s">
        <v>163</v>
      </c>
      <c r="AU54" s="13" t="s">
        <v>163</v>
      </c>
      <c r="AV54" s="13" t="s">
        <v>163</v>
      </c>
      <c r="AW54" s="13" t="s">
        <v>163</v>
      </c>
      <c r="AX54" s="13" t="s">
        <v>163</v>
      </c>
      <c r="AY54" s="13" t="s">
        <v>163</v>
      </c>
      <c r="AZ54" s="13" t="s">
        <v>163</v>
      </c>
      <c r="BA54" s="13" t="s">
        <v>163</v>
      </c>
      <c r="BB54" s="13" t="s">
        <v>163</v>
      </c>
      <c r="BC54" s="13" t="s">
        <v>163</v>
      </c>
      <c r="BD54" s="13" t="s">
        <v>163</v>
      </c>
      <c r="BE54" s="13" t="s">
        <v>163</v>
      </c>
      <c r="BF54" s="13" t="s">
        <v>163</v>
      </c>
      <c r="BG54" s="13" t="s">
        <v>163</v>
      </c>
      <c r="BH54" s="13" t="s">
        <v>163</v>
      </c>
      <c r="BI54" s="13" t="s">
        <v>163</v>
      </c>
      <c r="BJ54" s="13" t="s">
        <v>163</v>
      </c>
      <c r="BK54" s="13" t="s">
        <v>163</v>
      </c>
      <c r="BL54" s="13" t="s">
        <v>163</v>
      </c>
      <c r="BM54" s="13" t="s">
        <v>163</v>
      </c>
      <c r="BN54" s="13" t="s">
        <v>163</v>
      </c>
      <c r="BO54" s="13" t="s">
        <v>163</v>
      </c>
      <c r="BP54" s="13" t="s">
        <v>163</v>
      </c>
      <c r="BQ54" s="13" t="s">
        <v>163</v>
      </c>
      <c r="BR54" s="13" t="s">
        <v>163</v>
      </c>
      <c r="BS54" s="13" t="s">
        <v>163</v>
      </c>
      <c r="BT54" s="13" t="s">
        <v>163</v>
      </c>
      <c r="BU54" s="13" t="s">
        <v>163</v>
      </c>
      <c r="BV54" s="13" t="s">
        <v>163</v>
      </c>
      <c r="BW54" s="13" t="s">
        <v>163</v>
      </c>
      <c r="BX54" s="13" t="s">
        <v>163</v>
      </c>
      <c r="BY54" s="13" t="s">
        <v>163</v>
      </c>
      <c r="BZ54" s="13" t="s">
        <v>163</v>
      </c>
      <c r="CA54" s="13" t="s">
        <v>163</v>
      </c>
      <c r="CB54" s="13">
        <f t="shared" ref="CB54:CT54" si="502">CB65+CU65</f>
        <v>4045.7435400000004</v>
      </c>
      <c r="CC54" s="13">
        <f t="shared" si="502"/>
        <v>7315.4947300000003</v>
      </c>
      <c r="CD54" s="13">
        <f t="shared" si="502"/>
        <v>5788.2346400000006</v>
      </c>
      <c r="CE54" s="13">
        <f t="shared" si="502"/>
        <v>7365.4071300000032</v>
      </c>
      <c r="CF54" s="13">
        <f t="shared" si="502"/>
        <v>3316.1571100000001</v>
      </c>
      <c r="CG54" s="13">
        <f t="shared" si="502"/>
        <v>2588.2687599999999</v>
      </c>
      <c r="CH54" s="13">
        <f t="shared" si="502"/>
        <v>19676.846959999999</v>
      </c>
      <c r="CI54" s="13">
        <f t="shared" si="502"/>
        <v>85608.869379999989</v>
      </c>
      <c r="CJ54" s="13">
        <f t="shared" si="502"/>
        <v>27847.53354</v>
      </c>
      <c r="CK54" s="13">
        <f t="shared" si="502"/>
        <v>40102.428970000001</v>
      </c>
      <c r="CL54" s="13">
        <f t="shared" si="502"/>
        <v>52912.085400000004</v>
      </c>
      <c r="CM54" s="13">
        <f t="shared" si="502"/>
        <v>0</v>
      </c>
      <c r="CN54" s="13">
        <f t="shared" si="502"/>
        <v>0</v>
      </c>
      <c r="CO54" s="13">
        <f t="shared" si="502"/>
        <v>0</v>
      </c>
      <c r="CP54" s="13">
        <f t="shared" si="502"/>
        <v>0</v>
      </c>
      <c r="CQ54" s="13">
        <f t="shared" si="502"/>
        <v>0</v>
      </c>
      <c r="CR54" s="13">
        <f t="shared" si="502"/>
        <v>0</v>
      </c>
      <c r="CS54" s="13">
        <f t="shared" si="502"/>
        <v>0</v>
      </c>
      <c r="CT54" s="13">
        <f t="shared" si="502"/>
        <v>0</v>
      </c>
      <c r="CU54" s="13">
        <f t="shared" ref="CU54:DM54" si="503">FS65</f>
        <v>396.60700000000003</v>
      </c>
      <c r="CV54" s="13">
        <f t="shared" si="503"/>
        <v>71.936000000000007</v>
      </c>
      <c r="CW54" s="13">
        <f t="shared" si="503"/>
        <v>211.691</v>
      </c>
      <c r="CX54" s="13">
        <f t="shared" si="503"/>
        <v>30.355720000000002</v>
      </c>
      <c r="CY54" s="13">
        <f t="shared" si="503"/>
        <v>648.86116000000004</v>
      </c>
      <c r="CZ54" s="13">
        <f t="shared" si="503"/>
        <v>516.06671574022698</v>
      </c>
      <c r="DA54" s="13">
        <f t="shared" si="503"/>
        <v>196.27403099158326</v>
      </c>
      <c r="DB54" s="13">
        <f t="shared" si="503"/>
        <v>385.34553945648662</v>
      </c>
      <c r="DC54" s="13">
        <f t="shared" si="503"/>
        <v>403.7713342806037</v>
      </c>
      <c r="DD54" s="13">
        <f t="shared" si="503"/>
        <v>748.78215681882091</v>
      </c>
      <c r="DE54" s="13">
        <f t="shared" si="503"/>
        <v>1484.2232623819475</v>
      </c>
      <c r="DF54" s="13">
        <f t="shared" si="503"/>
        <v>0</v>
      </c>
      <c r="DG54" s="13">
        <f t="shared" si="503"/>
        <v>0</v>
      </c>
      <c r="DH54" s="13">
        <f t="shared" si="503"/>
        <v>0</v>
      </c>
      <c r="DI54" s="13">
        <f t="shared" si="503"/>
        <v>0</v>
      </c>
      <c r="DJ54" s="13">
        <f t="shared" si="503"/>
        <v>0</v>
      </c>
      <c r="DK54" s="13">
        <f t="shared" si="503"/>
        <v>0</v>
      </c>
      <c r="DL54" s="13">
        <f t="shared" si="503"/>
        <v>0</v>
      </c>
      <c r="DM54" s="13">
        <f t="shared" si="503"/>
        <v>0</v>
      </c>
      <c r="DN54" s="13">
        <f t="shared" ref="DN54:EA54" si="504">HE65</f>
        <v>0</v>
      </c>
      <c r="DO54" s="13">
        <f t="shared" si="504"/>
        <v>1602.1668200000001</v>
      </c>
      <c r="DP54" s="13">
        <f t="shared" si="504"/>
        <v>1378.4127899999999</v>
      </c>
      <c r="DQ54" s="13">
        <f t="shared" si="504"/>
        <v>1302.6264000000001</v>
      </c>
      <c r="DR54" s="13">
        <f t="shared" si="504"/>
        <v>104.92769</v>
      </c>
      <c r="DS54" s="13">
        <f t="shared" si="504"/>
        <v>5257.9698999999991</v>
      </c>
      <c r="DT54" s="13">
        <f t="shared" si="504"/>
        <v>19455.05747</v>
      </c>
      <c r="DU54" s="13">
        <f t="shared" si="504"/>
        <v>4556.5378700000001</v>
      </c>
      <c r="DV54" s="13">
        <f t="shared" si="504"/>
        <v>12422.038010000006</v>
      </c>
      <c r="DW54" s="13">
        <f t="shared" si="504"/>
        <v>43.870410000000007</v>
      </c>
      <c r="DX54" s="13">
        <f t="shared" si="504"/>
        <v>292.33742000000001</v>
      </c>
      <c r="DY54" s="13">
        <f t="shared" si="504"/>
        <v>0</v>
      </c>
      <c r="DZ54" s="13">
        <f t="shared" si="504"/>
        <v>0</v>
      </c>
      <c r="EA54" s="13">
        <f t="shared" si="504"/>
        <v>0</v>
      </c>
      <c r="EB54" s="13">
        <f>HX65</f>
        <v>0</v>
      </c>
      <c r="EC54" s="13">
        <f>HY65</f>
        <v>0</v>
      </c>
      <c r="ED54" s="13">
        <f>HZ65</f>
        <v>0</v>
      </c>
      <c r="EE54" s="13">
        <f>IA65</f>
        <v>0</v>
      </c>
      <c r="EF54" s="13">
        <f>IB65</f>
        <v>0</v>
      </c>
      <c r="IL54" s="153"/>
    </row>
    <row r="55" spans="1:250">
      <c r="IL55" s="153"/>
    </row>
    <row r="56" spans="1:250">
      <c r="A56" s="3" t="s">
        <v>25</v>
      </c>
      <c r="D56" s="6" t="s">
        <v>64</v>
      </c>
      <c r="E56" s="6" t="s">
        <v>64</v>
      </c>
      <c r="F56" s="6" t="s">
        <v>64</v>
      </c>
      <c r="G56" s="6" t="s">
        <v>64</v>
      </c>
      <c r="H56" s="6" t="s">
        <v>64</v>
      </c>
      <c r="I56" s="6" t="s">
        <v>64</v>
      </c>
      <c r="J56" s="6" t="s">
        <v>64</v>
      </c>
      <c r="K56" s="6" t="s">
        <v>64</v>
      </c>
      <c r="L56" s="6" t="s">
        <v>64</v>
      </c>
      <c r="M56" s="6" t="s">
        <v>64</v>
      </c>
      <c r="N56" s="6" t="s">
        <v>64</v>
      </c>
      <c r="O56" s="6" t="s">
        <v>64</v>
      </c>
      <c r="P56" s="6" t="s">
        <v>64</v>
      </c>
      <c r="Q56" s="6" t="s">
        <v>64</v>
      </c>
      <c r="R56" s="6" t="s">
        <v>64</v>
      </c>
      <c r="S56" s="6" t="s">
        <v>64</v>
      </c>
      <c r="T56" s="6" t="s">
        <v>64</v>
      </c>
      <c r="U56" s="6" t="s">
        <v>64</v>
      </c>
      <c r="V56" s="6" t="s">
        <v>64</v>
      </c>
      <c r="W56" s="7" t="s">
        <v>53</v>
      </c>
      <c r="X56" s="7" t="s">
        <v>53</v>
      </c>
      <c r="Y56" s="7" t="s">
        <v>53</v>
      </c>
      <c r="Z56" s="7" t="s">
        <v>53</v>
      </c>
      <c r="AA56" s="7" t="s">
        <v>53</v>
      </c>
      <c r="AB56" s="7" t="s">
        <v>53</v>
      </c>
      <c r="AC56" s="7" t="s">
        <v>53</v>
      </c>
      <c r="AD56" s="7" t="s">
        <v>53</v>
      </c>
      <c r="AE56" s="7" t="s">
        <v>53</v>
      </c>
      <c r="AF56" s="7" t="s">
        <v>53</v>
      </c>
      <c r="AG56" s="7" t="s">
        <v>53</v>
      </c>
      <c r="AH56" s="7" t="s">
        <v>53</v>
      </c>
      <c r="AI56" s="7" t="s">
        <v>53</v>
      </c>
      <c r="AJ56" s="7" t="s">
        <v>53</v>
      </c>
      <c r="AK56" s="7" t="s">
        <v>53</v>
      </c>
      <c r="AL56" s="7" t="s">
        <v>53</v>
      </c>
      <c r="AM56" s="7" t="s">
        <v>53</v>
      </c>
      <c r="AN56" s="7" t="s">
        <v>53</v>
      </c>
      <c r="AO56" s="7" t="s">
        <v>53</v>
      </c>
      <c r="AP56" s="6" t="s">
        <v>54</v>
      </c>
      <c r="AQ56" s="6" t="s">
        <v>54</v>
      </c>
      <c r="AR56" s="6" t="s">
        <v>54</v>
      </c>
      <c r="AS56" s="6" t="s">
        <v>54</v>
      </c>
      <c r="AT56" s="6" t="s">
        <v>54</v>
      </c>
      <c r="AU56" s="6" t="s">
        <v>54</v>
      </c>
      <c r="AV56" s="6" t="s">
        <v>54</v>
      </c>
      <c r="AW56" s="6" t="s">
        <v>54</v>
      </c>
      <c r="AX56" s="6" t="s">
        <v>54</v>
      </c>
      <c r="AY56" s="6" t="s">
        <v>54</v>
      </c>
      <c r="AZ56" s="6" t="s">
        <v>54</v>
      </c>
      <c r="BA56" s="6" t="s">
        <v>54</v>
      </c>
      <c r="BB56" s="6" t="s">
        <v>54</v>
      </c>
      <c r="BC56" s="6" t="s">
        <v>54</v>
      </c>
      <c r="BD56" s="6" t="s">
        <v>54</v>
      </c>
      <c r="BE56" s="6" t="s">
        <v>54</v>
      </c>
      <c r="BF56" s="6" t="s">
        <v>54</v>
      </c>
      <c r="BG56" s="6" t="s">
        <v>54</v>
      </c>
      <c r="BH56" s="6" t="s">
        <v>54</v>
      </c>
      <c r="BI56" s="7" t="s">
        <v>55</v>
      </c>
      <c r="BJ56" s="7" t="s">
        <v>55</v>
      </c>
      <c r="BK56" s="7" t="s">
        <v>55</v>
      </c>
      <c r="BL56" s="7" t="s">
        <v>55</v>
      </c>
      <c r="BM56" s="7" t="s">
        <v>55</v>
      </c>
      <c r="BN56" s="7" t="s">
        <v>55</v>
      </c>
      <c r="BO56" s="7" t="s">
        <v>55</v>
      </c>
      <c r="BP56" s="7" t="s">
        <v>55</v>
      </c>
      <c r="BQ56" s="7" t="s">
        <v>55</v>
      </c>
      <c r="BR56" s="7" t="s">
        <v>55</v>
      </c>
      <c r="BS56" s="7" t="s">
        <v>55</v>
      </c>
      <c r="BT56" s="7" t="s">
        <v>55</v>
      </c>
      <c r="BU56" s="7" t="s">
        <v>55</v>
      </c>
      <c r="BV56" s="7" t="s">
        <v>55</v>
      </c>
      <c r="BW56" s="7" t="s">
        <v>55</v>
      </c>
      <c r="BX56" s="7" t="s">
        <v>55</v>
      </c>
      <c r="BY56" s="7" t="s">
        <v>55</v>
      </c>
      <c r="BZ56" s="7" t="s">
        <v>55</v>
      </c>
      <c r="CA56" s="7" t="s">
        <v>55</v>
      </c>
      <c r="CB56" s="6" t="s">
        <v>56</v>
      </c>
      <c r="CC56" s="6" t="s">
        <v>56</v>
      </c>
      <c r="CD56" s="6" t="s">
        <v>56</v>
      </c>
      <c r="CE56" s="6" t="s">
        <v>56</v>
      </c>
      <c r="CF56" s="6" t="s">
        <v>56</v>
      </c>
      <c r="CG56" s="6" t="s">
        <v>56</v>
      </c>
      <c r="CH56" s="6" t="s">
        <v>56</v>
      </c>
      <c r="CI56" s="6" t="s">
        <v>56</v>
      </c>
      <c r="CJ56" s="6" t="s">
        <v>56</v>
      </c>
      <c r="CK56" s="6" t="s">
        <v>56</v>
      </c>
      <c r="CL56" s="6" t="s">
        <v>56</v>
      </c>
      <c r="CM56" s="6" t="s">
        <v>56</v>
      </c>
      <c r="CN56" s="6" t="s">
        <v>56</v>
      </c>
      <c r="CO56" s="6" t="s">
        <v>56</v>
      </c>
      <c r="CP56" s="6" t="s">
        <v>56</v>
      </c>
      <c r="CQ56" s="6" t="s">
        <v>56</v>
      </c>
      <c r="CR56" s="6" t="s">
        <v>56</v>
      </c>
      <c r="CS56" s="6" t="s">
        <v>56</v>
      </c>
      <c r="CT56" s="6" t="s">
        <v>56</v>
      </c>
      <c r="CU56" s="7" t="s">
        <v>57</v>
      </c>
      <c r="CV56" s="7" t="s">
        <v>57</v>
      </c>
      <c r="CW56" s="7" t="s">
        <v>57</v>
      </c>
      <c r="CX56" s="7" t="s">
        <v>57</v>
      </c>
      <c r="CY56" s="7" t="s">
        <v>57</v>
      </c>
      <c r="CZ56" s="7" t="s">
        <v>57</v>
      </c>
      <c r="DA56" s="7" t="s">
        <v>57</v>
      </c>
      <c r="DB56" s="7" t="s">
        <v>57</v>
      </c>
      <c r="DC56" s="7" t="s">
        <v>57</v>
      </c>
      <c r="DD56" s="7" t="s">
        <v>57</v>
      </c>
      <c r="DE56" s="7" t="s">
        <v>57</v>
      </c>
      <c r="DF56" s="7" t="s">
        <v>57</v>
      </c>
      <c r="DG56" s="7" t="s">
        <v>57</v>
      </c>
      <c r="DH56" s="7" t="s">
        <v>57</v>
      </c>
      <c r="DI56" s="7" t="s">
        <v>57</v>
      </c>
      <c r="DJ56" s="7" t="s">
        <v>57</v>
      </c>
      <c r="DK56" s="7" t="s">
        <v>57</v>
      </c>
      <c r="DL56" s="7" t="s">
        <v>57</v>
      </c>
      <c r="DM56" s="7" t="s">
        <v>57</v>
      </c>
      <c r="DN56" s="6" t="s">
        <v>58</v>
      </c>
      <c r="DO56" s="6" t="s">
        <v>58</v>
      </c>
      <c r="DP56" s="6" t="s">
        <v>58</v>
      </c>
      <c r="DQ56" s="6" t="s">
        <v>58</v>
      </c>
      <c r="DR56" s="6" t="s">
        <v>58</v>
      </c>
      <c r="DS56" s="6" t="s">
        <v>58</v>
      </c>
      <c r="DT56" s="6" t="s">
        <v>58</v>
      </c>
      <c r="DU56" s="6" t="s">
        <v>58</v>
      </c>
      <c r="DV56" s="6" t="s">
        <v>58</v>
      </c>
      <c r="DW56" s="6" t="s">
        <v>58</v>
      </c>
      <c r="DX56" s="6" t="s">
        <v>58</v>
      </c>
      <c r="DY56" s="6" t="s">
        <v>58</v>
      </c>
      <c r="DZ56" s="6" t="s">
        <v>58</v>
      </c>
      <c r="EA56" s="6" t="s">
        <v>58</v>
      </c>
      <c r="EB56" s="6" t="s">
        <v>58</v>
      </c>
      <c r="EC56" s="6" t="s">
        <v>58</v>
      </c>
      <c r="ED56" s="6" t="s">
        <v>58</v>
      </c>
      <c r="EE56" s="6" t="s">
        <v>58</v>
      </c>
      <c r="EF56" s="6" t="s">
        <v>58</v>
      </c>
      <c r="EG56" s="7" t="s">
        <v>59</v>
      </c>
      <c r="EH56" s="7" t="s">
        <v>59</v>
      </c>
      <c r="EI56" s="7" t="s">
        <v>59</v>
      </c>
      <c r="EJ56" s="7" t="s">
        <v>59</v>
      </c>
      <c r="EK56" s="7" t="s">
        <v>59</v>
      </c>
      <c r="EL56" s="7" t="s">
        <v>59</v>
      </c>
      <c r="EM56" s="7" t="s">
        <v>59</v>
      </c>
      <c r="EN56" s="7" t="s">
        <v>59</v>
      </c>
      <c r="EO56" s="7" t="s">
        <v>59</v>
      </c>
      <c r="EP56" s="7" t="s">
        <v>59</v>
      </c>
      <c r="EQ56" s="7" t="s">
        <v>59</v>
      </c>
      <c r="ER56" s="7" t="s">
        <v>59</v>
      </c>
      <c r="ES56" s="7" t="s">
        <v>59</v>
      </c>
      <c r="ET56" s="7" t="s">
        <v>59</v>
      </c>
      <c r="EU56" s="7" t="s">
        <v>59</v>
      </c>
      <c r="EV56" s="7" t="s">
        <v>59</v>
      </c>
      <c r="EW56" s="7" t="s">
        <v>59</v>
      </c>
      <c r="EX56" s="7" t="s">
        <v>59</v>
      </c>
      <c r="EY56" s="7" t="s">
        <v>59</v>
      </c>
      <c r="EZ56" s="6" t="s">
        <v>60</v>
      </c>
      <c r="FA56" s="6" t="s">
        <v>60</v>
      </c>
      <c r="FB56" s="6" t="s">
        <v>60</v>
      </c>
      <c r="FC56" s="6" t="s">
        <v>60</v>
      </c>
      <c r="FD56" s="6" t="s">
        <v>60</v>
      </c>
      <c r="FE56" s="6" t="s">
        <v>60</v>
      </c>
      <c r="FF56" s="6" t="s">
        <v>60</v>
      </c>
      <c r="FG56" s="6" t="s">
        <v>60</v>
      </c>
      <c r="FH56" s="6" t="s">
        <v>60</v>
      </c>
      <c r="FI56" s="6" t="s">
        <v>60</v>
      </c>
      <c r="FJ56" s="6" t="s">
        <v>60</v>
      </c>
      <c r="FK56" s="6" t="s">
        <v>60</v>
      </c>
      <c r="FL56" s="6" t="s">
        <v>60</v>
      </c>
      <c r="FM56" s="6" t="s">
        <v>60</v>
      </c>
      <c r="FN56" s="6" t="s">
        <v>60</v>
      </c>
      <c r="FO56" s="6" t="s">
        <v>60</v>
      </c>
      <c r="FP56" s="6" t="s">
        <v>60</v>
      </c>
      <c r="FQ56" s="6" t="s">
        <v>60</v>
      </c>
      <c r="FR56" s="6" t="s">
        <v>60</v>
      </c>
      <c r="FS56" s="7" t="s">
        <v>61</v>
      </c>
      <c r="FT56" s="7" t="s">
        <v>61</v>
      </c>
      <c r="FU56" s="7" t="s">
        <v>61</v>
      </c>
      <c r="FV56" s="7" t="s">
        <v>61</v>
      </c>
      <c r="FW56" s="7" t="s">
        <v>61</v>
      </c>
      <c r="FX56" s="7" t="s">
        <v>61</v>
      </c>
      <c r="FY56" s="7" t="s">
        <v>61</v>
      </c>
      <c r="FZ56" s="7" t="s">
        <v>61</v>
      </c>
      <c r="GA56" s="7" t="s">
        <v>61</v>
      </c>
      <c r="GB56" s="7" t="s">
        <v>61</v>
      </c>
      <c r="GC56" s="7" t="s">
        <v>61</v>
      </c>
      <c r="GD56" s="7" t="s">
        <v>61</v>
      </c>
      <c r="GE56" s="7" t="s">
        <v>61</v>
      </c>
      <c r="GF56" s="7" t="s">
        <v>61</v>
      </c>
      <c r="GG56" s="7" t="s">
        <v>61</v>
      </c>
      <c r="GH56" s="7" t="s">
        <v>61</v>
      </c>
      <c r="GI56" s="7" t="s">
        <v>61</v>
      </c>
      <c r="GJ56" s="7" t="s">
        <v>61</v>
      </c>
      <c r="GK56" s="7" t="s">
        <v>61</v>
      </c>
      <c r="GL56" s="6" t="s">
        <v>150</v>
      </c>
      <c r="GM56" s="6" t="s">
        <v>150</v>
      </c>
      <c r="GN56" s="6" t="s">
        <v>150</v>
      </c>
      <c r="GO56" s="6" t="s">
        <v>150</v>
      </c>
      <c r="GP56" s="6" t="s">
        <v>150</v>
      </c>
      <c r="GQ56" s="6" t="s">
        <v>150</v>
      </c>
      <c r="GR56" s="6" t="s">
        <v>150</v>
      </c>
      <c r="GS56" s="6" t="s">
        <v>150</v>
      </c>
      <c r="GT56" s="6" t="s">
        <v>150</v>
      </c>
      <c r="GU56" s="6" t="s">
        <v>150</v>
      </c>
      <c r="GV56" s="6" t="s">
        <v>150</v>
      </c>
      <c r="GW56" s="6" t="s">
        <v>150</v>
      </c>
      <c r="GX56" s="6" t="s">
        <v>150</v>
      </c>
      <c r="GY56" s="6" t="s">
        <v>150</v>
      </c>
      <c r="GZ56" s="6" t="s">
        <v>150</v>
      </c>
      <c r="HA56" s="6" t="s">
        <v>150</v>
      </c>
      <c r="HB56" s="6" t="s">
        <v>150</v>
      </c>
      <c r="HC56" s="6" t="s">
        <v>150</v>
      </c>
      <c r="HD56" s="6" t="s">
        <v>150</v>
      </c>
      <c r="HE56" s="7" t="s">
        <v>62</v>
      </c>
      <c r="HF56" s="7" t="s">
        <v>62</v>
      </c>
      <c r="HG56" s="7" t="s">
        <v>62</v>
      </c>
      <c r="HH56" s="7" t="s">
        <v>62</v>
      </c>
      <c r="HI56" s="7" t="s">
        <v>62</v>
      </c>
      <c r="HJ56" s="7" t="s">
        <v>62</v>
      </c>
      <c r="HK56" s="7" t="s">
        <v>62</v>
      </c>
      <c r="HL56" s="7" t="s">
        <v>62</v>
      </c>
      <c r="HM56" s="7" t="s">
        <v>62</v>
      </c>
      <c r="HN56" s="7" t="s">
        <v>62</v>
      </c>
      <c r="HO56" s="7" t="s">
        <v>62</v>
      </c>
      <c r="HP56" s="7" t="s">
        <v>62</v>
      </c>
      <c r="HQ56" s="7" t="s">
        <v>62</v>
      </c>
      <c r="HR56" s="7" t="s">
        <v>62</v>
      </c>
      <c r="HS56" s="7" t="s">
        <v>62</v>
      </c>
      <c r="HT56" s="7" t="s">
        <v>62</v>
      </c>
      <c r="HU56" s="7" t="s">
        <v>62</v>
      </c>
      <c r="HV56" s="7" t="s">
        <v>62</v>
      </c>
      <c r="HW56" s="7" t="s">
        <v>62</v>
      </c>
      <c r="HX56" s="6" t="s">
        <v>63</v>
      </c>
      <c r="HY56" s="6" t="s">
        <v>63</v>
      </c>
      <c r="HZ56" s="6" t="s">
        <v>63</v>
      </c>
      <c r="IA56" s="6" t="s">
        <v>63</v>
      </c>
      <c r="IB56" s="6" t="s">
        <v>63</v>
      </c>
      <c r="IC56" s="6" t="s">
        <v>63</v>
      </c>
      <c r="ID56" s="6" t="s">
        <v>63</v>
      </c>
      <c r="IE56" s="6" t="s">
        <v>63</v>
      </c>
      <c r="IF56" s="6" t="s">
        <v>63</v>
      </c>
      <c r="IG56" s="6" t="s">
        <v>63</v>
      </c>
      <c r="IH56" s="6" t="s">
        <v>63</v>
      </c>
      <c r="II56" s="6" t="s">
        <v>63</v>
      </c>
      <c r="IJ56" s="6" t="s">
        <v>63</v>
      </c>
      <c r="IK56" s="6" t="s">
        <v>63</v>
      </c>
      <c r="IL56" s="6" t="s">
        <v>63</v>
      </c>
      <c r="IM56" s="6" t="s">
        <v>63</v>
      </c>
      <c r="IN56" s="6" t="s">
        <v>63</v>
      </c>
      <c r="IO56" s="6" t="s">
        <v>63</v>
      </c>
      <c r="IP56" s="6" t="s">
        <v>63</v>
      </c>
    </row>
    <row r="57" spans="1:250">
      <c r="A57" s="3" t="s">
        <v>208</v>
      </c>
      <c r="B57" t="s">
        <v>44</v>
      </c>
      <c r="C57" t="s">
        <v>16</v>
      </c>
      <c r="D57" s="13">
        <f>SUMPRODUCT('Consolidated RIN data'!D26:D31,'Consolidated RIN data'!D41:D46)</f>
        <v>59241.302500521997</v>
      </c>
      <c r="E57" s="13">
        <f>SUMPRODUCT('Consolidated RIN data'!E26:E31,'Consolidated RIN data'!E41:E46)</f>
        <v>59241.302500521997</v>
      </c>
      <c r="F57" s="13">
        <f>SUMPRODUCT('Consolidated RIN data'!F26:F31,'Consolidated RIN data'!F41:F46)</f>
        <v>59241.302500521997</v>
      </c>
      <c r="G57" s="13">
        <f>SUMPRODUCT('Consolidated RIN data'!G26:G31,'Consolidated RIN data'!G41:G46)</f>
        <v>59241.302500521997</v>
      </c>
      <c r="H57" s="13">
        <f>SUMPRODUCT('Consolidated RIN data'!H26:H31,'Consolidated RIN data'!H41:H46)</f>
        <v>59241.302500521997</v>
      </c>
      <c r="I57" s="13">
        <f>SUMPRODUCT('Consolidated RIN data'!I26:I31,'Consolidated RIN data'!I41:I46)</f>
        <v>59241.302500521997</v>
      </c>
      <c r="J57" s="13">
        <f>SUMPRODUCT('Consolidated RIN data'!J26:J31,'Consolidated RIN data'!J41:J46)</f>
        <v>66125.284626689987</v>
      </c>
      <c r="K57" s="13">
        <f>SUMPRODUCT('Consolidated RIN data'!K26:K31,'Consolidated RIN data'!K41:K46)</f>
        <v>66125.284626689987</v>
      </c>
      <c r="L57" s="13">
        <f>SUMPRODUCT('Consolidated RIN data'!L26:L31,'Consolidated RIN data'!L41:L46)</f>
        <v>66142.922845975481</v>
      </c>
      <c r="M57" s="13">
        <f>SUMPRODUCT('Consolidated RIN data'!M26:M31,'Consolidated RIN data'!M41:M46)</f>
        <v>66121.311499172531</v>
      </c>
      <c r="N57" s="13">
        <f>SUMPRODUCT('Consolidated RIN data'!N26:N31,'Consolidated RIN data'!N41:N46)</f>
        <v>66435.516811764013</v>
      </c>
      <c r="O57" s="13">
        <f>SUMPRODUCT('Consolidated RIN data'!O26:O31,'Consolidated RIN data'!O41:O46)</f>
        <v>64173.226000000002</v>
      </c>
      <c r="P57" s="13">
        <f>SUMPRODUCT('Consolidated RIN data'!P26:P31,'Consolidated RIN data'!P41:P46)</f>
        <v>64233.594507427319</v>
      </c>
      <c r="Q57" s="13">
        <f>SUMPRODUCT('Consolidated RIN data'!Q26:Q31,'Consolidated RIN data'!Q41:Q46)</f>
        <v>64233.447426433784</v>
      </c>
      <c r="R57" s="13">
        <f>SUMPRODUCT('Consolidated RIN data'!R26:R31,'Consolidated RIN data'!R41:R46)</f>
        <v>69556.39425095031</v>
      </c>
      <c r="S57" s="13">
        <f>SUMPRODUCT('Consolidated RIN data'!S26:S31,'Consolidated RIN data'!S41:S46)</f>
        <v>70948.237878640808</v>
      </c>
      <c r="T57" s="13">
        <f>SUMPRODUCT('Consolidated RIN data'!T26:T31,'Consolidated RIN data'!T41:T46)</f>
        <v>76214.703010600002</v>
      </c>
      <c r="U57" s="13">
        <f>SUMPRODUCT('Consolidated RIN data'!U26:U31,'Consolidated RIN data'!U41:U46)</f>
        <v>77185.804000000004</v>
      </c>
      <c r="V57" s="13">
        <f>SUMPRODUCT('Consolidated RIN data'!V26:V31,'Consolidated RIN data'!V41:V46)</f>
        <v>77827.208799999993</v>
      </c>
      <c r="W57" s="13">
        <f>SUMPRODUCT('Consolidated RIN data'!W26:W31,'Consolidated RIN data'!W41:W46)</f>
        <v>329069.38400000002</v>
      </c>
      <c r="X57" s="13">
        <f>SUMPRODUCT('Consolidated RIN data'!X26:X31,'Consolidated RIN data'!X41:X46)</f>
        <v>312100.91800000001</v>
      </c>
      <c r="Y57" s="13">
        <f>SUMPRODUCT('Consolidated RIN data'!Y26:Y31,'Consolidated RIN data'!Y41:Y46)</f>
        <v>312243.93</v>
      </c>
      <c r="Z57" s="13">
        <f>SUMPRODUCT('Consolidated RIN data'!Z26:Z31,'Consolidated RIN data'!Z41:Z46)</f>
        <v>316248.91399999999</v>
      </c>
      <c r="AA57" s="13">
        <f>SUMPRODUCT('Consolidated RIN data'!AA26:AA31,'Consolidated RIN data'!AA41:AA46)</f>
        <v>320486.89500000002</v>
      </c>
      <c r="AB57" s="13">
        <f>SUMPRODUCT('Consolidated RIN data'!AB26:AB31,'Consolidated RIN data'!AB41:AB46)</f>
        <v>327504.56200000003</v>
      </c>
      <c r="AC57" s="13">
        <f>SUMPRODUCT('Consolidated RIN data'!AC26:AC31,'Consolidated RIN data'!AC41:AC46)</f>
        <v>330266.14500000002</v>
      </c>
      <c r="AD57" s="13">
        <f>SUMPRODUCT('Consolidated RIN data'!AD26:AD31,'Consolidated RIN data'!AD41:AD46)</f>
        <v>334116.24100000004</v>
      </c>
      <c r="AE57" s="13">
        <f>SUMPRODUCT('Consolidated RIN data'!AE26:AE31,'Consolidated RIN data'!AE41:AE46)</f>
        <v>320633.57699999999</v>
      </c>
      <c r="AF57" s="13">
        <f>SUMPRODUCT('Consolidated RIN data'!AF26:AF31,'Consolidated RIN data'!AF41:AF46)</f>
        <v>334275.03769120993</v>
      </c>
      <c r="AG57" s="13">
        <f>SUMPRODUCT('Consolidated RIN data'!AG26:AG31,'Consolidated RIN data'!AG41:AG46)</f>
        <v>328826.76270648837</v>
      </c>
      <c r="AH57" s="13">
        <f>SUMPRODUCT('Consolidated RIN data'!AH26:AH31,'Consolidated RIN data'!AH41:AH46)</f>
        <v>336629.50359952694</v>
      </c>
      <c r="AI57" s="13">
        <f>SUMPRODUCT('Consolidated RIN data'!AI26:AI31,'Consolidated RIN data'!AI41:AI46)</f>
        <v>323578.549</v>
      </c>
      <c r="AJ57" s="13">
        <f>SUMPRODUCT('Consolidated RIN data'!AJ26:AJ31,'Consolidated RIN data'!AJ41:AJ46)</f>
        <v>323471.50899999996</v>
      </c>
      <c r="AK57" s="13">
        <f>SUMPRODUCT('Consolidated RIN data'!AK26:AK31,'Consolidated RIN data'!AK41:AK46)</f>
        <v>317992.66665999999</v>
      </c>
      <c r="AL57" s="13">
        <f>SUMPRODUCT('Consolidated RIN data'!AL26:AL31,'Consolidated RIN data'!AL41:AL46)</f>
        <v>318278.81243000005</v>
      </c>
      <c r="AM57" s="13">
        <f>SUMPRODUCT('Consolidated RIN data'!AM26:AM31,'Consolidated RIN data'!AM41:AM46)</f>
        <v>313109.81338000001</v>
      </c>
      <c r="AN57" s="13">
        <f>SUMPRODUCT('Consolidated RIN data'!AN26:AN31,'Consolidated RIN data'!AN41:AN46)</f>
        <v>316119.67404999997</v>
      </c>
      <c r="AO57" s="13">
        <f>SUMPRODUCT('Consolidated RIN data'!AO26:AO31,'Consolidated RIN data'!AO41:AO46)</f>
        <v>318571.46749999997</v>
      </c>
      <c r="AP57" s="13">
        <f>SUMPRODUCT('Consolidated RIN data'!AP26:AP31,'Consolidated RIN data'!AP41:AP46)</f>
        <v>7006.5252069999997</v>
      </c>
      <c r="AQ57" s="13">
        <f>SUMPRODUCT('Consolidated RIN data'!AQ26:AQ31,'Consolidated RIN data'!AQ41:AQ46)</f>
        <v>7103.5570189999999</v>
      </c>
      <c r="AR57" s="13">
        <f>SUMPRODUCT('Consolidated RIN data'!AR26:AR31,'Consolidated RIN data'!AR41:AR46)</f>
        <v>6796.2670035000001</v>
      </c>
      <c r="AS57" s="13">
        <f>SUMPRODUCT('Consolidated RIN data'!AS26:AS31,'Consolidated RIN data'!AS41:AS46)</f>
        <v>6793.0833144999997</v>
      </c>
      <c r="AT57" s="13">
        <f>SUMPRODUCT('Consolidated RIN data'!AT26:AT31,'Consolidated RIN data'!AT41:AT46)</f>
        <v>6772.2996254999998</v>
      </c>
      <c r="AU57" s="13">
        <f>SUMPRODUCT('Consolidated RIN data'!AU26:AU31,'Consolidated RIN data'!AU41:AU46)</f>
        <v>6900</v>
      </c>
      <c r="AV57" s="13">
        <f>SUMPRODUCT('Consolidated RIN data'!AV26:AV31,'Consolidated RIN data'!AV41:AV46)</f>
        <v>6900</v>
      </c>
      <c r="AW57" s="13">
        <f>SUMPRODUCT('Consolidated RIN data'!AW26:AW31,'Consolidated RIN data'!AW41:AW46)</f>
        <v>6900</v>
      </c>
      <c r="AX57" s="13">
        <f>SUMPRODUCT('Consolidated RIN data'!AX26:AX31,'Consolidated RIN data'!AX41:AX46)</f>
        <v>7202.0065000000004</v>
      </c>
      <c r="AY57" s="13">
        <f>SUMPRODUCT('Consolidated RIN data'!AY26:AY31,'Consolidated RIN data'!AY41:AY46)</f>
        <v>7222.9394999999995</v>
      </c>
      <c r="AZ57" s="13">
        <f>SUMPRODUCT('Consolidated RIN data'!AZ26:AZ31,'Consolidated RIN data'!AZ41:AZ46)</f>
        <v>7225</v>
      </c>
      <c r="BA57" s="13">
        <f>SUMPRODUCT('Consolidated RIN data'!BA26:BA31,'Consolidated RIN data'!BA41:BA46)</f>
        <v>7204.5</v>
      </c>
      <c r="BB57" s="13">
        <f>SUMPRODUCT('Consolidated RIN data'!BB26:BB31,'Consolidated RIN data'!BB41:BB46)</f>
        <v>7142.8055000000004</v>
      </c>
      <c r="BC57" s="13">
        <f>SUMPRODUCT('Consolidated RIN data'!BC26:BC31,'Consolidated RIN data'!BC41:BC46)</f>
        <v>7142.5</v>
      </c>
      <c r="BD57" s="13">
        <f>SUMPRODUCT('Consolidated RIN data'!BD26:BD31,'Consolidated RIN data'!BD41:BD46)</f>
        <v>7150</v>
      </c>
      <c r="BE57" s="13">
        <f>SUMPRODUCT('Consolidated RIN data'!BE26:BE31,'Consolidated RIN data'!BE41:BE46)</f>
        <v>7142.6165000000001</v>
      </c>
      <c r="BF57" s="13">
        <f>SUMPRODUCT('Consolidated RIN data'!BF26:BF31,'Consolidated RIN data'!BF41:BF46)</f>
        <v>7150</v>
      </c>
      <c r="BG57" s="13">
        <f>SUMPRODUCT('Consolidated RIN data'!BG26:BG31,'Consolidated RIN data'!BG41:BG46)</f>
        <v>7150</v>
      </c>
      <c r="BH57" s="13">
        <f>SUMPRODUCT('Consolidated RIN data'!BH26:BH31,'Consolidated RIN data'!BH41:BH46)</f>
        <v>7050</v>
      </c>
      <c r="BI57" s="13">
        <f>SUMPRODUCT('Consolidated RIN data'!BI26:BI31,'Consolidated RIN data'!BI41:BI46)</f>
        <v>276054.61474322749</v>
      </c>
      <c r="BJ57" s="13">
        <f>SUMPRODUCT('Consolidated RIN data'!BJ26:BJ31,'Consolidated RIN data'!BJ41:BJ46)</f>
        <v>278514.14823361335</v>
      </c>
      <c r="BK57" s="13">
        <f>SUMPRODUCT('Consolidated RIN data'!BK26:BK31,'Consolidated RIN data'!BK41:BK46)</f>
        <v>283614.88613479375</v>
      </c>
      <c r="BL57" s="13">
        <f>SUMPRODUCT('Consolidated RIN data'!BL26:BL31,'Consolidated RIN data'!BL41:BL46)</f>
        <v>284852.2085493863</v>
      </c>
      <c r="BM57" s="13">
        <f>SUMPRODUCT('Consolidated RIN data'!BM26:BM31,'Consolidated RIN data'!BM41:BM46)</f>
        <v>285650.44266929338</v>
      </c>
      <c r="BN57" s="13">
        <f>SUMPRODUCT('Consolidated RIN data'!BN26:BN31,'Consolidated RIN data'!BN41:BN46)</f>
        <v>285686.46205972263</v>
      </c>
      <c r="BO57" s="13">
        <f>SUMPRODUCT('Consolidated RIN data'!BO26:BO31,'Consolidated RIN data'!BO41:BO46)</f>
        <v>289173.62340804539</v>
      </c>
      <c r="BP57" s="13">
        <f>SUMPRODUCT('Consolidated RIN data'!BP26:BP31,'Consolidated RIN data'!BP41:BP46)</f>
        <v>294960.56364497519</v>
      </c>
      <c r="BQ57" s="13">
        <f>SUMPRODUCT('Consolidated RIN data'!BQ26:BQ31,'Consolidated RIN data'!BQ41:BQ46)</f>
        <v>289406.41325008601</v>
      </c>
      <c r="BR57" s="13">
        <f>SUMPRODUCT('Consolidated RIN data'!BR26:BR31,'Consolidated RIN data'!BR41:BR46)</f>
        <v>295952.78395850136</v>
      </c>
      <c r="BS57" s="13">
        <f>SUMPRODUCT('Consolidated RIN data'!BS26:BS31,'Consolidated RIN data'!BS41:BS46)</f>
        <v>295025.90921349428</v>
      </c>
      <c r="BT57" s="13">
        <f>SUMPRODUCT('Consolidated RIN data'!BT26:BT31,'Consolidated RIN data'!BT41:BT46)</f>
        <v>295110.51227187901</v>
      </c>
      <c r="BU57" s="13">
        <f>SUMPRODUCT('Consolidated RIN data'!BU26:BU31,'Consolidated RIN data'!BU41:BU46)</f>
        <v>283990.56629277242</v>
      </c>
      <c r="BV57" s="13">
        <f>SUMPRODUCT('Consolidated RIN data'!BV26:BV31,'Consolidated RIN data'!BV41:BV46)</f>
        <v>284539.32589015999</v>
      </c>
      <c r="BW57" s="13">
        <f>SUMPRODUCT('Consolidated RIN data'!BW26:BW31,'Consolidated RIN data'!BW41:BW46)</f>
        <v>282619.64809940255</v>
      </c>
      <c r="BX57" s="13">
        <f>SUMPRODUCT('Consolidated RIN data'!BX26:BX31,'Consolidated RIN data'!BX41:BX46)</f>
        <v>273279.89594734146</v>
      </c>
      <c r="BY57" s="13">
        <f>SUMPRODUCT('Consolidated RIN data'!BY26:BY31,'Consolidated RIN data'!BY41:BY46)</f>
        <v>272847.135542</v>
      </c>
      <c r="BZ57" s="13">
        <f>SUMPRODUCT('Consolidated RIN data'!BZ26:BZ31,'Consolidated RIN data'!BZ41:BZ46)</f>
        <v>272620.59386700002</v>
      </c>
      <c r="CA57" s="13">
        <f>SUMPRODUCT('Consolidated RIN data'!CA26:CA31,'Consolidated RIN data'!CA41:CA46)</f>
        <v>272614.06699999998</v>
      </c>
      <c r="CB57" s="13">
        <f>SUMPRODUCT('Consolidated RIN data'!CB26:CB31,'Consolidated RIN data'!CB41:CB46)</f>
        <v>195277.90537749999</v>
      </c>
      <c r="CC57" s="13">
        <f>SUMPRODUCT('Consolidated RIN data'!CC26:CC31,'Consolidated RIN data'!CC41:CC46)</f>
        <v>203021.07036529999</v>
      </c>
      <c r="CD57" s="13">
        <f>SUMPRODUCT('Consolidated RIN data'!CD26:CD31,'Consolidated RIN data'!CD41:CD46)</f>
        <v>202830.4549211</v>
      </c>
      <c r="CE57" s="13">
        <f>SUMPRODUCT('Consolidated RIN data'!CE26:CE31,'Consolidated RIN data'!CE41:CE46)</f>
        <v>207397.14593140001</v>
      </c>
      <c r="CF57" s="13">
        <f>SUMPRODUCT('Consolidated RIN data'!CF26:CF31,'Consolidated RIN data'!CF41:CF46)</f>
        <v>212424.31881550999</v>
      </c>
      <c r="CG57" s="13">
        <f>SUMPRODUCT('Consolidated RIN data'!CG26:CG31,'Consolidated RIN data'!CG41:CG46)</f>
        <v>216781.95592750001</v>
      </c>
      <c r="CH57" s="13">
        <f>SUMPRODUCT('Consolidated RIN data'!CH26:CH31,'Consolidated RIN data'!CH41:CH46)</f>
        <v>225537.89342529999</v>
      </c>
      <c r="CI57" s="13">
        <f>SUMPRODUCT('Consolidated RIN data'!CI26:CI31,'Consolidated RIN data'!CI41:CI46)</f>
        <v>226115.95113679999</v>
      </c>
      <c r="CJ57" s="13">
        <f>SUMPRODUCT('Consolidated RIN data'!CJ26:CJ31,'Consolidated RIN data'!CJ41:CJ46)</f>
        <v>230406.4496629269</v>
      </c>
      <c r="CK57" s="13">
        <f>SUMPRODUCT('Consolidated RIN data'!CK26:CK31,'Consolidated RIN data'!CK41:CK46)</f>
        <v>227485.94621999998</v>
      </c>
      <c r="CL57" s="13">
        <f>SUMPRODUCT('Consolidated RIN data'!CL26:CL31,'Consolidated RIN data'!CL41:CL46)</f>
        <v>229737.35970799299</v>
      </c>
      <c r="CM57" s="13">
        <f>SUMPRODUCT('Consolidated RIN data'!CM26:CM31,'Consolidated RIN data'!CM41:CM46)</f>
        <v>234391.98455156002</v>
      </c>
      <c r="CN57" s="13">
        <f>SUMPRODUCT('Consolidated RIN data'!CN26:CN31,'Consolidated RIN data'!CN41:CN46)</f>
        <v>233643.06600000002</v>
      </c>
      <c r="CO57" s="13">
        <f>SUMPRODUCT('Consolidated RIN data'!CO26:CO31,'Consolidated RIN data'!CO41:CO46)</f>
        <v>232147.98</v>
      </c>
      <c r="CP57" s="13">
        <f>SUMPRODUCT('Consolidated RIN data'!CP26:CP31,'Consolidated RIN data'!CP41:CP46)</f>
        <v>236853.52000000002</v>
      </c>
      <c r="CQ57" s="13">
        <f>SUMPRODUCT('Consolidated RIN data'!CQ26:CQ31,'Consolidated RIN data'!CQ41:CQ46)</f>
        <v>238980.40000000002</v>
      </c>
      <c r="CR57" s="13">
        <f>SUMPRODUCT('Consolidated RIN data'!CR26:CR31,'Consolidated RIN data'!CR41:CR46)</f>
        <v>245499.07699999999</v>
      </c>
      <c r="CS57" s="13">
        <f>SUMPRODUCT('Consolidated RIN data'!CS26:CS31,'Consolidated RIN data'!CS41:CS46)</f>
        <v>245121.98699999999</v>
      </c>
      <c r="CT57" s="13">
        <f>SUMPRODUCT('Consolidated RIN data'!CT26:CT31,'Consolidated RIN data'!CT41:CT46)</f>
        <v>245807.87699999998</v>
      </c>
      <c r="CU57" s="13">
        <f>SUMPRODUCT('Consolidated RIN data'!CU26:CU31,'Consolidated RIN data'!CU41:CU46)</f>
        <v>370153.62420791038</v>
      </c>
      <c r="CV57" s="13">
        <f>SUMPRODUCT('Consolidated RIN data'!CV26:CV31,'Consolidated RIN data'!CV41:CV46)</f>
        <v>378232.00210095302</v>
      </c>
      <c r="CW57" s="13">
        <f>SUMPRODUCT('Consolidated RIN data'!CW26:CW31,'Consolidated RIN data'!CW41:CW46)</f>
        <v>383565.23556961899</v>
      </c>
      <c r="CX57" s="13">
        <f>SUMPRODUCT('Consolidated RIN data'!CX26:CX31,'Consolidated RIN data'!CX41:CX46)</f>
        <v>394666.24514574109</v>
      </c>
      <c r="CY57" s="13">
        <f>SUMPRODUCT('Consolidated RIN data'!CY26:CY31,'Consolidated RIN data'!CY41:CY46)</f>
        <v>399128.50944442477</v>
      </c>
      <c r="CZ57" s="13">
        <f>SUMPRODUCT('Consolidated RIN data'!CZ26:CZ31,'Consolidated RIN data'!CZ41:CZ46)</f>
        <v>402621.19190602453</v>
      </c>
      <c r="DA57" s="13">
        <f>SUMPRODUCT('Consolidated RIN data'!DA26:DA31,'Consolidated RIN data'!DA41:DA46)</f>
        <v>409157.55730965256</v>
      </c>
      <c r="DB57" s="13">
        <f>SUMPRODUCT('Consolidated RIN data'!DB26:DB31,'Consolidated RIN data'!DB41:DB46)</f>
        <v>352156.45987468958</v>
      </c>
      <c r="DC57" s="13">
        <f>SUMPRODUCT('Consolidated RIN data'!DC26:DC31,'Consolidated RIN data'!DC41:DC46)</f>
        <v>351946.18332399998</v>
      </c>
      <c r="DD57" s="13">
        <f>SUMPRODUCT('Consolidated RIN data'!DD26:DD31,'Consolidated RIN data'!DD41:DD46)</f>
        <v>352986.83164000005</v>
      </c>
      <c r="DE57" s="13">
        <f>SUMPRODUCT('Consolidated RIN data'!DE26:DE31,'Consolidated RIN data'!DE41:DE46)</f>
        <v>350920.88216932985</v>
      </c>
      <c r="DF57" s="13">
        <f>SUMPRODUCT('Consolidated RIN data'!DF26:DF31,'Consolidated RIN data'!DF41:DF46)</f>
        <v>372039.93008464028</v>
      </c>
      <c r="DG57" s="13">
        <f>SUMPRODUCT('Consolidated RIN data'!DG26:DG31,'Consolidated RIN data'!DG41:DG46)</f>
        <v>374427.15385986399</v>
      </c>
      <c r="DH57" s="13">
        <f>SUMPRODUCT('Consolidated RIN data'!DH26:DH31,'Consolidated RIN data'!DH41:DH46)</f>
        <v>374345.58549740165</v>
      </c>
      <c r="DI57" s="13">
        <f>SUMPRODUCT('Consolidated RIN data'!DI26:DI31,'Consolidated RIN data'!DI41:DI46)</f>
        <v>378322.54170000006</v>
      </c>
      <c r="DJ57" s="13">
        <f>SUMPRODUCT('Consolidated RIN data'!DJ26:DJ31,'Consolidated RIN data'!DJ41:DJ46)</f>
        <v>378524.48467999999</v>
      </c>
      <c r="DK57" s="13">
        <f>SUMPRODUCT('Consolidated RIN data'!DK26:DK31,'Consolidated RIN data'!DK41:DK46)</f>
        <v>380494.62961000006</v>
      </c>
      <c r="DL57" s="13">
        <f>SUMPRODUCT('Consolidated RIN data'!DL26:DL31,'Consolidated RIN data'!DL41:DL46)</f>
        <v>381595.86644000007</v>
      </c>
      <c r="DM57" s="13">
        <f>SUMPRODUCT('Consolidated RIN data'!DM26:DM31,'Consolidated RIN data'!DM41:DM46)</f>
        <v>376510.51758000004</v>
      </c>
      <c r="DN57" s="13">
        <f>SUMPRODUCT('Consolidated RIN data'!DN26:DN31,'Consolidated RIN data'!DN41:DN46)</f>
        <v>453510.71659930964</v>
      </c>
      <c r="DO57" s="13">
        <f>SUMPRODUCT('Consolidated RIN data'!DO26:DO31,'Consolidated RIN data'!DO41:DO46)</f>
        <v>457552.35674795532</v>
      </c>
      <c r="DP57" s="13">
        <f>SUMPRODUCT('Consolidated RIN data'!DP26:DP31,'Consolidated RIN data'!DP41:DP46)</f>
        <v>441384.05557876406</v>
      </c>
      <c r="DQ57" s="13">
        <f>SUMPRODUCT('Consolidated RIN data'!DQ26:DQ31,'Consolidated RIN data'!DQ41:DQ46)</f>
        <v>443688.71604950749</v>
      </c>
      <c r="DR57" s="13">
        <f>SUMPRODUCT('Consolidated RIN data'!DR26:DR31,'Consolidated RIN data'!DR41:DR46)</f>
        <v>455939.56957576808</v>
      </c>
      <c r="DS57" s="13">
        <f>SUMPRODUCT('Consolidated RIN data'!DS26:DS31,'Consolidated RIN data'!DS41:DS46)</f>
        <v>453708.4454439478</v>
      </c>
      <c r="DT57" s="13">
        <f>SUMPRODUCT('Consolidated RIN data'!DT26:DT31,'Consolidated RIN data'!DT41:DT46)</f>
        <v>446543.4646184328</v>
      </c>
      <c r="DU57" s="13">
        <f>SUMPRODUCT('Consolidated RIN data'!DU26:DU31,'Consolidated RIN data'!DU41:DU46)</f>
        <v>473250.72118327208</v>
      </c>
      <c r="DV57" s="13">
        <f>SUMPRODUCT('Consolidated RIN data'!DV26:DV31,'Consolidated RIN data'!DV41:DV46)</f>
        <v>485543.53955631383</v>
      </c>
      <c r="DW57" s="13">
        <f>SUMPRODUCT('Consolidated RIN data'!DW26:DW31,'Consolidated RIN data'!DW41:DW46)</f>
        <v>497136.40701890306</v>
      </c>
      <c r="DX57" s="13">
        <f>SUMPRODUCT('Consolidated RIN data'!DX26:DX31,'Consolidated RIN data'!DX41:DX46)</f>
        <v>509000.18192594947</v>
      </c>
      <c r="DY57" s="13">
        <f>SUMPRODUCT('Consolidated RIN data'!DY26:DY31,'Consolidated RIN data'!DY41:DY46)</f>
        <v>510504.22563231812</v>
      </c>
      <c r="DZ57" s="13">
        <f>SUMPRODUCT('Consolidated RIN data'!DZ26:DZ31,'Consolidated RIN data'!DZ41:DZ46)</f>
        <v>503288.85479848232</v>
      </c>
      <c r="EA57" s="13">
        <f>SUMPRODUCT('Consolidated RIN data'!EA26:EA31,'Consolidated RIN data'!EA41:EA46)</f>
        <v>505783.75580157153</v>
      </c>
      <c r="EB57" s="13">
        <f>SUMPRODUCT('Consolidated RIN data'!EB26:EB31,'Consolidated RIN data'!EB41:EB46)</f>
        <v>509847.38827457221</v>
      </c>
      <c r="EC57" s="13">
        <f>SUMPRODUCT('Consolidated RIN data'!EC26:EC31,'Consolidated RIN data'!EC41:EC46)</f>
        <v>510075.75200544886</v>
      </c>
      <c r="ED57" s="13">
        <f>SUMPRODUCT('Consolidated RIN data'!ED26:ED31,'Consolidated RIN data'!ED41:ED46)</f>
        <v>509706.91187173198</v>
      </c>
      <c r="EE57" s="13">
        <f>SUMPRODUCT('Consolidated RIN data'!EE26:EE31,'Consolidated RIN data'!EE41:EE46)</f>
        <v>509431.67670916842</v>
      </c>
      <c r="EF57" s="13">
        <f>SUMPRODUCT('Consolidated RIN data'!EF26:EF31,'Consolidated RIN data'!EF41:EF46)</f>
        <v>512945.07781769091</v>
      </c>
      <c r="EG57" s="13">
        <f>SUMPRODUCT('Consolidated RIN data'!EG26:EG31,'Consolidated RIN data'!EG41:EG46)</f>
        <v>31223.017884675428</v>
      </c>
      <c r="EH57" s="13">
        <f>SUMPRODUCT('Consolidated RIN data'!EH26:EH31,'Consolidated RIN data'!EH41:EH46)</f>
        <v>31272.487461411034</v>
      </c>
      <c r="EI57" s="13">
        <f>SUMPRODUCT('Consolidated RIN data'!EI26:EI31,'Consolidated RIN data'!EI41:EI46)</f>
        <v>31425.24865393564</v>
      </c>
      <c r="EJ57" s="13">
        <f>SUMPRODUCT('Consolidated RIN data'!EJ26:EJ31,'Consolidated RIN data'!EJ41:EJ46)</f>
        <v>32934.931692534759</v>
      </c>
      <c r="EK57" s="13">
        <f>SUMPRODUCT('Consolidated RIN data'!EK26:EK31,'Consolidated RIN data'!EK41:EK46)</f>
        <v>33107.546224130972</v>
      </c>
      <c r="EL57" s="13">
        <f>SUMPRODUCT('Consolidated RIN data'!EL26:EL31,'Consolidated RIN data'!EL41:EL46)</f>
        <v>32789.8484539376</v>
      </c>
      <c r="EM57" s="13">
        <f>SUMPRODUCT('Consolidated RIN data'!EM26:EM31,'Consolidated RIN data'!EM41:EM46)</f>
        <v>33060.527836857545</v>
      </c>
      <c r="EN57" s="13">
        <f>SUMPRODUCT('Consolidated RIN data'!EN26:EN31,'Consolidated RIN data'!EN41:EN46)</f>
        <v>33458.527324568342</v>
      </c>
      <c r="EO57" s="13">
        <f>SUMPRODUCT('Consolidated RIN data'!EO26:EO31,'Consolidated RIN data'!EO41:EO46)</f>
        <v>32569.665251068709</v>
      </c>
      <c r="EP57" s="13">
        <f>SUMPRODUCT('Consolidated RIN data'!EP26:EP31,'Consolidated RIN data'!EP41:EP46)</f>
        <v>32726.728945869636</v>
      </c>
      <c r="EQ57" s="13">
        <f>SUMPRODUCT('Consolidated RIN data'!EQ26:EQ31,'Consolidated RIN data'!EQ41:EQ46)</f>
        <v>32837.105057905486</v>
      </c>
      <c r="ER57" s="13">
        <f>SUMPRODUCT('Consolidated RIN data'!ER26:ER31,'Consolidated RIN data'!ER41:ER46)</f>
        <v>32597.061002144372</v>
      </c>
      <c r="ES57" s="13">
        <f>SUMPRODUCT('Consolidated RIN data'!ES26:ES31,'Consolidated RIN data'!ES41:ES46)</f>
        <v>36797.487274758983</v>
      </c>
      <c r="ET57" s="13">
        <f>SUMPRODUCT('Consolidated RIN data'!ET26:ET31,'Consolidated RIN data'!ET41:ET46)</f>
        <v>36573.114988996778</v>
      </c>
      <c r="EU57" s="13">
        <f>SUMPRODUCT('Consolidated RIN data'!EU26:EU31,'Consolidated RIN data'!EU41:EU46)</f>
        <v>36394.692000000003</v>
      </c>
      <c r="EV57" s="13">
        <f>SUMPRODUCT('Consolidated RIN data'!EV26:EV31,'Consolidated RIN data'!EV41:EV46)</f>
        <v>36276.012367323499</v>
      </c>
      <c r="EW57" s="13">
        <f>SUMPRODUCT('Consolidated RIN data'!EW26:EW31,'Consolidated RIN data'!EW41:EW46)</f>
        <v>36176.473980000002</v>
      </c>
      <c r="EX57" s="13">
        <f>SUMPRODUCT('Consolidated RIN data'!EX26:EX31,'Consolidated RIN data'!EX41:EX46)</f>
        <v>35996.65926</v>
      </c>
      <c r="EY57" s="13">
        <f>SUMPRODUCT('Consolidated RIN data'!EY26:EY31,'Consolidated RIN data'!EY41:EY46)</f>
        <v>35909.947176141191</v>
      </c>
      <c r="EZ57" s="13">
        <f>SUMPRODUCT('Consolidated RIN data'!EZ26:EZ31,'Consolidated RIN data'!EZ41:EZ46)</f>
        <v>157531.15838149999</v>
      </c>
      <c r="FA57" s="13">
        <f>SUMPRODUCT('Consolidated RIN data'!FA26:FA31,'Consolidated RIN data'!FA41:FA46)</f>
        <v>157716.62390999999</v>
      </c>
      <c r="FB57" s="13">
        <f>SUMPRODUCT('Consolidated RIN data'!FB26:FB31,'Consolidated RIN data'!FB41:FB46)</f>
        <v>158087.75981650001</v>
      </c>
      <c r="FC57" s="13">
        <f>SUMPRODUCT('Consolidated RIN data'!FC26:FC31,'Consolidated RIN data'!FC41:FC46)</f>
        <v>157570.2996875</v>
      </c>
      <c r="FD57" s="13">
        <f>SUMPRODUCT('Consolidated RIN data'!FD26:FD31,'Consolidated RIN data'!FD41:FD46)</f>
        <v>157605.6191515</v>
      </c>
      <c r="FE57" s="13">
        <f>SUMPRODUCT('Consolidated RIN data'!FE26:FE31,'Consolidated RIN data'!FE41:FE46)</f>
        <v>157600</v>
      </c>
      <c r="FF57" s="13">
        <f>SUMPRODUCT('Consolidated RIN data'!FF26:FF31,'Consolidated RIN data'!FF41:FF46)</f>
        <v>158700</v>
      </c>
      <c r="FG57" s="13">
        <f>SUMPRODUCT('Consolidated RIN data'!FG26:FG31,'Consolidated RIN data'!FG41:FG46)</f>
        <v>158550</v>
      </c>
      <c r="FH57" s="13">
        <f>SUMPRODUCT('Consolidated RIN data'!FH26:FH31,'Consolidated RIN data'!FH41:FH46)</f>
        <v>154731.079</v>
      </c>
      <c r="FI57" s="13">
        <f>SUMPRODUCT('Consolidated RIN data'!FI26:FI31,'Consolidated RIN data'!FI41:FI46)</f>
        <v>154543.65350000001</v>
      </c>
      <c r="FJ57" s="13">
        <f>SUMPRODUCT('Consolidated RIN data'!FJ26:FJ31,'Consolidated RIN data'!FJ41:FJ46)</f>
        <v>157685</v>
      </c>
      <c r="FK57" s="13">
        <f>SUMPRODUCT('Consolidated RIN data'!FK26:FK31,'Consolidated RIN data'!FK41:FK46)</f>
        <v>160195.5</v>
      </c>
      <c r="FL57" s="13">
        <f>SUMPRODUCT('Consolidated RIN data'!FL26:FL31,'Consolidated RIN data'!FL41:FL46)</f>
        <v>159318.26300000001</v>
      </c>
      <c r="FM57" s="13">
        <f>SUMPRODUCT('Consolidated RIN data'!FM26:FM31,'Consolidated RIN data'!FM41:FM46)</f>
        <v>159515.5</v>
      </c>
      <c r="FN57" s="13">
        <f>SUMPRODUCT('Consolidated RIN data'!FN26:FN31,'Consolidated RIN data'!FN41:FN46)</f>
        <v>159500</v>
      </c>
      <c r="FO57" s="13">
        <f>SUMPRODUCT('Consolidated RIN data'!FO26:FO31,'Consolidated RIN data'!FO41:FO46)</f>
        <v>159530.37950000001</v>
      </c>
      <c r="FP57" s="13">
        <f>SUMPRODUCT('Consolidated RIN data'!FP26:FP31,'Consolidated RIN data'!FP41:FP46)</f>
        <v>160750</v>
      </c>
      <c r="FQ57" s="13">
        <f>SUMPRODUCT('Consolidated RIN data'!FQ26:FQ31,'Consolidated RIN data'!FQ41:FQ46)</f>
        <v>162350</v>
      </c>
      <c r="FR57" s="13">
        <f>SUMPRODUCT('Consolidated RIN data'!FR26:FR31,'Consolidated RIN data'!FR41:FR46)</f>
        <v>161900</v>
      </c>
      <c r="FS57" s="13">
        <f>SUMPRODUCT('Consolidated RIN data'!FS26:FS31,'Consolidated RIN data'!FS41:FS46)</f>
        <v>117989.51809571458</v>
      </c>
      <c r="FT57" s="13">
        <f>SUMPRODUCT('Consolidated RIN data'!FT26:FT31,'Consolidated RIN data'!FT41:FT46)</f>
        <v>119053.4678076799</v>
      </c>
      <c r="FU57" s="13">
        <f>SUMPRODUCT('Consolidated RIN data'!FU26:FU31,'Consolidated RIN data'!FU41:FU46)</f>
        <v>120117.41751916683</v>
      </c>
      <c r="FV57" s="13">
        <f>SUMPRODUCT('Consolidated RIN data'!FV26:FV31,'Consolidated RIN data'!FV41:FV46)</f>
        <v>121987.17431293294</v>
      </c>
      <c r="FW57" s="13">
        <f>SUMPRODUCT('Consolidated RIN data'!FW26:FW31,'Consolidated RIN data'!FW41:FW46)</f>
        <v>124342.39016014698</v>
      </c>
      <c r="FX57" s="13">
        <f>SUMPRODUCT('Consolidated RIN data'!FX26:FX31,'Consolidated RIN data'!FX41:FX46)</f>
        <v>120375.71549401895</v>
      </c>
      <c r="FY57" s="13">
        <f>SUMPRODUCT('Consolidated RIN data'!FY26:FY31,'Consolidated RIN data'!FY41:FY46)</f>
        <v>121844.11982119559</v>
      </c>
      <c r="FZ57" s="13">
        <f>SUMPRODUCT('Consolidated RIN data'!FZ26:FZ31,'Consolidated RIN data'!FZ41:FZ46)</f>
        <v>122307.1575564761</v>
      </c>
      <c r="GA57" s="13">
        <f>SUMPRODUCT('Consolidated RIN data'!GA26:GA31,'Consolidated RIN data'!GA41:GA46)</f>
        <v>121970.45696983438</v>
      </c>
      <c r="GB57" s="13">
        <f>SUMPRODUCT('Consolidated RIN data'!GB26:GB31,'Consolidated RIN data'!GB41:GB46)</f>
        <v>124047.99599175001</v>
      </c>
      <c r="GC57" s="13">
        <f>SUMPRODUCT('Consolidated RIN data'!GC26:GC31,'Consolidated RIN data'!GC41:GC46)</f>
        <v>123082</v>
      </c>
      <c r="GD57" s="13">
        <f>SUMPRODUCT('Consolidated RIN data'!GD26:GD31,'Consolidated RIN data'!GD41:GD46)</f>
        <v>124860.85057214</v>
      </c>
      <c r="GE57" s="13">
        <f>SUMPRODUCT('Consolidated RIN data'!GE26:GE31,'Consolidated RIN data'!GE41:GE46)</f>
        <v>125752.16393218446</v>
      </c>
      <c r="GF57" s="13">
        <f>SUMPRODUCT('Consolidated RIN data'!GF26:GF31,'Consolidated RIN data'!GF41:GF46)</f>
        <v>125245.5</v>
      </c>
      <c r="GG57" s="13">
        <f>SUMPRODUCT('Consolidated RIN data'!GG26:GG31,'Consolidated RIN data'!GG41:GG46)</f>
        <v>125709.58411148596</v>
      </c>
      <c r="GH57" s="13">
        <f>SUMPRODUCT('Consolidated RIN data'!GH26:GH31,'Consolidated RIN data'!GH41:GH46)</f>
        <v>126565.26999999999</v>
      </c>
      <c r="GI57" s="13">
        <f>SUMPRODUCT('Consolidated RIN data'!GI26:GI31,'Consolidated RIN data'!GI41:GI46)</f>
        <v>128617.81955854001</v>
      </c>
      <c r="GJ57" s="13">
        <f>SUMPRODUCT('Consolidated RIN data'!GJ26:GJ31,'Consolidated RIN data'!GJ41:GJ46)</f>
        <v>128468.71805839808</v>
      </c>
      <c r="GK57" s="13">
        <f>SUMPRODUCT('Consolidated RIN data'!GK26:GK31,'Consolidated RIN data'!GK41:GK46)</f>
        <v>127790.43000000002</v>
      </c>
      <c r="GL57" s="13">
        <f>SUMPRODUCT('Consolidated RIN data'!GL26:GL31,'Consolidated RIN data'!GL41:GL46)</f>
        <v>90803.312090193329</v>
      </c>
      <c r="GM57" s="13">
        <f>SUMPRODUCT('Consolidated RIN data'!GM26:GM31,'Consolidated RIN data'!GM41:GM46)</f>
        <v>91329.786056989731</v>
      </c>
      <c r="GN57" s="13">
        <f>SUMPRODUCT('Consolidated RIN data'!GN26:GN31,'Consolidated RIN data'!GN41:GN46)</f>
        <v>91876.875087222288</v>
      </c>
      <c r="GO57" s="13">
        <f>SUMPRODUCT('Consolidated RIN data'!GO26:GO31,'Consolidated RIN data'!GO41:GO46)</f>
        <v>94071.471016625583</v>
      </c>
      <c r="GP57" s="13">
        <f>SUMPRODUCT('Consolidated RIN data'!GP26:GP31,'Consolidated RIN data'!GP41:GP46)</f>
        <v>96152.723589588582</v>
      </c>
      <c r="GQ57" s="13">
        <f>SUMPRODUCT('Consolidated RIN data'!GQ26:GQ31,'Consolidated RIN data'!GQ41:GQ46)</f>
        <v>96257.536574951839</v>
      </c>
      <c r="GR57" s="13">
        <f>SUMPRODUCT('Consolidated RIN data'!GR26:GR31,'Consolidated RIN data'!GR41:GR46)</f>
        <v>97641.43131236684</v>
      </c>
      <c r="GS57" s="13">
        <f>SUMPRODUCT('Consolidated RIN data'!GS26:GS31,'Consolidated RIN data'!GS41:GS46)</f>
        <v>95144.086194645977</v>
      </c>
      <c r="GT57" s="13">
        <f>SUMPRODUCT('Consolidated RIN data'!GT26:GT31,'Consolidated RIN data'!GT41:GT46)</f>
        <v>101525.0909478518</v>
      </c>
      <c r="GU57" s="13">
        <f>SUMPRODUCT('Consolidated RIN data'!GU26:GU31,'Consolidated RIN data'!GU41:GU46)</f>
        <v>98531.248299348328</v>
      </c>
      <c r="GV57" s="13">
        <f>SUMPRODUCT('Consolidated RIN data'!GV26:GV31,'Consolidated RIN data'!GV41:GV46)</f>
        <v>103588.4184922853</v>
      </c>
      <c r="GW57" s="13">
        <f>SUMPRODUCT('Consolidated RIN data'!GW26:GW31,'Consolidated RIN data'!GW41:GW46)</f>
        <v>103076.9637693172</v>
      </c>
      <c r="GX57" s="13">
        <f>SUMPRODUCT('Consolidated RIN data'!GX26:GX31,'Consolidated RIN data'!GX41:GX46)</f>
        <v>98634.680000000008</v>
      </c>
      <c r="GY57" s="13">
        <f>SUMPRODUCT('Consolidated RIN data'!GY26:GY31,'Consolidated RIN data'!GY41:GY46)</f>
        <v>98471.342500000013</v>
      </c>
      <c r="GZ57" s="13">
        <f>SUMPRODUCT('Consolidated RIN data'!GZ26:GZ31,'Consolidated RIN data'!GZ41:GZ46)</f>
        <v>101235.71088</v>
      </c>
      <c r="HA57" s="13">
        <f>SUMPRODUCT('Consolidated RIN data'!HA26:HA31,'Consolidated RIN data'!HA41:HA46)</f>
        <v>101452.17032880675</v>
      </c>
      <c r="HB57" s="13">
        <f>SUMPRODUCT('Consolidated RIN data'!HB26:HB31,'Consolidated RIN data'!HB41:HB46)</f>
        <v>102836.40838580184</v>
      </c>
      <c r="HC57" s="13">
        <f>SUMPRODUCT('Consolidated RIN data'!HC26:HC31,'Consolidated RIN data'!HC41:HC46)</f>
        <v>105747.43625818328</v>
      </c>
      <c r="HD57" s="13">
        <f>SUMPRODUCT('Consolidated RIN data'!HD26:HD31,'Consolidated RIN data'!HD41:HD46)</f>
        <v>100401.7465289004</v>
      </c>
      <c r="HE57" s="13">
        <f>SUMPRODUCT('Consolidated RIN data'!HE26:HE31,'Consolidated RIN data'!HE41:HE46)</f>
        <v>3391.29</v>
      </c>
      <c r="HF57" s="13">
        <f>SUMPRODUCT('Consolidated RIN data'!HF26:HF31,'Consolidated RIN data'!HF41:HF46)</f>
        <v>3391.29</v>
      </c>
      <c r="HG57" s="13">
        <f>SUMPRODUCT('Consolidated RIN data'!HG26:HG31,'Consolidated RIN data'!HG41:HG46)</f>
        <v>3391.29</v>
      </c>
      <c r="HH57" s="13">
        <f>SUMPRODUCT('Consolidated RIN data'!HH26:HH31,'Consolidated RIN data'!HH41:HH46)</f>
        <v>3414.02</v>
      </c>
      <c r="HI57" s="13">
        <f>SUMPRODUCT('Consolidated RIN data'!HI26:HI31,'Consolidated RIN data'!HI41:HI46)</f>
        <v>3414.02</v>
      </c>
      <c r="HJ57" s="13">
        <f>SUMPRODUCT('Consolidated RIN data'!HJ26:HJ31,'Consolidated RIN data'!HJ41:HJ46)</f>
        <v>3414.02</v>
      </c>
      <c r="HK57" s="13">
        <f>SUMPRODUCT('Consolidated RIN data'!HK26:HK31,'Consolidated RIN data'!HK41:HK46)</f>
        <v>3414.02</v>
      </c>
      <c r="HL57" s="13">
        <f>SUMPRODUCT('Consolidated RIN data'!HL26:HL31,'Consolidated RIN data'!HL41:HL46)</f>
        <v>3414.02</v>
      </c>
      <c r="HM57" s="13">
        <f>SUMPRODUCT('Consolidated RIN data'!HM26:HM31,'Consolidated RIN data'!HM41:HM46)</f>
        <v>3412.8359999999998</v>
      </c>
      <c r="HN57" s="13">
        <f>SUMPRODUCT('Consolidated RIN data'!HN26:HN31,'Consolidated RIN data'!HN41:HN46)</f>
        <v>3413.1098849999998</v>
      </c>
      <c r="HO57" s="13">
        <f>SUMPRODUCT('Consolidated RIN data'!HO26:HO31,'Consolidated RIN data'!HO41:HO46)</f>
        <v>3406.6603489999998</v>
      </c>
      <c r="HP57" s="13">
        <f>SUMPRODUCT('Consolidated RIN data'!HP26:HP31,'Consolidated RIN data'!HP41:HP46)</f>
        <v>3404.3753839999999</v>
      </c>
      <c r="HQ57" s="13">
        <f>SUMPRODUCT('Consolidated RIN data'!HQ26:HQ31,'Consolidated RIN data'!HQ41:HQ46)</f>
        <v>3389.1770029999998</v>
      </c>
      <c r="HR57" s="13">
        <f>SUMPRODUCT('Consolidated RIN data'!HR26:HR31,'Consolidated RIN data'!HR41:HR46)</f>
        <v>3372.1299599999998</v>
      </c>
      <c r="HS57" s="13">
        <f>SUMPRODUCT('Consolidated RIN data'!HS26:HS31,'Consolidated RIN data'!HS41:HS46)</f>
        <v>3377.421566</v>
      </c>
      <c r="HT57" s="13">
        <f>SUMPRODUCT('Consolidated RIN data'!HT26:HT31,'Consolidated RIN data'!HT41:HT46)</f>
        <v>3314.4047249999999</v>
      </c>
      <c r="HU57" s="13">
        <f>SUMPRODUCT('Consolidated RIN data'!HU26:HU31,'Consolidated RIN data'!HU41:HU46)</f>
        <v>3312.7306468532779</v>
      </c>
      <c r="HV57" s="13">
        <f>SUMPRODUCT('Consolidated RIN data'!HV26:HV31,'Consolidated RIN data'!HV41:HV46)</f>
        <v>3304.9481480000004</v>
      </c>
      <c r="HW57" s="13">
        <f>SUMPRODUCT('Consolidated RIN data'!HW26:HW31,'Consolidated RIN data'!HW41:HW46)</f>
        <v>3359.8629449999999</v>
      </c>
      <c r="HX57" s="13">
        <f>SUMPRODUCT('Consolidated RIN data'!HX26:HX31,'Consolidated RIN data'!HX41:HX46)</f>
        <v>49348.799999999996</v>
      </c>
      <c r="HY57" s="13">
        <f>SUMPRODUCT('Consolidated RIN data'!HY26:HY31,'Consolidated RIN data'!HY41:HY46)</f>
        <v>49436.480000000003</v>
      </c>
      <c r="HZ57" s="13">
        <f>SUMPRODUCT('Consolidated RIN data'!HZ26:HZ31,'Consolidated RIN data'!HZ41:HZ46)</f>
        <v>51136</v>
      </c>
      <c r="IA57" s="13">
        <f>SUMPRODUCT('Consolidated RIN data'!IA26:IA31,'Consolidated RIN data'!IA41:IA46)</f>
        <v>50657.4</v>
      </c>
      <c r="IB57" s="13">
        <f>SUMPRODUCT('Consolidated RIN data'!IB26:IB31,'Consolidated RIN data'!IB41:IB46)</f>
        <v>54056.4</v>
      </c>
      <c r="IC57" s="13">
        <f>SUMPRODUCT('Consolidated RIN data'!IC26:IC31,'Consolidated RIN data'!IC41:IC46)</f>
        <v>54919.5</v>
      </c>
      <c r="ID57" s="13">
        <f>SUMPRODUCT('Consolidated RIN data'!ID26:ID31,'Consolidated RIN data'!ID41:ID46)</f>
        <v>58478.170000000006</v>
      </c>
      <c r="IE57" s="13">
        <f>SUMPRODUCT('Consolidated RIN data'!IE26:IE31,'Consolidated RIN data'!IE41:IE46)</f>
        <v>56682</v>
      </c>
      <c r="IF57" s="13">
        <f>SUMPRODUCT('Consolidated RIN data'!IF26:IF31,'Consolidated RIN data'!IF41:IF46)</f>
        <v>61678.217947792567</v>
      </c>
      <c r="IG57" s="13">
        <f>SUMPRODUCT('Consolidated RIN data'!IG26:IG31,'Consolidated RIN data'!IG41:IG46)</f>
        <v>61745.440625170217</v>
      </c>
      <c r="IH57" s="13">
        <f>SUMPRODUCT('Consolidated RIN data'!IH26:IH31,'Consolidated RIN data'!IH41:IH46)</f>
        <v>60582.082316124302</v>
      </c>
      <c r="II57" s="13">
        <f>SUMPRODUCT('Consolidated RIN data'!II26:II31,'Consolidated RIN data'!II41:II46)</f>
        <v>60099</v>
      </c>
      <c r="IJ57" s="13">
        <f>SUMPRODUCT('Consolidated RIN data'!IJ26:IJ31,'Consolidated RIN data'!IJ41:IJ46)</f>
        <v>60600.147454267069</v>
      </c>
      <c r="IK57" s="13">
        <f>SUMPRODUCT('Consolidated RIN data'!IK26:IK31,'Consolidated RIN data'!IK41:IK46)</f>
        <v>60627.220840000002</v>
      </c>
      <c r="IL57" s="98">
        <f>SUMPRODUCT('Consolidated RIN data'!IL26:IL31,'Consolidated RIN data'!IL41:IL46)</f>
        <v>61311.275179999997</v>
      </c>
      <c r="IM57" s="98">
        <f>SUMPRODUCT('Consolidated RIN data'!IM26:IM31,'Consolidated RIN data'!IM41:IM46)</f>
        <v>61332.493999999999</v>
      </c>
      <c r="IN57" s="98">
        <f>SUMPRODUCT('Consolidated RIN data'!IN26:IN31,'Consolidated RIN data'!IN41:IN46)</f>
        <v>61202.149820000006</v>
      </c>
      <c r="IO57" s="98">
        <f>SUMPRODUCT('Consolidated RIN data'!IO26:IO31,'Consolidated RIN data'!IO41:IO46)</f>
        <v>61160.722599999994</v>
      </c>
      <c r="IP57" s="98">
        <f>SUMPRODUCT('Consolidated RIN data'!IP26:IP31,'Consolidated RIN data'!IP41:IP46)</f>
        <v>61514.369599999998</v>
      </c>
    </row>
    <row r="58" spans="1:250">
      <c r="B58" t="s">
        <v>47</v>
      </c>
      <c r="C58" t="s">
        <v>16</v>
      </c>
      <c r="D58" s="13">
        <f>SUMPRODUCT('Consolidated RIN data'!D19:D25,'Consolidated RIN data'!D34:D40)+SUMPRODUCT('Consolidated RIN data'!D32:D32,'Consolidated RIN data'!D47:D47)</f>
        <v>6962.2999999999993</v>
      </c>
      <c r="E58" s="13">
        <f>SUMPRODUCT('Consolidated RIN data'!E19:E25,'Consolidated RIN data'!E34:E40)+SUMPRODUCT('Consolidated RIN data'!E32:E32,'Consolidated RIN data'!E47:E47)</f>
        <v>6936.5499999999993</v>
      </c>
      <c r="F58" s="13">
        <f>SUMPRODUCT('Consolidated RIN data'!F19:F25,'Consolidated RIN data'!F34:F40)+SUMPRODUCT('Consolidated RIN data'!F32:F32,'Consolidated RIN data'!F47:F47)</f>
        <v>6898.87</v>
      </c>
      <c r="G58" s="13">
        <f>SUMPRODUCT('Consolidated RIN data'!G19:G25,'Consolidated RIN data'!G34:G40)+SUMPRODUCT('Consolidated RIN data'!G32:G32,'Consolidated RIN data'!G47:G47)</f>
        <v>6879.2199999999993</v>
      </c>
      <c r="H58" s="13">
        <f>SUMPRODUCT('Consolidated RIN data'!H19:H25,'Consolidated RIN data'!H34:H40)+SUMPRODUCT('Consolidated RIN data'!H32:H32,'Consolidated RIN data'!H47:H47)</f>
        <v>6883.7</v>
      </c>
      <c r="I58" s="13">
        <f>SUMPRODUCT('Consolidated RIN data'!I19:I25,'Consolidated RIN data'!I34:I40)+SUMPRODUCT('Consolidated RIN data'!I32:I32,'Consolidated RIN data'!I47:I47)</f>
        <v>6898.87</v>
      </c>
      <c r="J58" s="13">
        <f>SUMPRODUCT('Consolidated RIN data'!J19:J25,'Consolidated RIN data'!J34:J40)+SUMPRODUCT('Consolidated RIN data'!J32:J32,'Consolidated RIN data'!J47:J47)</f>
        <v>6803.32</v>
      </c>
      <c r="K58" s="13">
        <f>SUMPRODUCT('Consolidated RIN data'!K19:K25,'Consolidated RIN data'!K34:K40)+SUMPRODUCT('Consolidated RIN data'!K32:K32,'Consolidated RIN data'!K47:K47)</f>
        <v>6760.08</v>
      </c>
      <c r="L58" s="13">
        <f>SUMPRODUCT('Consolidated RIN data'!L19:L25,'Consolidated RIN data'!L34:L40)+SUMPRODUCT('Consolidated RIN data'!L32:L32,'Consolidated RIN data'!L47:L47)</f>
        <v>6686.9814099999994</v>
      </c>
      <c r="M58" s="13">
        <f>SUMPRODUCT('Consolidated RIN data'!M19:M25,'Consolidated RIN data'!M34:M40)+SUMPRODUCT('Consolidated RIN data'!M32:M32,'Consolidated RIN data'!M47:M47)</f>
        <v>6518.18559</v>
      </c>
      <c r="N58" s="13">
        <f>SUMPRODUCT('Consolidated RIN data'!N19:N25,'Consolidated RIN data'!N34:N40)+SUMPRODUCT('Consolidated RIN data'!N32:N32,'Consolidated RIN data'!N47:N47)</f>
        <v>6592.4671755729996</v>
      </c>
      <c r="O58" s="13">
        <f>SUMPRODUCT('Consolidated RIN data'!O19:O25,'Consolidated RIN data'!O34:O40)+SUMPRODUCT('Consolidated RIN data'!O32:O32,'Consolidated RIN data'!O47:O47)</f>
        <v>6688.223</v>
      </c>
      <c r="P58" s="13">
        <f>SUMPRODUCT('Consolidated RIN data'!P19:P25,'Consolidated RIN data'!P34:P40)+SUMPRODUCT('Consolidated RIN data'!P32:P32,'Consolidated RIN data'!P47:P47)</f>
        <v>6732.3846337167488</v>
      </c>
      <c r="Q58" s="13">
        <f>SUMPRODUCT('Consolidated RIN data'!Q19:Q25,'Consolidated RIN data'!Q34:Q40)+SUMPRODUCT('Consolidated RIN data'!Q32:Q32,'Consolidated RIN data'!Q47:Q47)</f>
        <v>6742.2850481941641</v>
      </c>
      <c r="R58" s="13">
        <f>SUMPRODUCT('Consolidated RIN data'!R19:R25,'Consolidated RIN data'!R34:R40)+SUMPRODUCT('Consolidated RIN data'!R32:R32,'Consolidated RIN data'!R47:R47)</f>
        <v>6765.5307655000006</v>
      </c>
      <c r="S58" s="13">
        <f>SUMPRODUCT('Consolidated RIN data'!S19:S25,'Consolidated RIN data'!S34:S40)+SUMPRODUCT('Consolidated RIN data'!S32:S32,'Consolidated RIN data'!S47:S47)</f>
        <v>6773.1132633999996</v>
      </c>
      <c r="T58" s="13">
        <f>SUMPRODUCT('Consolidated RIN data'!T19:T25,'Consolidated RIN data'!T34:T40)+SUMPRODUCT('Consolidated RIN data'!T32:T32,'Consolidated RIN data'!T47:T47)</f>
        <v>6804.1775815000001</v>
      </c>
      <c r="U58" s="13">
        <f>SUMPRODUCT('Consolidated RIN data'!U19:U25,'Consolidated RIN data'!U34:U40)+SUMPRODUCT('Consolidated RIN data'!U32:U32,'Consolidated RIN data'!U47:U47)</f>
        <v>6797.3220000000001</v>
      </c>
      <c r="V58" s="13">
        <f>SUMPRODUCT('Consolidated RIN data'!V19:V25,'Consolidated RIN data'!V34:V40)+SUMPRODUCT('Consolidated RIN data'!V32:V32,'Consolidated RIN data'!V47:V47)</f>
        <v>6814.1796999999997</v>
      </c>
      <c r="W58" s="13">
        <f>SUMPRODUCT('Consolidated RIN data'!W19:W25,'Consolidated RIN data'!W34:W40)+SUMPRODUCT('Consolidated RIN data'!W32:W32,'Consolidated RIN data'!W47:W47)</f>
        <v>40078.474446079999</v>
      </c>
      <c r="X58" s="13">
        <f>SUMPRODUCT('Consolidated RIN data'!X19:X25,'Consolidated RIN data'!X34:X40)+SUMPRODUCT('Consolidated RIN data'!X32:X32,'Consolidated RIN data'!X47:X47)</f>
        <v>39995.774836860001</v>
      </c>
      <c r="Y58" s="13">
        <f>SUMPRODUCT('Consolidated RIN data'!Y19:Y25,'Consolidated RIN data'!Y34:Y40)+SUMPRODUCT('Consolidated RIN data'!Y32:Y32,'Consolidated RIN data'!Y47:Y47)</f>
        <v>40018.498496139997</v>
      </c>
      <c r="Z58" s="13">
        <f>SUMPRODUCT('Consolidated RIN data'!Z19:Z25,'Consolidated RIN data'!Z34:Z40)+SUMPRODUCT('Consolidated RIN data'!Z32:Z32,'Consolidated RIN data'!Z47:Z47)</f>
        <v>40044.824305119997</v>
      </c>
      <c r="AA58" s="13">
        <f>SUMPRODUCT('Consolidated RIN data'!AA19:AA25,'Consolidated RIN data'!AA34:AA40)+SUMPRODUCT('Consolidated RIN data'!AA32:AA32,'Consolidated RIN data'!AA47:AA47)</f>
        <v>39908.233586999995</v>
      </c>
      <c r="AB58" s="13">
        <f>SUMPRODUCT('Consolidated RIN data'!AB19:AB25,'Consolidated RIN data'!AB34:AB40)+SUMPRODUCT('Consolidated RIN data'!AB32:AB32,'Consolidated RIN data'!AB47:AB47)</f>
        <v>39827.77936914</v>
      </c>
      <c r="AC58" s="13">
        <f>SUMPRODUCT('Consolidated RIN data'!AC19:AC25,'Consolidated RIN data'!AC34:AC40)+SUMPRODUCT('Consolidated RIN data'!AC32:AC32,'Consolidated RIN data'!AC47:AC47)</f>
        <v>39640.680119179997</v>
      </c>
      <c r="AD58" s="13">
        <f>SUMPRODUCT('Consolidated RIN data'!AD19:AD25,'Consolidated RIN data'!AD34:AD40)+SUMPRODUCT('Consolidated RIN data'!AD32:AD32,'Consolidated RIN data'!AD47:AD47)</f>
        <v>39499.217269199995</v>
      </c>
      <c r="AE58" s="13">
        <f>SUMPRODUCT('Consolidated RIN data'!AE19:AE25,'Consolidated RIN data'!AE34:AE40)+SUMPRODUCT('Consolidated RIN data'!AE32:AE32,'Consolidated RIN data'!AE47:AE47)</f>
        <v>40233.554341059993</v>
      </c>
      <c r="AF58" s="13">
        <f>SUMPRODUCT('Consolidated RIN data'!AF19:AF25,'Consolidated RIN data'!AF34:AF40)+SUMPRODUCT('Consolidated RIN data'!AF32:AF32,'Consolidated RIN data'!AF47:AF47)</f>
        <v>40695.967200519066</v>
      </c>
      <c r="AG58" s="13">
        <f>SUMPRODUCT('Consolidated RIN data'!AG19:AG25,'Consolidated RIN data'!AG34:AG40)+SUMPRODUCT('Consolidated RIN data'!AG32:AG32,'Consolidated RIN data'!AG47:AG47)</f>
        <v>41349.286027494345</v>
      </c>
      <c r="AH58" s="13">
        <f>SUMPRODUCT('Consolidated RIN data'!AH19:AH25,'Consolidated RIN data'!AH34:AH40)+SUMPRODUCT('Consolidated RIN data'!AH32:AH32,'Consolidated RIN data'!AH47:AH47)</f>
        <v>41930.27443404778</v>
      </c>
      <c r="AI58" s="13">
        <f>SUMPRODUCT('Consolidated RIN data'!AI19:AI25,'Consolidated RIN data'!AI34:AI40)+SUMPRODUCT('Consolidated RIN data'!AI32:AI32,'Consolidated RIN data'!AI47:AI47)</f>
        <v>41727.114999999998</v>
      </c>
      <c r="AJ58" s="13">
        <f>SUMPRODUCT('Consolidated RIN data'!AJ19:AJ25,'Consolidated RIN data'!AJ34:AJ40)+SUMPRODUCT('Consolidated RIN data'!AJ32:AJ32,'Consolidated RIN data'!AJ47:AJ47)</f>
        <v>44240.273999999998</v>
      </c>
      <c r="AK58" s="13">
        <f>SUMPRODUCT('Consolidated RIN data'!AK19:AK25,'Consolidated RIN data'!AK34:AK40)+SUMPRODUCT('Consolidated RIN data'!AK32:AK32,'Consolidated RIN data'!AK47:AK47)</f>
        <v>41658.136780000001</v>
      </c>
      <c r="AL58" s="13">
        <f>SUMPRODUCT('Consolidated RIN data'!AL19:AL25,'Consolidated RIN data'!AL34:AL40)+SUMPRODUCT('Consolidated RIN data'!AL32:AL32,'Consolidated RIN data'!AL47:AL47)</f>
        <v>42066.860250000005</v>
      </c>
      <c r="AM58" s="13">
        <f>SUMPRODUCT('Consolidated RIN data'!AM19:AM25,'Consolidated RIN data'!AM34:AM40)+SUMPRODUCT('Consolidated RIN data'!AM32:AM32,'Consolidated RIN data'!AM47:AM47)</f>
        <v>44866.654260000003</v>
      </c>
      <c r="AN58" s="13">
        <f>SUMPRODUCT('Consolidated RIN data'!AN19:AN25,'Consolidated RIN data'!AN34:AN40)+SUMPRODUCT('Consolidated RIN data'!AN32:AN32,'Consolidated RIN data'!AN47:AN47)</f>
        <v>45262.907779999994</v>
      </c>
      <c r="AO58" s="13">
        <f>SUMPRODUCT('Consolidated RIN data'!AO19:AO25,'Consolidated RIN data'!AO34:AO40)+SUMPRODUCT('Consolidated RIN data'!AO32:AO32,'Consolidated RIN data'!AO47:AO47)</f>
        <v>45445.251680000001</v>
      </c>
      <c r="AP58" s="13">
        <f>SUMPRODUCT('Consolidated RIN data'!AP19:AP25,'Consolidated RIN data'!AP34:AP40)+SUMPRODUCT('Consolidated RIN data'!AP32:AP32,'Consolidated RIN data'!AP47:AP47)</f>
        <v>2437.5599651040002</v>
      </c>
      <c r="AQ58" s="13">
        <f>SUMPRODUCT('Consolidated RIN data'!AQ19:AQ25,'Consolidated RIN data'!AQ34:AQ40)+SUMPRODUCT('Consolidated RIN data'!AQ32:AQ32,'Consolidated RIN data'!AQ47:AQ47)</f>
        <v>2471.3171917479999</v>
      </c>
      <c r="AR58" s="13">
        <f>SUMPRODUCT('Consolidated RIN data'!AR19:AR25,'Consolidated RIN data'!AR34:AR40)+SUMPRODUCT('Consolidated RIN data'!AR32:AR32,'Consolidated RIN data'!AR47:AR47)</f>
        <v>2364.4114408380001</v>
      </c>
      <c r="AS58" s="13">
        <f>SUMPRODUCT('Consolidated RIN data'!AS19:AS25,'Consolidated RIN data'!AS34:AS40)+SUMPRODUCT('Consolidated RIN data'!AS32:AS32,'Consolidated RIN data'!AS47:AS47)</f>
        <v>2363.3038399839998</v>
      </c>
      <c r="AT58" s="13">
        <f>SUMPRODUCT('Consolidated RIN data'!AT19:AT25,'Consolidated RIN data'!AT34:AT40)+SUMPRODUCT('Consolidated RIN data'!AT32:AT32,'Consolidated RIN data'!AT47:AT47)</f>
        <v>2356.0732247999999</v>
      </c>
      <c r="AU58" s="13">
        <f>SUMPRODUCT('Consolidated RIN data'!AU19:AU25,'Consolidated RIN data'!AU34:AU40)+SUMPRODUCT('Consolidated RIN data'!AU32:AU32,'Consolidated RIN data'!AU47:AU47)</f>
        <v>2396</v>
      </c>
      <c r="AV58" s="13">
        <f>SUMPRODUCT('Consolidated RIN data'!AV19:AV25,'Consolidated RIN data'!AV34:AV40)+SUMPRODUCT('Consolidated RIN data'!AV32:AV32,'Consolidated RIN data'!AV47:AV47)</f>
        <v>2405</v>
      </c>
      <c r="AW58" s="13">
        <f>SUMPRODUCT('Consolidated RIN data'!AW19:AW25,'Consolidated RIN data'!AW34:AW40)+SUMPRODUCT('Consolidated RIN data'!AW32:AW32,'Consolidated RIN data'!AW47:AW47)</f>
        <v>2405.6</v>
      </c>
      <c r="AX58" s="13">
        <f>SUMPRODUCT('Consolidated RIN data'!AX19:AX25,'Consolidated RIN data'!AX34:AX40)+SUMPRODUCT('Consolidated RIN data'!AX32:AX32,'Consolidated RIN data'!AX47:AX47)</f>
        <v>2324.133824</v>
      </c>
      <c r="AY58" s="13">
        <f>SUMPRODUCT('Consolidated RIN data'!AY19:AY25,'Consolidated RIN data'!AY34:AY40)+SUMPRODUCT('Consolidated RIN data'!AY32:AY32,'Consolidated RIN data'!AY47:AY47)</f>
        <v>2326.668557</v>
      </c>
      <c r="AZ58" s="13">
        <f>SUMPRODUCT('Consolidated RIN data'!AZ19:AZ25,'Consolidated RIN data'!AZ34:AZ40)+SUMPRODUCT('Consolidated RIN data'!AZ32:AZ32,'Consolidated RIN data'!AZ47:AZ47)</f>
        <v>2299.7999999999997</v>
      </c>
      <c r="BA58" s="13">
        <f>SUMPRODUCT('Consolidated RIN data'!BA19:BA25,'Consolidated RIN data'!BA34:BA40)+SUMPRODUCT('Consolidated RIN data'!BA32:BA32,'Consolidated RIN data'!BA47:BA47)</f>
        <v>2325.0680000000002</v>
      </c>
      <c r="BB58" s="13">
        <f>SUMPRODUCT('Consolidated RIN data'!BB19:BB25,'Consolidated RIN data'!BB34:BB40)+SUMPRODUCT('Consolidated RIN data'!BB32:BB32,'Consolidated RIN data'!BB47:BB47)</f>
        <v>2263.698594</v>
      </c>
      <c r="BC58" s="13">
        <f>SUMPRODUCT('Consolidated RIN data'!BC19:BC25,'Consolidated RIN data'!BC34:BC40)+SUMPRODUCT('Consolidated RIN data'!BC32:BC32,'Consolidated RIN data'!BC47:BC47)</f>
        <v>2262.123</v>
      </c>
      <c r="BD58" s="13">
        <f>SUMPRODUCT('Consolidated RIN data'!BD19:BD25,'Consolidated RIN data'!BD34:BD40)+SUMPRODUCT('Consolidated RIN data'!BD32:BD32,'Consolidated RIN data'!BD47:BD47)</f>
        <v>2211</v>
      </c>
      <c r="BE58" s="13">
        <f>SUMPRODUCT('Consolidated RIN data'!BE19:BE25,'Consolidated RIN data'!BE34:BE40)+SUMPRODUCT('Consolidated RIN data'!BE32:BE32,'Consolidated RIN data'!BE47:BE47)</f>
        <v>2214.7602310000002</v>
      </c>
      <c r="BF58" s="13">
        <f>SUMPRODUCT('Consolidated RIN data'!BF19:BF25,'Consolidated RIN data'!BF34:BF40)+SUMPRODUCT('Consolidated RIN data'!BF32:BF32,'Consolidated RIN data'!BF47:BF47)</f>
        <v>2228.5500000000002</v>
      </c>
      <c r="BG58" s="13">
        <f>SUMPRODUCT('Consolidated RIN data'!BG19:BG25,'Consolidated RIN data'!BG34:BG40)+SUMPRODUCT('Consolidated RIN data'!BG32:BG32,'Consolidated RIN data'!BG47:BG47)</f>
        <v>2224.9</v>
      </c>
      <c r="BH58" s="13">
        <f>SUMPRODUCT('Consolidated RIN data'!BH19:BH25,'Consolidated RIN data'!BH34:BH40)+SUMPRODUCT('Consolidated RIN data'!BH32:BH32,'Consolidated RIN data'!BH47:BH47)</f>
        <v>2228.3000000000002</v>
      </c>
      <c r="BI58" s="13">
        <f>SUMPRODUCT('Consolidated RIN data'!BI19:BI25,'Consolidated RIN data'!BI34:BI40)+SUMPRODUCT('Consolidated RIN data'!BI32:BI32,'Consolidated RIN data'!BI47:BI47)</f>
        <v>40895.516469303722</v>
      </c>
      <c r="BJ58" s="13">
        <f>SUMPRODUCT('Consolidated RIN data'!BJ19:BJ25,'Consolidated RIN data'!BJ34:BJ40)+SUMPRODUCT('Consolidated RIN data'!BJ32:BJ32,'Consolidated RIN data'!BJ47:BJ47)</f>
        <v>40944.965767928028</v>
      </c>
      <c r="BK58" s="13">
        <f>SUMPRODUCT('Consolidated RIN data'!BK19:BK25,'Consolidated RIN data'!BK34:BK40)+SUMPRODUCT('Consolidated RIN data'!BK32:BK32,'Consolidated RIN data'!BK47:BK47)</f>
        <v>41034.42915446782</v>
      </c>
      <c r="BL58" s="13">
        <f>SUMPRODUCT('Consolidated RIN data'!BL19:BL25,'Consolidated RIN data'!BL34:BL40)+SUMPRODUCT('Consolidated RIN data'!BL32:BL32,'Consolidated RIN data'!BL47:BL47)</f>
        <v>41015.330508059444</v>
      </c>
      <c r="BM58" s="13">
        <f>SUMPRODUCT('Consolidated RIN data'!BM19:BM25,'Consolidated RIN data'!BM34:BM40)+SUMPRODUCT('Consolidated RIN data'!BM32:BM32,'Consolidated RIN data'!BM47:BM47)</f>
        <v>40990.047763252434</v>
      </c>
      <c r="BN58" s="13">
        <f>SUMPRODUCT('Consolidated RIN data'!BN19:BN25,'Consolidated RIN data'!BN34:BN40)+SUMPRODUCT('Consolidated RIN data'!BN32:BN32,'Consolidated RIN data'!BN47:BN47)</f>
        <v>40980.494112747052</v>
      </c>
      <c r="BO58" s="13">
        <f>SUMPRODUCT('Consolidated RIN data'!BO19:BO25,'Consolidated RIN data'!BO34:BO40)+SUMPRODUCT('Consolidated RIN data'!BO32:BO32,'Consolidated RIN data'!BO47:BO47)</f>
        <v>40961.883308730488</v>
      </c>
      <c r="BP58" s="13">
        <f>SUMPRODUCT('Consolidated RIN data'!BP19:BP25,'Consolidated RIN data'!BP34:BP40)+SUMPRODUCT('Consolidated RIN data'!BP32:BP32,'Consolidated RIN data'!BP47:BP47)</f>
        <v>40842.929989980854</v>
      </c>
      <c r="BQ58" s="13">
        <f>SUMPRODUCT('Consolidated RIN data'!BQ19:BQ25,'Consolidated RIN data'!BQ34:BQ40)+SUMPRODUCT('Consolidated RIN data'!BQ32:BQ32,'Consolidated RIN data'!BQ47:BQ47)</f>
        <v>40579.484149439151</v>
      </c>
      <c r="BR58" s="13">
        <f>SUMPRODUCT('Consolidated RIN data'!BR19:BR25,'Consolidated RIN data'!BR34:BR40)+SUMPRODUCT('Consolidated RIN data'!BR32:BR32,'Consolidated RIN data'!BR47:BR47)</f>
        <v>39991.153179395958</v>
      </c>
      <c r="BS58" s="13">
        <f>SUMPRODUCT('Consolidated RIN data'!BS19:BS25,'Consolidated RIN data'!BS34:BS40)+SUMPRODUCT('Consolidated RIN data'!BS32:BS32,'Consolidated RIN data'!BS47:BS47)</f>
        <v>39737.564214692669</v>
      </c>
      <c r="BT58" s="13">
        <f>SUMPRODUCT('Consolidated RIN data'!BT19:BT25,'Consolidated RIN data'!BT34:BT40)+SUMPRODUCT('Consolidated RIN data'!BT32:BT32,'Consolidated RIN data'!BT47:BT47)</f>
        <v>39740.140140923213</v>
      </c>
      <c r="BU58" s="13">
        <f>SUMPRODUCT('Consolidated RIN data'!BU19:BU25,'Consolidated RIN data'!BU34:BU40)+SUMPRODUCT('Consolidated RIN data'!BU32:BU32,'Consolidated RIN data'!BU47:BU47)</f>
        <v>39752.979597544552</v>
      </c>
      <c r="BV58" s="13">
        <f>SUMPRODUCT('Consolidated RIN data'!BV19:BV25,'Consolidated RIN data'!BV34:BV40)+SUMPRODUCT('Consolidated RIN data'!BV32:BV32,'Consolidated RIN data'!BV47:BV47)</f>
        <v>39663.685949104867</v>
      </c>
      <c r="BW58" s="13">
        <f>SUMPRODUCT('Consolidated RIN data'!BW19:BW25,'Consolidated RIN data'!BW34:BW40)+SUMPRODUCT('Consolidated RIN data'!BW32:BW32,'Consolidated RIN data'!BW47:BW47)</f>
        <v>39413.841226998222</v>
      </c>
      <c r="BX58" s="13">
        <f>SUMPRODUCT('Consolidated RIN data'!BX19:BX25,'Consolidated RIN data'!BX34:BX40)+SUMPRODUCT('Consolidated RIN data'!BX32:BX32,'Consolidated RIN data'!BX47:BX47)</f>
        <v>39419.137347095188</v>
      </c>
      <c r="BY58" s="13">
        <f>SUMPRODUCT('Consolidated RIN data'!BY19:BY25,'Consolidated RIN data'!BY34:BY40)+SUMPRODUCT('Consolidated RIN data'!BY32:BY32,'Consolidated RIN data'!BY47:BY47)</f>
        <v>39411.864479999997</v>
      </c>
      <c r="BZ58" s="13">
        <f>SUMPRODUCT('Consolidated RIN data'!BZ19:BZ25,'Consolidated RIN data'!BZ34:BZ40)+SUMPRODUCT('Consolidated RIN data'!BZ32:BZ32,'Consolidated RIN data'!BZ47:BZ47)</f>
        <v>39385.56295800001</v>
      </c>
      <c r="CA58" s="13">
        <f>SUMPRODUCT('Consolidated RIN data'!CA19:CA25,'Consolidated RIN data'!CA34:CA40)+SUMPRODUCT('Consolidated RIN data'!CA32:CA32,'Consolidated RIN data'!CA47:CA47)</f>
        <v>39368.642</v>
      </c>
      <c r="CB58" s="13">
        <f>SUMPRODUCT('Consolidated RIN data'!CB19:CB25,'Consolidated RIN data'!CB34:CB40)+SUMPRODUCT('Consolidated RIN data'!CB32:CB32,'Consolidated RIN data'!CB47:CB47)</f>
        <v>70129.903138959999</v>
      </c>
      <c r="CC58" s="13">
        <f>SUMPRODUCT('Consolidated RIN data'!CC19:CC25,'Consolidated RIN data'!CC34:CC40)+SUMPRODUCT('Consolidated RIN data'!CC32:CC32,'Consolidated RIN data'!CC47:CC47)</f>
        <v>70585.484652400002</v>
      </c>
      <c r="CD58" s="13">
        <f>SUMPRODUCT('Consolidated RIN data'!CD19:CD25,'Consolidated RIN data'!CD34:CD40)+SUMPRODUCT('Consolidated RIN data'!CD32:CD32,'Consolidated RIN data'!CD47:CD47)</f>
        <v>70858.573442499997</v>
      </c>
      <c r="CE58" s="13">
        <f>SUMPRODUCT('Consolidated RIN data'!CE19:CE25,'Consolidated RIN data'!CE34:CE40)+SUMPRODUCT('Consolidated RIN data'!CE32:CE32,'Consolidated RIN data'!CE47:CE47)</f>
        <v>71125.307714779992</v>
      </c>
      <c r="CF58" s="13">
        <f>SUMPRODUCT('Consolidated RIN data'!CF19:CF25,'Consolidated RIN data'!CF34:CF40)+SUMPRODUCT('Consolidated RIN data'!CF32:CF32,'Consolidated RIN data'!CF47:CF47)</f>
        <v>71314.250820139991</v>
      </c>
      <c r="CG58" s="13">
        <f>SUMPRODUCT('Consolidated RIN data'!CG19:CG25,'Consolidated RIN data'!CG34:CG40)+SUMPRODUCT('Consolidated RIN data'!CG32:CG32,'Consolidated RIN data'!CG47:CG47)</f>
        <v>71501.504517649999</v>
      </c>
      <c r="CH58" s="13">
        <f>SUMPRODUCT('Consolidated RIN data'!CH19:CH25,'Consolidated RIN data'!CH34:CH40)+SUMPRODUCT('Consolidated RIN data'!CH32:CH32,'Consolidated RIN data'!CH47:CH47)</f>
        <v>71709.069476320001</v>
      </c>
      <c r="CI58" s="13">
        <f>SUMPRODUCT('Consolidated RIN data'!CI19:CI25,'Consolidated RIN data'!CI34:CI40)+SUMPRODUCT('Consolidated RIN data'!CI32:CI32,'Consolidated RIN data'!CI47:CI47)</f>
        <v>71817.205837319998</v>
      </c>
      <c r="CJ58" s="13">
        <f>SUMPRODUCT('Consolidated RIN data'!CJ19:CJ25,'Consolidated RIN data'!CJ34:CJ40)+SUMPRODUCT('Consolidated RIN data'!CJ32:CJ32,'Consolidated RIN data'!CJ47:CJ47)</f>
        <v>71833.707319999987</v>
      </c>
      <c r="CK58" s="13">
        <f>SUMPRODUCT('Consolidated RIN data'!CK19:CK25,'Consolidated RIN data'!CK34:CK40)+SUMPRODUCT('Consolidated RIN data'!CK32:CK32,'Consolidated RIN data'!CK47:CK47)</f>
        <v>71926.940419999999</v>
      </c>
      <c r="CL58" s="13">
        <f>SUMPRODUCT('Consolidated RIN data'!CL19:CL25,'Consolidated RIN data'!CL34:CL40)+SUMPRODUCT('Consolidated RIN data'!CL32:CL32,'Consolidated RIN data'!CL47:CL47)</f>
        <v>72009.813200000004</v>
      </c>
      <c r="CM58" s="13">
        <f>SUMPRODUCT('Consolidated RIN data'!CM19:CM25,'Consolidated RIN data'!CM34:CM40)+SUMPRODUCT('Consolidated RIN data'!CM32:CM32,'Consolidated RIN data'!CM47:CM47)</f>
        <v>72040.87000000001</v>
      </c>
      <c r="CN58" s="13">
        <f>SUMPRODUCT('Consolidated RIN data'!CN19:CN25,'Consolidated RIN data'!CN34:CN40)+SUMPRODUCT('Consolidated RIN data'!CN32:CN32,'Consolidated RIN data'!CN47:CN47)</f>
        <v>72022.170000000013</v>
      </c>
      <c r="CO58" s="13">
        <f>SUMPRODUCT('Consolidated RIN data'!CO19:CO25,'Consolidated RIN data'!CO34:CO40)+SUMPRODUCT('Consolidated RIN data'!CO32:CO32,'Consolidated RIN data'!CO47:CO47)</f>
        <v>72008.28</v>
      </c>
      <c r="CP58" s="13">
        <f>SUMPRODUCT('Consolidated RIN data'!CP19:CP25,'Consolidated RIN data'!CP34:CP40)+SUMPRODUCT('Consolidated RIN data'!CP32:CP32,'Consolidated RIN data'!CP47:CP47)</f>
        <v>71980.415000000008</v>
      </c>
      <c r="CQ58" s="13">
        <f>SUMPRODUCT('Consolidated RIN data'!CQ19:CQ25,'Consolidated RIN data'!CQ34:CQ40)+SUMPRODUCT('Consolidated RIN data'!CQ32:CQ32,'Consolidated RIN data'!CQ47:CQ47)</f>
        <v>71999.83</v>
      </c>
      <c r="CR58" s="13">
        <f>SUMPRODUCT('Consolidated RIN data'!CR19:CR25,'Consolidated RIN data'!CR34:CR40)+SUMPRODUCT('Consolidated RIN data'!CR32:CR32,'Consolidated RIN data'!CR47:CR47)</f>
        <v>72015.154999999999</v>
      </c>
      <c r="CS58" s="13">
        <f>SUMPRODUCT('Consolidated RIN data'!CS19:CS25,'Consolidated RIN data'!CS34:CS40)+SUMPRODUCT('Consolidated RIN data'!CS32:CS32,'Consolidated RIN data'!CS47:CS47)</f>
        <v>72010.75</v>
      </c>
      <c r="CT58" s="13">
        <f>SUMPRODUCT('Consolidated RIN data'!CT19:CT25,'Consolidated RIN data'!CT34:CT40)+SUMPRODUCT('Consolidated RIN data'!CT32:CT32,'Consolidated RIN data'!CT47:CT47)</f>
        <v>71973.535000000003</v>
      </c>
      <c r="CU58" s="13">
        <f>SUMPRODUCT('Consolidated RIN data'!CU19:CU25,'Consolidated RIN data'!CU34:CU40)+SUMPRODUCT('Consolidated RIN data'!CU32:CU32,'Consolidated RIN data'!CU47:CU47)</f>
        <v>133400.40358816853</v>
      </c>
      <c r="CV58" s="13">
        <f>SUMPRODUCT('Consolidated RIN data'!CV19:CV25,'Consolidated RIN data'!CV34:CV40)+SUMPRODUCT('Consolidated RIN data'!CV32:CV32,'Consolidated RIN data'!CV47:CV47)</f>
        <v>134564.49598427382</v>
      </c>
      <c r="CW58" s="13">
        <f>SUMPRODUCT('Consolidated RIN data'!CW19:CW25,'Consolidated RIN data'!CW34:CW40)+SUMPRODUCT('Consolidated RIN data'!CW32:CW32,'Consolidated RIN data'!CW47:CW47)</f>
        <v>135888.71760299013</v>
      </c>
      <c r="CX58" s="13">
        <f>SUMPRODUCT('Consolidated RIN data'!CX19:CX25,'Consolidated RIN data'!CX34:CX40)+SUMPRODUCT('Consolidated RIN data'!CX32:CX32,'Consolidated RIN data'!CX47:CX47)</f>
        <v>137544.88547674098</v>
      </c>
      <c r="CY58" s="13">
        <f>SUMPRODUCT('Consolidated RIN data'!CY19:CY25,'Consolidated RIN data'!CY34:CY40)+SUMPRODUCT('Consolidated RIN data'!CY32:CY32,'Consolidated RIN data'!CY47:CY47)</f>
        <v>138516.11411202548</v>
      </c>
      <c r="CZ58" s="13">
        <f>SUMPRODUCT('Consolidated RIN data'!CZ19:CZ25,'Consolidated RIN data'!CZ34:CZ40)+SUMPRODUCT('Consolidated RIN data'!CZ32:CZ32,'Consolidated RIN data'!CZ47:CZ47)</f>
        <v>140525.53440103843</v>
      </c>
      <c r="DA58" s="13">
        <f>SUMPRODUCT('Consolidated RIN data'!DA19:DA25,'Consolidated RIN data'!DA34:DA40)+SUMPRODUCT('Consolidated RIN data'!DA32:DA32,'Consolidated RIN data'!DA47:DA47)</f>
        <v>142284.28186905553</v>
      </c>
      <c r="DB58" s="13">
        <f>SUMPRODUCT('Consolidated RIN data'!DB19:DB25,'Consolidated RIN data'!DB34:DB40)+SUMPRODUCT('Consolidated RIN data'!DB32:DB32,'Consolidated RIN data'!DB47:DB47)</f>
        <v>143739.00221721534</v>
      </c>
      <c r="DC58" s="13">
        <f>SUMPRODUCT('Consolidated RIN data'!DC19:DC25,'Consolidated RIN data'!DC34:DC40)+SUMPRODUCT('Consolidated RIN data'!DC32:DC32,'Consolidated RIN data'!DC47:DC47)</f>
        <v>146426.78331</v>
      </c>
      <c r="DD58" s="13">
        <f>SUMPRODUCT('Consolidated RIN data'!DD19:DD25,'Consolidated RIN data'!DD34:DD40)+SUMPRODUCT('Consolidated RIN data'!DD32:DD32,'Consolidated RIN data'!DD47:DD47)</f>
        <v>153786.36170499999</v>
      </c>
      <c r="DE58" s="13">
        <f>SUMPRODUCT('Consolidated RIN data'!DE19:DE25,'Consolidated RIN data'!DE34:DE40)+SUMPRODUCT('Consolidated RIN data'!DE32:DE32,'Consolidated RIN data'!DE47:DE47)</f>
        <v>152479.36035936864</v>
      </c>
      <c r="DF58" s="13">
        <f>SUMPRODUCT('Consolidated RIN data'!DF19:DF25,'Consolidated RIN data'!DF34:DF40)+SUMPRODUCT('Consolidated RIN data'!DF32:DF32,'Consolidated RIN data'!DF47:DF47)</f>
        <v>150353.31981635612</v>
      </c>
      <c r="DG58" s="13">
        <f>SUMPRODUCT('Consolidated RIN data'!DG19:DG25,'Consolidated RIN data'!DG34:DG40)+SUMPRODUCT('Consolidated RIN data'!DG32:DG32,'Consolidated RIN data'!DG47:DG47)</f>
        <v>154697.52379185299</v>
      </c>
      <c r="DH58" s="13">
        <f>SUMPRODUCT('Consolidated RIN data'!DH19:DH25,'Consolidated RIN data'!DH34:DH40)+SUMPRODUCT('Consolidated RIN data'!DH32:DH32,'Consolidated RIN data'!DH47:DH47)</f>
        <v>150715.87609544164</v>
      </c>
      <c r="DI58" s="13">
        <f>SUMPRODUCT('Consolidated RIN data'!DI19:DI25,'Consolidated RIN data'!DI34:DI40)+SUMPRODUCT('Consolidated RIN data'!DI32:DI32,'Consolidated RIN data'!DI47:DI47)</f>
        <v>151786.45006</v>
      </c>
      <c r="DJ58" s="13">
        <f>SUMPRODUCT('Consolidated RIN data'!DJ19:DJ25,'Consolidated RIN data'!DJ34:DJ40)+SUMPRODUCT('Consolidated RIN data'!DJ32:DJ32,'Consolidated RIN data'!DJ47:DJ47)</f>
        <v>154101.01278000002</v>
      </c>
      <c r="DK58" s="13">
        <f>SUMPRODUCT('Consolidated RIN data'!DK19:DK25,'Consolidated RIN data'!DK34:DK40)+SUMPRODUCT('Consolidated RIN data'!DK32:DK32,'Consolidated RIN data'!DK47:DK47)</f>
        <v>155143.2102</v>
      </c>
      <c r="DL58" s="13">
        <f>SUMPRODUCT('Consolidated RIN data'!DL19:DL25,'Consolidated RIN data'!DL34:DL40)+SUMPRODUCT('Consolidated RIN data'!DL32:DL32,'Consolidated RIN data'!DL47:DL47)</f>
        <v>157504.89295000001</v>
      </c>
      <c r="DM58" s="13">
        <f>SUMPRODUCT('Consolidated RIN data'!DM19:DM25,'Consolidated RIN data'!DM34:DM40)+SUMPRODUCT('Consolidated RIN data'!DM32:DM32,'Consolidated RIN data'!DM47:DM47)</f>
        <v>160710.20063000001</v>
      </c>
      <c r="DN58" s="13">
        <f>SUMPRODUCT('Consolidated RIN data'!DN19:DN25,'Consolidated RIN data'!DN34:DN40)+SUMPRODUCT('Consolidated RIN data'!DN32:DN32,'Consolidated RIN data'!DN47:DN47)</f>
        <v>195881.9741474</v>
      </c>
      <c r="DO58" s="13">
        <f>SUMPRODUCT('Consolidated RIN data'!DO19:DO25,'Consolidated RIN data'!DO34:DO40)+SUMPRODUCT('Consolidated RIN data'!DO32:DO32,'Consolidated RIN data'!DO47:DO47)</f>
        <v>177256.87426040001</v>
      </c>
      <c r="DP58" s="13">
        <f>SUMPRODUCT('Consolidated RIN data'!DP19:DP25,'Consolidated RIN data'!DP34:DP40)+SUMPRODUCT('Consolidated RIN data'!DP32:DP32,'Consolidated RIN data'!DP47:DP47)</f>
        <v>178297.02496139999</v>
      </c>
      <c r="DQ58" s="13">
        <f>SUMPRODUCT('Consolidated RIN data'!DQ19:DQ25,'Consolidated RIN data'!DQ34:DQ40)+SUMPRODUCT('Consolidated RIN data'!DQ32:DQ32,'Consolidated RIN data'!DQ47:DQ47)</f>
        <v>179242.35261840001</v>
      </c>
      <c r="DR58" s="13">
        <f>SUMPRODUCT('Consolidated RIN data'!DR19:DR25,'Consolidated RIN data'!DR34:DR40)+SUMPRODUCT('Consolidated RIN data'!DR32:DR32,'Consolidated RIN data'!DR47:DR47)</f>
        <v>179956.14455939998</v>
      </c>
      <c r="DS58" s="13">
        <f>SUMPRODUCT('Consolidated RIN data'!DS19:DS25,'Consolidated RIN data'!DS34:DS40)+SUMPRODUCT('Consolidated RIN data'!DS32:DS32,'Consolidated RIN data'!DS47:DS47)</f>
        <v>181039.80308128003</v>
      </c>
      <c r="DT58" s="13">
        <f>SUMPRODUCT('Consolidated RIN data'!DT19:DT25,'Consolidated RIN data'!DT34:DT40)+SUMPRODUCT('Consolidated RIN data'!DT32:DT32,'Consolidated RIN data'!DT47:DT47)</f>
        <v>181680.18840327999</v>
      </c>
      <c r="DU58" s="13">
        <f>SUMPRODUCT('Consolidated RIN data'!DU19:DU25,'Consolidated RIN data'!DU34:DU40)+SUMPRODUCT('Consolidated RIN data'!DU32:DU32,'Consolidated RIN data'!DU47:DU47)</f>
        <v>182176.98311427998</v>
      </c>
      <c r="DV58" s="13">
        <f>SUMPRODUCT('Consolidated RIN data'!DV19:DV25,'Consolidated RIN data'!DV34:DV40)+SUMPRODUCT('Consolidated RIN data'!DV32:DV32,'Consolidated RIN data'!DV47:DV47)</f>
        <v>182706.75613605601</v>
      </c>
      <c r="DW58" s="13">
        <f>SUMPRODUCT('Consolidated RIN data'!DW19:DW25,'Consolidated RIN data'!DW34:DW40)+SUMPRODUCT('Consolidated RIN data'!DW32:DW32,'Consolidated RIN data'!DW47:DW47)</f>
        <v>183443.91594806936</v>
      </c>
      <c r="DX58" s="13">
        <f>SUMPRODUCT('Consolidated RIN data'!DX19:DX25,'Consolidated RIN data'!DX34:DX40)+SUMPRODUCT('Consolidated RIN data'!DX32:DX32,'Consolidated RIN data'!DX47:DX47)</f>
        <v>183803.90519253642</v>
      </c>
      <c r="DY58" s="13">
        <f>SUMPRODUCT('Consolidated RIN data'!DY19:DY25,'Consolidated RIN data'!DY34:DY40)+SUMPRODUCT('Consolidated RIN data'!DY32:DY32,'Consolidated RIN data'!DY47:DY47)</f>
        <v>184416.31259619072</v>
      </c>
      <c r="DZ58" s="13">
        <f>SUMPRODUCT('Consolidated RIN data'!DZ19:DZ25,'Consolidated RIN data'!DZ34:DZ40)+SUMPRODUCT('Consolidated RIN data'!DZ32:DZ32,'Consolidated RIN data'!DZ47:DZ47)</f>
        <v>185367.33114608441</v>
      </c>
      <c r="EA58" s="13">
        <f>SUMPRODUCT('Consolidated RIN data'!EA19:EA25,'Consolidated RIN data'!EA34:EA40)+SUMPRODUCT('Consolidated RIN data'!EA32:EA32,'Consolidated RIN data'!EA47:EA47)</f>
        <v>186244.91007923332</v>
      </c>
      <c r="EB58" s="13">
        <f>SUMPRODUCT('Consolidated RIN data'!EB19:EB25,'Consolidated RIN data'!EB34:EB40)+SUMPRODUCT('Consolidated RIN data'!EB32:EB32,'Consolidated RIN data'!EB47:EB47)</f>
        <v>186275.10077435998</v>
      </c>
      <c r="EC58" s="13">
        <f>SUMPRODUCT('Consolidated RIN data'!EC19:EC25,'Consolidated RIN data'!EC34:EC40)+SUMPRODUCT('Consolidated RIN data'!EC32:EC32,'Consolidated RIN data'!EC47:EC47)</f>
        <v>186709.24814446998</v>
      </c>
      <c r="ED58" s="13">
        <f>SUMPRODUCT('Consolidated RIN data'!ED19:ED25,'Consolidated RIN data'!ED34:ED40)+SUMPRODUCT('Consolidated RIN data'!ED32:ED32,'Consolidated RIN data'!ED47:ED47)</f>
        <v>187213.66126088856</v>
      </c>
      <c r="EE58" s="13">
        <f>SUMPRODUCT('Consolidated RIN data'!EE19:EE25,'Consolidated RIN data'!EE34:EE40)+SUMPRODUCT('Consolidated RIN data'!EE32:EE32,'Consolidated RIN data'!EE47:EE47)</f>
        <v>187514.06823792151</v>
      </c>
      <c r="EF58" s="13">
        <f>SUMPRODUCT('Consolidated RIN data'!EF19:EF25,'Consolidated RIN data'!EF34:EF40)+SUMPRODUCT('Consolidated RIN data'!EF32:EF32,'Consolidated RIN data'!EF47:EF47)</f>
        <v>187935.22721453279</v>
      </c>
      <c r="EG58" s="13">
        <f>SUMPRODUCT('Consolidated RIN data'!EG19:EG25,'Consolidated RIN data'!EG34:EG40)+SUMPRODUCT('Consolidated RIN data'!EG32:EG32,'Consolidated RIN data'!EG47:EG47)</f>
        <v>14433.555612477707</v>
      </c>
      <c r="EH58" s="13">
        <f>SUMPRODUCT('Consolidated RIN data'!EH19:EH25,'Consolidated RIN data'!EH34:EH40)+SUMPRODUCT('Consolidated RIN data'!EH32:EH32,'Consolidated RIN data'!EH47:EH47)</f>
        <v>14511.161949363986</v>
      </c>
      <c r="EI58" s="13">
        <f>SUMPRODUCT('Consolidated RIN data'!EI19:EI25,'Consolidated RIN data'!EI34:EI40)+SUMPRODUCT('Consolidated RIN data'!EI32:EI32,'Consolidated RIN data'!EI47:EI47)</f>
        <v>14691.98033603821</v>
      </c>
      <c r="EJ58" s="13">
        <f>SUMPRODUCT('Consolidated RIN data'!EJ19:EJ25,'Consolidated RIN data'!EJ34:EJ40)+SUMPRODUCT('Consolidated RIN data'!EJ32:EJ32,'Consolidated RIN data'!EJ47:EJ47)</f>
        <v>14663.56961343215</v>
      </c>
      <c r="EK58" s="13">
        <f>SUMPRODUCT('Consolidated RIN data'!EK19:EK25,'Consolidated RIN data'!EK34:EK40)+SUMPRODUCT('Consolidated RIN data'!EK32:EK32,'Consolidated RIN data'!EK47:EK47)</f>
        <v>14633.567018934051</v>
      </c>
      <c r="EL58" s="13">
        <f>SUMPRODUCT('Consolidated RIN data'!EL19:EL25,'Consolidated RIN data'!EL34:EL40)+SUMPRODUCT('Consolidated RIN data'!EL32:EL32,'Consolidated RIN data'!EL47:EL47)</f>
        <v>14467.76086506299</v>
      </c>
      <c r="EM58" s="13">
        <f>SUMPRODUCT('Consolidated RIN data'!EM19:EM25,'Consolidated RIN data'!EM34:EM40)+SUMPRODUCT('Consolidated RIN data'!EM32:EM32,'Consolidated RIN data'!EM47:EM47)</f>
        <v>14269.2738829195</v>
      </c>
      <c r="EN58" s="13">
        <f>SUMPRODUCT('Consolidated RIN data'!EN19:EN25,'Consolidated RIN data'!EN34:EN40)+SUMPRODUCT('Consolidated RIN data'!EN32:EN32,'Consolidated RIN data'!EN47:EN47)</f>
        <v>14166.538781649999</v>
      </c>
      <c r="EO58" s="13">
        <f>SUMPRODUCT('Consolidated RIN data'!EO19:EO25,'Consolidated RIN data'!EO34:EO40)+SUMPRODUCT('Consolidated RIN data'!EO32:EO32,'Consolidated RIN data'!EO47:EO47)</f>
        <v>14341.569983058846</v>
      </c>
      <c r="EP58" s="13">
        <f>SUMPRODUCT('Consolidated RIN data'!EP19:EP25,'Consolidated RIN data'!EP34:EP40)+SUMPRODUCT('Consolidated RIN data'!EP32:EP32,'Consolidated RIN data'!EP47:EP47)</f>
        <v>14310.240070431013</v>
      </c>
      <c r="EQ58" s="13">
        <f>SUMPRODUCT('Consolidated RIN data'!EQ19:EQ25,'Consolidated RIN data'!EQ34:EQ40)+SUMPRODUCT('Consolidated RIN data'!EQ32:EQ32,'Consolidated RIN data'!EQ47:EQ47)</f>
        <v>14441.709440531167</v>
      </c>
      <c r="ER58" s="13">
        <f>SUMPRODUCT('Consolidated RIN data'!ER19:ER25,'Consolidated RIN data'!ER34:ER40)+SUMPRODUCT('Consolidated RIN data'!ER32:ER32,'Consolidated RIN data'!ER47:ER47)</f>
        <v>14518.309239518499</v>
      </c>
      <c r="ES58" s="13">
        <f>SUMPRODUCT('Consolidated RIN data'!ES19:ES25,'Consolidated RIN data'!ES34:ES40)+SUMPRODUCT('Consolidated RIN data'!ES32:ES32,'Consolidated RIN data'!ES47:ES47)</f>
        <v>14542.110073613632</v>
      </c>
      <c r="ET58" s="13">
        <f>SUMPRODUCT('Consolidated RIN data'!ET19:ET25,'Consolidated RIN data'!ET34:ET40)+SUMPRODUCT('Consolidated RIN data'!ET32:ET32,'Consolidated RIN data'!ET47:ET47)</f>
        <v>14932.794871110582</v>
      </c>
      <c r="EU58" s="13">
        <f>SUMPRODUCT('Consolidated RIN data'!EU19:EU25,'Consolidated RIN data'!EU34:EU40)+SUMPRODUCT('Consolidated RIN data'!EU32:EU32,'Consolidated RIN data'!EU47:EU47)</f>
        <v>14578.0967</v>
      </c>
      <c r="EV58" s="13">
        <f>SUMPRODUCT('Consolidated RIN data'!EV19:EV25,'Consolidated RIN data'!EV34:EV40)+SUMPRODUCT('Consolidated RIN data'!EV32:EV32,'Consolidated RIN data'!EV47:EV47)</f>
        <v>14806.514036450859</v>
      </c>
      <c r="EW58" s="13">
        <f>SUMPRODUCT('Consolidated RIN data'!EW19:EW25,'Consolidated RIN data'!EW34:EW40)+SUMPRODUCT('Consolidated RIN data'!EW32:EW32,'Consolidated RIN data'!EW47:EW47)</f>
        <v>14854.837689999998</v>
      </c>
      <c r="EX58" s="13">
        <f>SUMPRODUCT('Consolidated RIN data'!EX19:EX25,'Consolidated RIN data'!EX34:EX40)+SUMPRODUCT('Consolidated RIN data'!EX32:EX32,'Consolidated RIN data'!EX47:EX47)</f>
        <v>14929.018552398587</v>
      </c>
      <c r="EY58" s="13">
        <f>SUMPRODUCT('Consolidated RIN data'!EY19:EY25,'Consolidated RIN data'!EY34:EY40)+SUMPRODUCT('Consolidated RIN data'!EY32:EY32,'Consolidated RIN data'!EY47:EY47)</f>
        <v>14948.325863951239</v>
      </c>
      <c r="EZ58" s="13">
        <f>SUMPRODUCT('Consolidated RIN data'!EZ19:EZ25,'Consolidated RIN data'!EZ34:EZ40)+SUMPRODUCT('Consolidated RIN data'!EZ32:EZ32,'Consolidated RIN data'!EZ47:EZ47)</f>
        <v>275509.77777448919</v>
      </c>
      <c r="FA58" s="13">
        <f>SUMPRODUCT('Consolidated RIN data'!FA19:FA25,'Consolidated RIN data'!FA34:FA40)+SUMPRODUCT('Consolidated RIN data'!FA32:FA32,'Consolidated RIN data'!FA47:FA47)</f>
        <v>275685.27289865416</v>
      </c>
      <c r="FB58" s="13">
        <f>SUMPRODUCT('Consolidated RIN data'!FB19:FB25,'Consolidated RIN data'!FB34:FB40)+SUMPRODUCT('Consolidated RIN data'!FB32:FB32,'Consolidated RIN data'!FB47:FB47)</f>
        <v>276551.14001069998</v>
      </c>
      <c r="FC58" s="13">
        <f>SUMPRODUCT('Consolidated RIN data'!FC19:FC25,'Consolidated RIN data'!FC34:FC40)+SUMPRODUCT('Consolidated RIN data'!FC32:FC32,'Consolidated RIN data'!FC47:FC47)</f>
        <v>275645.92009514722</v>
      </c>
      <c r="FD58" s="13">
        <f>SUMPRODUCT('Consolidated RIN data'!FD19:FD25,'Consolidated RIN data'!FD34:FD40)+SUMPRODUCT('Consolidated RIN data'!FD32:FD32,'Consolidated RIN data'!FD47:FD47)</f>
        <v>275707.70626987523</v>
      </c>
      <c r="FE58" s="13">
        <f>SUMPRODUCT('Consolidated RIN data'!FE19:FE25,'Consolidated RIN data'!FE34:FE40)+SUMPRODUCT('Consolidated RIN data'!FE32:FE32,'Consolidated RIN data'!FE47:FE47)</f>
        <v>276442.15999999997</v>
      </c>
      <c r="FF58" s="13">
        <f>SUMPRODUCT('Consolidated RIN data'!FF19:FF25,'Consolidated RIN data'!FF34:FF40)+SUMPRODUCT('Consolidated RIN data'!FF32:FF32,'Consolidated RIN data'!FF47:FF47)</f>
        <v>276877.88</v>
      </c>
      <c r="FG58" s="13">
        <f>SUMPRODUCT('Consolidated RIN data'!FG19:FG25,'Consolidated RIN data'!FG34:FG40)+SUMPRODUCT('Consolidated RIN data'!FG32:FG32,'Consolidated RIN data'!FG47:FG47)</f>
        <v>277846.03999999998</v>
      </c>
      <c r="FH58" s="13">
        <f>SUMPRODUCT('Consolidated RIN data'!FH19:FH25,'Consolidated RIN data'!FH34:FH40)+SUMPRODUCT('Consolidated RIN data'!FH32:FH32,'Consolidated RIN data'!FH47:FH47)</f>
        <v>279788.65917320002</v>
      </c>
      <c r="FI58" s="13">
        <f>SUMPRODUCT('Consolidated RIN data'!FI19:FI25,'Consolidated RIN data'!FI34:FI40)+SUMPRODUCT('Consolidated RIN data'!FI32:FI32,'Consolidated RIN data'!FI47:FI47)</f>
        <v>280052.37207511719</v>
      </c>
      <c r="FJ58" s="13">
        <f>SUMPRODUCT('Consolidated RIN data'!FJ19:FJ25,'Consolidated RIN data'!FJ34:FJ40)+SUMPRODUCT('Consolidated RIN data'!FJ32:FJ32,'Consolidated RIN data'!FJ47:FJ47)</f>
        <v>280557.09999999998</v>
      </c>
      <c r="FK58" s="13">
        <f>SUMPRODUCT('Consolidated RIN data'!FK19:FK25,'Consolidated RIN data'!FK34:FK40)+SUMPRODUCT('Consolidated RIN data'!FK32:FK32,'Consolidated RIN data'!FK47:FK47)</f>
        <v>280094.50760000001</v>
      </c>
      <c r="FL58" s="13">
        <f>SUMPRODUCT('Consolidated RIN data'!FL19:FL25,'Consolidated RIN data'!FL34:FL40)+SUMPRODUCT('Consolidated RIN data'!FL32:FL32,'Consolidated RIN data'!FL47:FL47)</f>
        <v>280195.63262399996</v>
      </c>
      <c r="FM58" s="13">
        <f>SUMPRODUCT('Consolidated RIN data'!FM19:FM25,'Consolidated RIN data'!FM34:FM40)+SUMPRODUCT('Consolidated RIN data'!FM32:FM32,'Consolidated RIN data'!FM47:FM47)</f>
        <v>280348.44200000004</v>
      </c>
      <c r="FN58" s="13">
        <f>SUMPRODUCT('Consolidated RIN data'!FN19:FN25,'Consolidated RIN data'!FN34:FN40)+SUMPRODUCT('Consolidated RIN data'!FN32:FN32,'Consolidated RIN data'!FN47:FN47)</f>
        <v>280363.36</v>
      </c>
      <c r="FO58" s="13">
        <f>SUMPRODUCT('Consolidated RIN data'!FO19:FO25,'Consolidated RIN data'!FO34:FO40)+SUMPRODUCT('Consolidated RIN data'!FO32:FO32,'Consolidated RIN data'!FO47:FO47)</f>
        <v>280483.86932480003</v>
      </c>
      <c r="FP58" s="13">
        <f>SUMPRODUCT('Consolidated RIN data'!FP19:FP25,'Consolidated RIN data'!FP34:FP40)+SUMPRODUCT('Consolidated RIN data'!FP32:FP32,'Consolidated RIN data'!FP47:FP47)</f>
        <v>280744.52</v>
      </c>
      <c r="FQ58" s="13">
        <f>SUMPRODUCT('Consolidated RIN data'!FQ19:FQ25,'Consolidated RIN data'!FQ34:FQ40)+SUMPRODUCT('Consolidated RIN data'!FQ32:FQ32,'Consolidated RIN data'!FQ47:FQ47)</f>
        <v>280695.40000000002</v>
      </c>
      <c r="FR58" s="13">
        <f>SUMPRODUCT('Consolidated RIN data'!FR19:FR25,'Consolidated RIN data'!FR34:FR40)+SUMPRODUCT('Consolidated RIN data'!FR32:FR32,'Consolidated RIN data'!FR47:FR47)</f>
        <v>280869.52</v>
      </c>
      <c r="FS58" s="13">
        <f>SUMPRODUCT('Consolidated RIN data'!FS19:FS25,'Consolidated RIN data'!FS34:FS40)+SUMPRODUCT('Consolidated RIN data'!FS32:FS32,'Consolidated RIN data'!FS47:FS47)</f>
        <v>81474.102708433449</v>
      </c>
      <c r="FT58" s="13">
        <f>SUMPRODUCT('Consolidated RIN data'!FT19:FT25,'Consolidated RIN data'!FT34:FT40)+SUMPRODUCT('Consolidated RIN data'!FT32:FT32,'Consolidated RIN data'!FT47:FT47)</f>
        <v>81478.474850717103</v>
      </c>
      <c r="FU58" s="13">
        <f>SUMPRODUCT('Consolidated RIN data'!FU19:FU25,'Consolidated RIN data'!FU34:FU40)+SUMPRODUCT('Consolidated RIN data'!FU32:FU32,'Consolidated RIN data'!FU47:FU47)</f>
        <v>81482.846993036961</v>
      </c>
      <c r="FV58" s="13">
        <f>SUMPRODUCT('Consolidated RIN data'!FV19:FV25,'Consolidated RIN data'!FV34:FV40)+SUMPRODUCT('Consolidated RIN data'!FV32:FV32,'Consolidated RIN data'!FV47:FV47)</f>
        <v>81558.171776818723</v>
      </c>
      <c r="FW58" s="13">
        <f>SUMPRODUCT('Consolidated RIN data'!FW19:FW25,'Consolidated RIN data'!FW34:FW40)+SUMPRODUCT('Consolidated RIN data'!FW32:FW32,'Consolidated RIN data'!FW47:FW47)</f>
        <v>81575.518134723723</v>
      </c>
      <c r="FX58" s="13">
        <f>SUMPRODUCT('Consolidated RIN data'!FX19:FX25,'Consolidated RIN data'!FX34:FX40)+SUMPRODUCT('Consolidated RIN data'!FX32:FX32,'Consolidated RIN data'!FX47:FX47)</f>
        <v>81643.215992423371</v>
      </c>
      <c r="FY58" s="13">
        <f>SUMPRODUCT('Consolidated RIN data'!FY19:FY25,'Consolidated RIN data'!FY34:FY40)+SUMPRODUCT('Consolidated RIN data'!FY32:FY32,'Consolidated RIN data'!FY47:FY47)</f>
        <v>81231.13862859708</v>
      </c>
      <c r="FZ58" s="13">
        <f>SUMPRODUCT('Consolidated RIN data'!FZ19:FZ25,'Consolidated RIN data'!FZ34:FZ40)+SUMPRODUCT('Consolidated RIN data'!FZ32:FZ32,'Consolidated RIN data'!FZ47:FZ47)</f>
        <v>81270.725301997096</v>
      </c>
      <c r="GA58" s="13">
        <f>SUMPRODUCT('Consolidated RIN data'!GA19:GA25,'Consolidated RIN data'!GA34:GA40)+SUMPRODUCT('Consolidated RIN data'!GA32:GA32,'Consolidated RIN data'!GA47:GA47)</f>
        <v>80468.57239557906</v>
      </c>
      <c r="GB58" s="13">
        <f>SUMPRODUCT('Consolidated RIN data'!GB19:GB25,'Consolidated RIN data'!GB34:GB40)+SUMPRODUCT('Consolidated RIN data'!GB32:GB32,'Consolidated RIN data'!GB47:GB47)</f>
        <v>78110.617999090013</v>
      </c>
      <c r="GC58" s="13">
        <f>SUMPRODUCT('Consolidated RIN data'!GC19:GC25,'Consolidated RIN data'!GC34:GC40)+SUMPRODUCT('Consolidated RIN data'!GC32:GC32,'Consolidated RIN data'!GC47:GC47)</f>
        <v>78570.28</v>
      </c>
      <c r="GD58" s="13">
        <f>SUMPRODUCT('Consolidated RIN data'!GD19:GD25,'Consolidated RIN data'!GD34:GD40)+SUMPRODUCT('Consolidated RIN data'!GD32:GD32,'Consolidated RIN data'!GD47:GD47)</f>
        <v>78562.985966719993</v>
      </c>
      <c r="GE58" s="13">
        <f>SUMPRODUCT('Consolidated RIN data'!GE19:GE25,'Consolidated RIN data'!GE34:GE40)+SUMPRODUCT('Consolidated RIN data'!GE32:GE32,'Consolidated RIN data'!GE47:GE47)</f>
        <v>79348.096328459607</v>
      </c>
      <c r="GF58" s="13">
        <f>SUMPRODUCT('Consolidated RIN data'!GF19:GF25,'Consolidated RIN data'!GF34:GF40)+SUMPRODUCT('Consolidated RIN data'!GF32:GF32,'Consolidated RIN data'!GF47:GF47)</f>
        <v>79936.329999999987</v>
      </c>
      <c r="GG58" s="13">
        <f>SUMPRODUCT('Consolidated RIN data'!GG19:GG25,'Consolidated RIN data'!GG34:GG40)+SUMPRODUCT('Consolidated RIN data'!GG32:GG32,'Consolidated RIN data'!GG47:GG47)</f>
        <v>81002.004322848312</v>
      </c>
      <c r="GH58" s="13">
        <f>SUMPRODUCT('Consolidated RIN data'!GH19:GH25,'Consolidated RIN data'!GH34:GH40)+SUMPRODUCT('Consolidated RIN data'!GH32:GH32,'Consolidated RIN data'!GH47:GH47)</f>
        <v>80799.820000000007</v>
      </c>
      <c r="GI58" s="13">
        <f>SUMPRODUCT('Consolidated RIN data'!GI19:GI25,'Consolidated RIN data'!GI34:GI40)+SUMPRODUCT('Consolidated RIN data'!GI32:GI32,'Consolidated RIN data'!GI47:GI47)</f>
        <v>80691.838747092013</v>
      </c>
      <c r="GJ58" s="13">
        <f>SUMPRODUCT('Consolidated RIN data'!GJ19:GJ25,'Consolidated RIN data'!GJ34:GJ40)+SUMPRODUCT('Consolidated RIN data'!GJ32:GJ32,'Consolidated RIN data'!GJ47:GJ47)</f>
        <v>80504.909934691561</v>
      </c>
      <c r="GK58" s="13">
        <f>SUMPRODUCT('Consolidated RIN data'!GK19:GK25,'Consolidated RIN data'!GK34:GK40)+SUMPRODUCT('Consolidated RIN data'!GK32:GK32,'Consolidated RIN data'!GK47:GK47)</f>
        <v>80371.72</v>
      </c>
      <c r="GL58" s="13">
        <f>SUMPRODUCT('Consolidated RIN data'!GL19:GL25,'Consolidated RIN data'!GL34:GL40)+SUMPRODUCT('Consolidated RIN data'!GL32:GL32,'Consolidated RIN data'!GL47:GL47)</f>
        <v>103827.17897652912</v>
      </c>
      <c r="GM58" s="13">
        <f>SUMPRODUCT('Consolidated RIN data'!GM19:GM25,'Consolidated RIN data'!GM34:GM40)+SUMPRODUCT('Consolidated RIN data'!GM32:GM32,'Consolidated RIN data'!GM47:GM47)</f>
        <v>104135.45463456004</v>
      </c>
      <c r="GN58" s="13">
        <f>SUMPRODUCT('Consolidated RIN data'!GN19:GN25,'Consolidated RIN data'!GN34:GN40)+SUMPRODUCT('Consolidated RIN data'!GN32:GN32,'Consolidated RIN data'!GN47:GN47)</f>
        <v>104484.01283485473</v>
      </c>
      <c r="GO58" s="13">
        <f>SUMPRODUCT('Consolidated RIN data'!GO19:GO25,'Consolidated RIN data'!GO34:GO40)+SUMPRODUCT('Consolidated RIN data'!GO32:GO32,'Consolidated RIN data'!GO47:GO47)</f>
        <v>104883.19257835485</v>
      </c>
      <c r="GP58" s="13">
        <f>SUMPRODUCT('Consolidated RIN data'!GP19:GP25,'Consolidated RIN data'!GP34:GP40)+SUMPRODUCT('Consolidated RIN data'!GP32:GP32,'Consolidated RIN data'!GP47:GP47)</f>
        <v>105056.97438632391</v>
      </c>
      <c r="GQ58" s="13">
        <f>SUMPRODUCT('Consolidated RIN data'!GQ19:GQ25,'Consolidated RIN data'!GQ34:GQ40)+SUMPRODUCT('Consolidated RIN data'!GQ32:GQ32,'Consolidated RIN data'!GQ47:GQ47)</f>
        <v>105073.04702120541</v>
      </c>
      <c r="GR58" s="13">
        <f>SUMPRODUCT('Consolidated RIN data'!GR19:GR25,'Consolidated RIN data'!GR34:GR40)+SUMPRODUCT('Consolidated RIN data'!GR32:GR32,'Consolidated RIN data'!GR47:GR47)</f>
        <v>106038.88772966381</v>
      </c>
      <c r="GS58" s="13">
        <f>SUMPRODUCT('Consolidated RIN data'!GS19:GS25,'Consolidated RIN data'!GS34:GS40)+SUMPRODUCT('Consolidated RIN data'!GS32:GS32,'Consolidated RIN data'!GS47:GS47)</f>
        <v>106032.92251829847</v>
      </c>
      <c r="GT58" s="13">
        <f>SUMPRODUCT('Consolidated RIN data'!GT19:GT25,'Consolidated RIN data'!GT34:GT40)+SUMPRODUCT('Consolidated RIN data'!GT32:GT32,'Consolidated RIN data'!GT47:GT47)</f>
        <v>106240.32293199076</v>
      </c>
      <c r="GU58" s="13">
        <f>SUMPRODUCT('Consolidated RIN data'!GU19:GU25,'Consolidated RIN data'!GU34:GU40)+SUMPRODUCT('Consolidated RIN data'!GU32:GU32,'Consolidated RIN data'!GU47:GU47)</f>
        <v>106031.7291058869</v>
      </c>
      <c r="GV58" s="13">
        <f>SUMPRODUCT('Consolidated RIN data'!GV19:GV25,'Consolidated RIN data'!GV34:GV40)+SUMPRODUCT('Consolidated RIN data'!GV32:GV32,'Consolidated RIN data'!GV47:GV47)</f>
        <v>105863.5430492106</v>
      </c>
      <c r="GW58" s="13">
        <f>SUMPRODUCT('Consolidated RIN data'!GW19:GW25,'Consolidated RIN data'!GW34:GW40)+SUMPRODUCT('Consolidated RIN data'!GW32:GW32,'Consolidated RIN data'!GW47:GW47)</f>
        <v>105687.16640548658</v>
      </c>
      <c r="GX58" s="13">
        <f>SUMPRODUCT('Consolidated RIN data'!GX19:GX25,'Consolidated RIN data'!GX34:GX40)+SUMPRODUCT('Consolidated RIN data'!GX32:GX32,'Consolidated RIN data'!GX47:GX47)</f>
        <v>105310.09</v>
      </c>
      <c r="GY58" s="13">
        <f>SUMPRODUCT('Consolidated RIN data'!GY19:GY25,'Consolidated RIN data'!GY34:GY40)+SUMPRODUCT('Consolidated RIN data'!GY32:GY32,'Consolidated RIN data'!GY47:GY47)</f>
        <v>104176.1178890218</v>
      </c>
      <c r="GZ58" s="13">
        <f>SUMPRODUCT('Consolidated RIN data'!GZ19:GZ25,'Consolidated RIN data'!GZ34:GZ40)+SUMPRODUCT('Consolidated RIN data'!GZ32:GZ32,'Consolidated RIN data'!GZ47:GZ47)</f>
        <v>104281.80147000001</v>
      </c>
      <c r="HA58" s="13">
        <f>SUMPRODUCT('Consolidated RIN data'!HA19:HA25,'Consolidated RIN data'!HA34:HA40)+SUMPRODUCT('Consolidated RIN data'!HA32:HA32,'Consolidated RIN data'!HA47:HA47)</f>
        <v>104047.66668049444</v>
      </c>
      <c r="HB58" s="13">
        <f>SUMPRODUCT('Consolidated RIN data'!HB19:HB25,'Consolidated RIN data'!HB34:HB40)+SUMPRODUCT('Consolidated RIN data'!HB32:HB32,'Consolidated RIN data'!HB47:HB47)</f>
        <v>103777.78688307411</v>
      </c>
      <c r="HC58" s="13">
        <f>SUMPRODUCT('Consolidated RIN data'!HC19:HC25,'Consolidated RIN data'!HC34:HC40)+SUMPRODUCT('Consolidated RIN data'!HC32:HC32,'Consolidated RIN data'!HC47:HC47)</f>
        <v>101237.89665900095</v>
      </c>
      <c r="HD58" s="13">
        <f>SUMPRODUCT('Consolidated RIN data'!HD19:HD25,'Consolidated RIN data'!HD34:HD40)+SUMPRODUCT('Consolidated RIN data'!HD32:HD32,'Consolidated RIN data'!HD47:HD47)</f>
        <v>101327.74456323296</v>
      </c>
      <c r="HE58" s="13">
        <f>SUMPRODUCT('Consolidated RIN data'!HE19:HE25,'Consolidated RIN data'!HE34:HE40)+SUMPRODUCT('Consolidated RIN data'!HE32:HE32,'Consolidated RIN data'!HE47:HE47)</f>
        <v>93606.300000000017</v>
      </c>
      <c r="HF58" s="13">
        <f>SUMPRODUCT('Consolidated RIN data'!HF19:HF25,'Consolidated RIN data'!HF34:HF40)+SUMPRODUCT('Consolidated RIN data'!HF32:HF32,'Consolidated RIN data'!HF47:HF47)</f>
        <v>93606.300000000017</v>
      </c>
      <c r="HG58" s="13">
        <f>SUMPRODUCT('Consolidated RIN data'!HG19:HG25,'Consolidated RIN data'!HG34:HG40)+SUMPRODUCT('Consolidated RIN data'!HG32:HG32,'Consolidated RIN data'!HG47:HG47)</f>
        <v>93606.300000000017</v>
      </c>
      <c r="HH58" s="13">
        <f>SUMPRODUCT('Consolidated RIN data'!HH19:HH25,'Consolidated RIN data'!HH34:HH40)+SUMPRODUCT('Consolidated RIN data'!HH32:HH32,'Consolidated RIN data'!HH47:HH47)</f>
        <v>93517.45</v>
      </c>
      <c r="HI58" s="13">
        <f>SUMPRODUCT('Consolidated RIN data'!HI19:HI25,'Consolidated RIN data'!HI34:HI40)+SUMPRODUCT('Consolidated RIN data'!HI32:HI32,'Consolidated RIN data'!HI47:HI47)</f>
        <v>95333.377999999997</v>
      </c>
      <c r="HJ58" s="13">
        <f>SUMPRODUCT('Consolidated RIN data'!HJ19:HJ25,'Consolidated RIN data'!HJ34:HJ40)+SUMPRODUCT('Consolidated RIN data'!HJ32:HJ32,'Consolidated RIN data'!HJ47:HJ47)</f>
        <v>96273.438999999998</v>
      </c>
      <c r="HK58" s="13">
        <f>SUMPRODUCT('Consolidated RIN data'!HK19:HK25,'Consolidated RIN data'!HK34:HK40)+SUMPRODUCT('Consolidated RIN data'!HK32:HK32,'Consolidated RIN data'!HK47:HK47)</f>
        <v>96927.146999999983</v>
      </c>
      <c r="HL58" s="13">
        <f>SUMPRODUCT('Consolidated RIN data'!HL19:HL25,'Consolidated RIN data'!HL34:HL40)+SUMPRODUCT('Consolidated RIN data'!HL32:HL32,'Consolidated RIN data'!HL47:HL47)</f>
        <v>97253.907999999996</v>
      </c>
      <c r="HM58" s="13">
        <f>SUMPRODUCT('Consolidated RIN data'!HM19:HM25,'Consolidated RIN data'!HM34:HM40)+SUMPRODUCT('Consolidated RIN data'!HM32:HM32,'Consolidated RIN data'!HM47:HM47)</f>
        <v>97774.616599999994</v>
      </c>
      <c r="HN58" s="13">
        <f>SUMPRODUCT('Consolidated RIN data'!HN19:HN25,'Consolidated RIN data'!HN34:HN40)+SUMPRODUCT('Consolidated RIN data'!HN32:HN32,'Consolidated RIN data'!HN47:HN47)</f>
        <v>98254.763750999991</v>
      </c>
      <c r="HO58" s="13">
        <f>SUMPRODUCT('Consolidated RIN data'!HO19:HO25,'Consolidated RIN data'!HO34:HO40)+SUMPRODUCT('Consolidated RIN data'!HO32:HO32,'Consolidated RIN data'!HO47:HO47)</f>
        <v>98895.638564000008</v>
      </c>
      <c r="HP58" s="13">
        <f>SUMPRODUCT('Consolidated RIN data'!HP19:HP25,'Consolidated RIN data'!HP34:HP40)+SUMPRODUCT('Consolidated RIN data'!HP32:HP32,'Consolidated RIN data'!HP47:HP47)</f>
        <v>100011.475404</v>
      </c>
      <c r="HQ58" s="13">
        <f>SUMPRODUCT('Consolidated RIN data'!HQ19:HQ25,'Consolidated RIN data'!HQ34:HQ40)+SUMPRODUCT('Consolidated RIN data'!HQ32:HQ32,'Consolidated RIN data'!HQ47:HQ47)</f>
        <v>101784.23447299999</v>
      </c>
      <c r="HR58" s="13">
        <f>SUMPRODUCT('Consolidated RIN data'!HR19:HR25,'Consolidated RIN data'!HR34:HR40)+SUMPRODUCT('Consolidated RIN data'!HR32:HR32,'Consolidated RIN data'!HR47:HR47)</f>
        <v>102677.17037399999</v>
      </c>
      <c r="HS58" s="13">
        <f>SUMPRODUCT('Consolidated RIN data'!HS19:HS25,'Consolidated RIN data'!HS34:HS40)+SUMPRODUCT('Consolidated RIN data'!HS32:HS32,'Consolidated RIN data'!HS47:HS47)</f>
        <v>102915.485793</v>
      </c>
      <c r="HT58" s="13">
        <f>SUMPRODUCT('Consolidated RIN data'!HT19:HT25,'Consolidated RIN data'!HT34:HT40)+SUMPRODUCT('Consolidated RIN data'!HT32:HT32,'Consolidated RIN data'!HT47:HT47)</f>
        <v>103196.36834499998</v>
      </c>
      <c r="HU58" s="13">
        <f>SUMPRODUCT('Consolidated RIN data'!HU19:HU25,'Consolidated RIN data'!HU34:HU40)+SUMPRODUCT('Consolidated RIN data'!HU32:HU32,'Consolidated RIN data'!HU47:HU47)</f>
        <v>102942.62921488252</v>
      </c>
      <c r="HV58" s="13">
        <f>SUMPRODUCT('Consolidated RIN data'!HV19:HV25,'Consolidated RIN data'!HV34:HV40)+SUMPRODUCT('Consolidated RIN data'!HV32:HV32,'Consolidated RIN data'!HV47:HV47)</f>
        <v>103603.75155021201</v>
      </c>
      <c r="HW58" s="13">
        <f>SUMPRODUCT('Consolidated RIN data'!HW19:HW25,'Consolidated RIN data'!HW34:HW40)+SUMPRODUCT('Consolidated RIN data'!HW32:HW32,'Consolidated RIN data'!HW47:HW47)</f>
        <v>104960.68543</v>
      </c>
      <c r="HX58" s="13">
        <f>SUMPRODUCT('Consolidated RIN data'!HX19:HX25,'Consolidated RIN data'!HX34:HX40)+SUMPRODUCT('Consolidated RIN data'!HX32:HX32,'Consolidated RIN data'!HX47:HX47)</f>
        <v>37592.590000000004</v>
      </c>
      <c r="HY58" s="13">
        <f>SUMPRODUCT('Consolidated RIN data'!HY19:HY25,'Consolidated RIN data'!HY34:HY40)+SUMPRODUCT('Consolidated RIN data'!HY32:HY32,'Consolidated RIN data'!HY47:HY47)</f>
        <v>38493.770000000004</v>
      </c>
      <c r="HZ58" s="13">
        <f>SUMPRODUCT('Consolidated RIN data'!HZ19:HZ25,'Consolidated RIN data'!HZ34:HZ40)+SUMPRODUCT('Consolidated RIN data'!HZ32:HZ32,'Consolidated RIN data'!HZ47:HZ47)</f>
        <v>38930.559999999998</v>
      </c>
      <c r="IA58" s="13">
        <f>SUMPRODUCT('Consolidated RIN data'!IA19:IA25,'Consolidated RIN data'!IA34:IA40)+SUMPRODUCT('Consolidated RIN data'!IA32:IA32,'Consolidated RIN data'!IA47:IA47)</f>
        <v>38116.729999999996</v>
      </c>
      <c r="IB58" s="13">
        <f>SUMPRODUCT('Consolidated RIN data'!IB19:IB25,'Consolidated RIN data'!IB34:IB40)+SUMPRODUCT('Consolidated RIN data'!IB32:IB32,'Consolidated RIN data'!IB47:IB47)</f>
        <v>38676.379999999997</v>
      </c>
      <c r="IC58" s="13">
        <f>SUMPRODUCT('Consolidated RIN data'!IC19:IC25,'Consolidated RIN data'!IC34:IC40)+SUMPRODUCT('Consolidated RIN data'!IC32:IC32,'Consolidated RIN data'!IC47:IC47)</f>
        <v>38781.21</v>
      </c>
      <c r="ID58" s="13">
        <f>SUMPRODUCT('Consolidated RIN data'!ID19:ID25,'Consolidated RIN data'!ID34:ID40)+SUMPRODUCT('Consolidated RIN data'!ID32:ID32,'Consolidated RIN data'!ID47:ID47)</f>
        <v>39309.25</v>
      </c>
      <c r="IE58" s="13">
        <f>SUMPRODUCT('Consolidated RIN data'!IE19:IE25,'Consolidated RIN data'!IE34:IE40)+SUMPRODUCT('Consolidated RIN data'!IE32:IE32,'Consolidated RIN data'!IE47:IE47)</f>
        <v>39065.993999999999</v>
      </c>
      <c r="IF58" s="13">
        <f>SUMPRODUCT('Consolidated RIN data'!IF19:IF25,'Consolidated RIN data'!IF34:IF40)+SUMPRODUCT('Consolidated RIN data'!IF32:IF32,'Consolidated RIN data'!IF47:IF47)</f>
        <v>38840.788661514664</v>
      </c>
      <c r="IG58" s="13">
        <f>SUMPRODUCT('Consolidated RIN data'!IG19:IG25,'Consolidated RIN data'!IG34:IG40)+SUMPRODUCT('Consolidated RIN data'!IG32:IG32,'Consolidated RIN data'!IG47:IG47)</f>
        <v>38882.014620311216</v>
      </c>
      <c r="IH58" s="13">
        <f>SUMPRODUCT('Consolidated RIN data'!IH19:IH25,'Consolidated RIN data'!IH34:IH40)+SUMPRODUCT('Consolidated RIN data'!IH32:IH32,'Consolidated RIN data'!IH47:IH47)</f>
        <v>38904.77851389072</v>
      </c>
      <c r="II58" s="13">
        <f>SUMPRODUCT('Consolidated RIN data'!II19:II25,'Consolidated RIN data'!II34:II40)+SUMPRODUCT('Consolidated RIN data'!II32:II32,'Consolidated RIN data'!II47:II47)</f>
        <v>38967.911200000002</v>
      </c>
      <c r="IJ58" s="13">
        <f>SUMPRODUCT('Consolidated RIN data'!IJ19:IJ25,'Consolidated RIN data'!IJ34:IJ40)+SUMPRODUCT('Consolidated RIN data'!IJ32:IJ32,'Consolidated RIN data'!IJ47:IJ47)</f>
        <v>39062.885716841862</v>
      </c>
      <c r="IK58" s="13">
        <f>SUMPRODUCT('Consolidated RIN data'!IK19:IK25,'Consolidated RIN data'!IK34:IK40)+SUMPRODUCT('Consolidated RIN data'!IK32:IK32,'Consolidated RIN data'!IK47:IK47)</f>
        <v>39113.290430000001</v>
      </c>
      <c r="IL58" s="98">
        <f>SUMPRODUCT('Consolidated RIN data'!IL19:IL25,'Consolidated RIN data'!IL34:IL40)+SUMPRODUCT('Consolidated RIN data'!IL32:IL32,'Consolidated RIN data'!IL47:IL47)</f>
        <v>39152.273409999994</v>
      </c>
      <c r="IM58" s="98">
        <f>SUMPRODUCT('Consolidated RIN data'!IM19:IM25,'Consolidated RIN data'!IM34:IM40)+SUMPRODUCT('Consolidated RIN data'!IM32:IM32,'Consolidated RIN data'!IM47:IM47)</f>
        <v>39239.438999999998</v>
      </c>
      <c r="IN58" s="98">
        <f>SUMPRODUCT('Consolidated RIN data'!IN19:IN25,'Consolidated RIN data'!IN34:IN40)+SUMPRODUCT('Consolidated RIN data'!IN32:IN32,'Consolidated RIN data'!IN47:IN47)</f>
        <v>39769.742809999996</v>
      </c>
      <c r="IO58" s="98">
        <f>SUMPRODUCT('Consolidated RIN data'!IO19:IO25,'Consolidated RIN data'!IO34:IO40)+SUMPRODUCT('Consolidated RIN data'!IO32:IO32,'Consolidated RIN data'!IO47:IO47)</f>
        <v>39841.844800000006</v>
      </c>
      <c r="IP58" s="98">
        <f>SUMPRODUCT('Consolidated RIN data'!IP19:IP25,'Consolidated RIN data'!IP34:IP40)+SUMPRODUCT('Consolidated RIN data'!IP32:IP32,'Consolidated RIN data'!IP47:IP47)</f>
        <v>39781.873300000007</v>
      </c>
    </row>
    <row r="59" spans="1:250">
      <c r="B59" t="s">
        <v>45</v>
      </c>
      <c r="C59" t="s">
        <v>16</v>
      </c>
      <c r="D59" s="13">
        <f>SUMPRODUCT('Consolidated RIN data'!D55:D58,'Consolidated RIN data'!D68:D71)</f>
        <v>267.49799999999999</v>
      </c>
      <c r="E59" s="13">
        <f>SUMPRODUCT('Consolidated RIN data'!E55:E58,'Consolidated RIN data'!E68:E71)</f>
        <v>267.49799999999999</v>
      </c>
      <c r="F59" s="13">
        <f>SUMPRODUCT('Consolidated RIN data'!F55:F58,'Consolidated RIN data'!F68:F71)</f>
        <v>267.49799999999999</v>
      </c>
      <c r="G59" s="13">
        <f>SUMPRODUCT('Consolidated RIN data'!G55:G58,'Consolidated RIN data'!G68:G71)</f>
        <v>267.49799999999999</v>
      </c>
      <c r="H59" s="13">
        <f>SUMPRODUCT('Consolidated RIN data'!H55:H58,'Consolidated RIN data'!H68:H71)</f>
        <v>267.49799999999999</v>
      </c>
      <c r="I59" s="13">
        <f>SUMPRODUCT('Consolidated RIN data'!I55:I58,'Consolidated RIN data'!I68:I71)</f>
        <v>267.49799999999999</v>
      </c>
      <c r="J59" s="13">
        <f>SUMPRODUCT('Consolidated RIN data'!J55:J58,'Consolidated RIN data'!J68:J71)</f>
        <v>267.49799999999999</v>
      </c>
      <c r="K59" s="13">
        <f>SUMPRODUCT('Consolidated RIN data'!K55:K58,'Consolidated RIN data'!K68:K71)</f>
        <v>267.49799999999999</v>
      </c>
      <c r="L59" s="13">
        <f>SUMPRODUCT('Consolidated RIN data'!L55:L58,'Consolidated RIN data'!L68:L71)</f>
        <v>1031.828</v>
      </c>
      <c r="M59" s="13">
        <f>SUMPRODUCT('Consolidated RIN data'!M55:M58,'Consolidated RIN data'!M68:M71)</f>
        <v>1035.6163483662001</v>
      </c>
      <c r="N59" s="13">
        <f>SUMPRODUCT('Consolidated RIN data'!N55:N58,'Consolidated RIN data'!N68:N71)</f>
        <v>1032.19983228</v>
      </c>
      <c r="O59" s="13">
        <f>SUMPRODUCT('Consolidated RIN data'!O55:O58,'Consolidated RIN data'!O68:O71)</f>
        <v>1045.452</v>
      </c>
      <c r="P59" s="13">
        <f>SUMPRODUCT('Consolidated RIN data'!P55:P58,'Consolidated RIN data'!P68:P71)</f>
        <v>1049.6315670401186</v>
      </c>
      <c r="Q59" s="13">
        <f>SUMPRODUCT('Consolidated RIN data'!Q55:Q58,'Consolidated RIN data'!Q68:Q71)</f>
        <v>1049.6315670401186</v>
      </c>
      <c r="R59" s="13">
        <f>SUMPRODUCT('Consolidated RIN data'!R55:R58,'Consolidated RIN data'!R68:R71)</f>
        <v>1063.0363199999999</v>
      </c>
      <c r="S59" s="13">
        <f>SUMPRODUCT('Consolidated RIN data'!S55:S58,'Consolidated RIN data'!S68:S71)</f>
        <v>1061.7027421</v>
      </c>
      <c r="T59" s="13">
        <f>SUMPRODUCT('Consolidated RIN data'!T55:T58,'Consolidated RIN data'!T68:T71)</f>
        <v>1061.7027421</v>
      </c>
      <c r="U59" s="13">
        <f>SUMPRODUCT('Consolidated RIN data'!U55:U58,'Consolidated RIN data'!U68:U71)</f>
        <v>1061.7958000000001</v>
      </c>
      <c r="V59" s="13">
        <f>SUMPRODUCT('Consolidated RIN data'!V55:V58,'Consolidated RIN data'!V68:V71)</f>
        <v>4424.7027000000007</v>
      </c>
      <c r="W59" s="13">
        <f>SUMPRODUCT('Consolidated RIN data'!W55:W58,'Consolidated RIN data'!W68:W71)</f>
        <v>116387.34185000001</v>
      </c>
      <c r="X59" s="13">
        <f>SUMPRODUCT('Consolidated RIN data'!X55:X58,'Consolidated RIN data'!X68:X71)</f>
        <v>116076.86314599999</v>
      </c>
      <c r="Y59" s="13">
        <f>SUMPRODUCT('Consolidated RIN data'!Y55:Y58,'Consolidated RIN data'!Y68:Y71)</f>
        <v>115014.90232600001</v>
      </c>
      <c r="Z59" s="13">
        <f>SUMPRODUCT('Consolidated RIN data'!Z55:Z58,'Consolidated RIN data'!Z68:Z71)</f>
        <v>111870.23032599999</v>
      </c>
      <c r="AA59" s="13">
        <f>SUMPRODUCT('Consolidated RIN data'!AA55:AA58,'Consolidated RIN data'!AA68:AA71)</f>
        <v>115315.33856500001</v>
      </c>
      <c r="AB59" s="13">
        <f>SUMPRODUCT('Consolidated RIN data'!AB55:AB58,'Consolidated RIN data'!AB68:AB71)</f>
        <v>117376.23999</v>
      </c>
      <c r="AC59" s="13">
        <f>SUMPRODUCT('Consolidated RIN data'!AC55:AC58,'Consolidated RIN data'!AC68:AC71)</f>
        <v>119393.66908999998</v>
      </c>
      <c r="AD59" s="13">
        <f>SUMPRODUCT('Consolidated RIN data'!AD55:AD58,'Consolidated RIN data'!AD68:AD71)</f>
        <v>122683.82678</v>
      </c>
      <c r="AE59" s="13">
        <f>SUMPRODUCT('Consolidated RIN data'!AE55:AE58,'Consolidated RIN data'!AE68:AE71)</f>
        <v>128825.48344000001</v>
      </c>
      <c r="AF59" s="13">
        <f>SUMPRODUCT('Consolidated RIN data'!AF55:AF58,'Consolidated RIN data'!AF68:AF71)</f>
        <v>118760.97112639454</v>
      </c>
      <c r="AG59" s="13">
        <f>SUMPRODUCT('Consolidated RIN data'!AG55:AG58,'Consolidated RIN data'!AG68:AG71)</f>
        <v>125039.30963177222</v>
      </c>
      <c r="AH59" s="13">
        <f>SUMPRODUCT('Consolidated RIN data'!AH55:AH58,'Consolidated RIN data'!AH68:AH71)</f>
        <v>127827.93526889296</v>
      </c>
      <c r="AI59" s="13">
        <f>SUMPRODUCT('Consolidated RIN data'!AI55:AI58,'Consolidated RIN data'!AI68:AI71)</f>
        <v>123220.007</v>
      </c>
      <c r="AJ59" s="13">
        <f>SUMPRODUCT('Consolidated RIN data'!AJ55:AJ58,'Consolidated RIN data'!AJ68:AJ71)</f>
        <v>119816.77899999999</v>
      </c>
      <c r="AK59" s="13">
        <f>SUMPRODUCT('Consolidated RIN data'!AK55:AK58,'Consolidated RIN data'!AK68:AK71)</f>
        <v>125801.93132</v>
      </c>
      <c r="AL59" s="13">
        <f>SUMPRODUCT('Consolidated RIN data'!AL55:AL58,'Consolidated RIN data'!AL68:AL71)</f>
        <v>124252.74804999999</v>
      </c>
      <c r="AM59" s="13">
        <f>SUMPRODUCT('Consolidated RIN data'!AM55:AM58,'Consolidated RIN data'!AM68:AM71)</f>
        <v>124880.94495999998</v>
      </c>
      <c r="AN59" s="13">
        <f>SUMPRODUCT('Consolidated RIN data'!AN55:AN58,'Consolidated RIN data'!AN68:AN71)</f>
        <v>118522.1137</v>
      </c>
      <c r="AO59" s="13">
        <f>SUMPRODUCT('Consolidated RIN data'!AO55:AO58,'Consolidated RIN data'!AO68:AO71)</f>
        <v>118860.06269000001</v>
      </c>
      <c r="AP59" s="13">
        <f>SUMPRODUCT('Consolidated RIN data'!AP55:AP58,'Consolidated RIN data'!AP68:AP71)</f>
        <v>2527.9341552000001</v>
      </c>
      <c r="AQ59" s="13">
        <f>SUMPRODUCT('Consolidated RIN data'!AQ55:AQ58,'Consolidated RIN data'!AQ68:AQ71)</f>
        <v>2667.7049729999999</v>
      </c>
      <c r="AR59" s="13">
        <f>SUMPRODUCT('Consolidated RIN data'!AR55:AR58,'Consolidated RIN data'!AR68:AR71)</f>
        <v>2756.9867166000004</v>
      </c>
      <c r="AS59" s="13">
        <f>SUMPRODUCT('Consolidated RIN data'!AS55:AS58,'Consolidated RIN data'!AS68:AS71)</f>
        <v>2807.9882232</v>
      </c>
      <c r="AT59" s="13">
        <f>SUMPRODUCT('Consolidated RIN data'!AT55:AT58,'Consolidated RIN data'!AT68:AT71)</f>
        <v>2860.4801406000001</v>
      </c>
      <c r="AU59" s="13">
        <f>SUMPRODUCT('Consolidated RIN data'!AU55:AU58,'Consolidated RIN data'!AU68:AU71)</f>
        <v>2760</v>
      </c>
      <c r="AV59" s="13">
        <f>SUMPRODUCT('Consolidated RIN data'!AV55:AV58,'Consolidated RIN data'!AV68:AV71)</f>
        <v>3420</v>
      </c>
      <c r="AW59" s="13">
        <f>SUMPRODUCT('Consolidated RIN data'!AW55:AW58,'Consolidated RIN data'!AW68:AW71)</f>
        <v>3480</v>
      </c>
      <c r="AX59" s="13">
        <f>SUMPRODUCT('Consolidated RIN data'!AX55:AX58,'Consolidated RIN data'!AX68:AX71)</f>
        <v>3740.4288000000001</v>
      </c>
      <c r="AY59" s="13">
        <f>SUMPRODUCT('Consolidated RIN data'!AY55:AY58,'Consolidated RIN data'!AY68:AY71)</f>
        <v>3810.4596000000001</v>
      </c>
      <c r="AZ59" s="13">
        <f>SUMPRODUCT('Consolidated RIN data'!AZ55:AZ58,'Consolidated RIN data'!AZ68:AZ71)</f>
        <v>4152</v>
      </c>
      <c r="BA59" s="13">
        <f>SUMPRODUCT('Consolidated RIN data'!BA55:BA58,'Consolidated RIN data'!BA68:BA71)</f>
        <v>4148.3999999999996</v>
      </c>
      <c r="BB59" s="13">
        <f>SUMPRODUCT('Consolidated RIN data'!BB55:BB58,'Consolidated RIN data'!BB68:BB71)</f>
        <v>4221.6638999999996</v>
      </c>
      <c r="BC59" s="13">
        <f>SUMPRODUCT('Consolidated RIN data'!BC55:BC58,'Consolidated RIN data'!BC68:BC71)</f>
        <v>4221.6000000000004</v>
      </c>
      <c r="BD59" s="13">
        <f>SUMPRODUCT('Consolidated RIN data'!BD55:BD58,'Consolidated RIN data'!BD68:BD71)</f>
        <v>4698.18</v>
      </c>
      <c r="BE59" s="13">
        <f>SUMPRODUCT('Consolidated RIN data'!BE55:BE58,'Consolidated RIN data'!BE68:BE71)</f>
        <v>4740</v>
      </c>
      <c r="BF59" s="13">
        <f>SUMPRODUCT('Consolidated RIN data'!BF55:BF58,'Consolidated RIN data'!BF68:BF71)</f>
        <v>4740</v>
      </c>
      <c r="BG59" s="13">
        <f>SUMPRODUCT('Consolidated RIN data'!BG55:BG58,'Consolidated RIN data'!BG68:BG71)</f>
        <v>4808.3999999999996</v>
      </c>
      <c r="BH59" s="13">
        <f>SUMPRODUCT('Consolidated RIN data'!BH55:BH58,'Consolidated RIN data'!BH68:BH71)</f>
        <v>4852.7999999999993</v>
      </c>
      <c r="BI59" s="13">
        <f>SUMPRODUCT('Consolidated RIN data'!BI55:BI58,'Consolidated RIN data'!BI68:BI71)</f>
        <v>14746.55491824303</v>
      </c>
      <c r="BJ59" s="13">
        <f>SUMPRODUCT('Consolidated RIN data'!BJ55:BJ58,'Consolidated RIN data'!BJ68:BJ71)</f>
        <v>16206.933008899112</v>
      </c>
      <c r="BK59" s="13">
        <f>SUMPRODUCT('Consolidated RIN data'!BK55:BK58,'Consolidated RIN data'!BK68:BK71)</f>
        <v>17168.840307378883</v>
      </c>
      <c r="BL59" s="13">
        <f>SUMPRODUCT('Consolidated RIN data'!BL55:BL58,'Consolidated RIN data'!BL68:BL71)</f>
        <v>18445.462284852951</v>
      </c>
      <c r="BM59" s="13">
        <f>SUMPRODUCT('Consolidated RIN data'!BM55:BM58,'Consolidated RIN data'!BM68:BM71)</f>
        <v>18569.073093876817</v>
      </c>
      <c r="BN59" s="13">
        <f>SUMPRODUCT('Consolidated RIN data'!BN55:BN58,'Consolidated RIN data'!BN68:BN71)</f>
        <v>19590.631973036419</v>
      </c>
      <c r="BO59" s="13">
        <f>SUMPRODUCT('Consolidated RIN data'!BO55:BO58,'Consolidated RIN data'!BO68:BO71)</f>
        <v>23326.323666937707</v>
      </c>
      <c r="BP59" s="13">
        <f>SUMPRODUCT('Consolidated RIN data'!BP55:BP58,'Consolidated RIN data'!BP68:BP71)</f>
        <v>25864.698400379348</v>
      </c>
      <c r="BQ59" s="13">
        <f>SUMPRODUCT('Consolidated RIN data'!BQ55:BQ58,'Consolidated RIN data'!BQ68:BQ71)</f>
        <v>28649.535927108802</v>
      </c>
      <c r="BR59" s="13">
        <f>SUMPRODUCT('Consolidated RIN data'!BR55:BR58,'Consolidated RIN data'!BR68:BR71)</f>
        <v>29487.908071084385</v>
      </c>
      <c r="BS59" s="13">
        <f>SUMPRODUCT('Consolidated RIN data'!BS55:BS58,'Consolidated RIN data'!BS68:BS71)</f>
        <v>29731.755300786939</v>
      </c>
      <c r="BT59" s="13">
        <f>SUMPRODUCT('Consolidated RIN data'!BT55:BT58,'Consolidated RIN data'!BT68:BT71)</f>
        <v>31566.145585073056</v>
      </c>
      <c r="BU59" s="13">
        <f>SUMPRODUCT('Consolidated RIN data'!BU55:BU58,'Consolidated RIN data'!BU68:BU71)</f>
        <v>31964.569177879643</v>
      </c>
      <c r="BV59" s="13">
        <f>SUMPRODUCT('Consolidated RIN data'!BV55:BV58,'Consolidated RIN data'!BV68:BV71)</f>
        <v>33408.619795135586</v>
      </c>
      <c r="BW59" s="13">
        <f>SUMPRODUCT('Consolidated RIN data'!BW55:BW58,'Consolidated RIN data'!BW68:BW71)</f>
        <v>33534.333515555722</v>
      </c>
      <c r="BX59" s="13">
        <f>SUMPRODUCT('Consolidated RIN data'!BX55:BX58,'Consolidated RIN data'!BX68:BX71)</f>
        <v>33854.515553639074</v>
      </c>
      <c r="BY59" s="13">
        <f>SUMPRODUCT('Consolidated RIN data'!BY55:BY58,'Consolidated RIN data'!BY68:BY71)</f>
        <v>35851.561837999994</v>
      </c>
      <c r="BZ59" s="13">
        <f>SUMPRODUCT('Consolidated RIN data'!BZ55:BZ58,'Consolidated RIN data'!BZ68:BZ71)</f>
        <v>35799.281089999997</v>
      </c>
      <c r="CA59" s="13">
        <f>SUMPRODUCT('Consolidated RIN data'!CA55:CA58,'Consolidated RIN data'!CA68:CA71)</f>
        <v>35284.258000000002</v>
      </c>
      <c r="CB59" s="13">
        <f>SUMPRODUCT('Consolidated RIN data'!CB55:CB58,'Consolidated RIN data'!CB68:CB71)</f>
        <v>28590.525824313077</v>
      </c>
      <c r="CC59" s="13">
        <f>SUMPRODUCT('Consolidated RIN data'!CC55:CC58,'Consolidated RIN data'!CC68:CC71)</f>
        <v>32824.3601692136</v>
      </c>
      <c r="CD59" s="13">
        <f>SUMPRODUCT('Consolidated RIN data'!CD55:CD58,'Consolidated RIN data'!CD68:CD71)</f>
        <v>38075.161692703645</v>
      </c>
      <c r="CE59" s="13">
        <f>SUMPRODUCT('Consolidated RIN data'!CE55:CE58,'Consolidated RIN data'!CE68:CE71)</f>
        <v>40471.391692703648</v>
      </c>
      <c r="CF59" s="13">
        <f>SUMPRODUCT('Consolidated RIN data'!CF55:CF58,'Consolidated RIN data'!CF68:CF71)</f>
        <v>42981.072982268597</v>
      </c>
      <c r="CG59" s="13">
        <f>SUMPRODUCT('Consolidated RIN data'!CG55:CG58,'Consolidated RIN data'!CG68:CG71)</f>
        <v>46753.921037186999</v>
      </c>
      <c r="CH59" s="13">
        <f>SUMPRODUCT('Consolidated RIN data'!CH55:CH58,'Consolidated RIN data'!CH68:CH71)</f>
        <v>47497.632278395278</v>
      </c>
      <c r="CI59" s="13">
        <f>SUMPRODUCT('Consolidated RIN data'!CI55:CI58,'Consolidated RIN data'!CI68:CI71)</f>
        <v>50757.346253208983</v>
      </c>
      <c r="CJ59" s="13">
        <f>SUMPRODUCT('Consolidated RIN data'!CJ55:CJ59,'Consolidated RIN data'!CJ68:CJ72)</f>
        <v>51919.779886119271</v>
      </c>
      <c r="CK59" s="13">
        <f>SUMPRODUCT('Consolidated RIN data'!CK55:CK59,'Consolidated RIN data'!CK68:CK72)</f>
        <v>54106.980546060004</v>
      </c>
      <c r="CL59" s="13">
        <f>SUMPRODUCT('Consolidated RIN data'!CL55:CL59,'Consolidated RIN data'!CL68:CL72)</f>
        <v>53785.591075060001</v>
      </c>
      <c r="CM59" s="13">
        <f>SUMPRODUCT('Consolidated RIN data'!CM55:CM59,'Consolidated RIN data'!CM68:CM72)</f>
        <v>54323.898474799993</v>
      </c>
      <c r="CN59" s="13">
        <f>SUMPRODUCT('Consolidated RIN data'!CN55:CN59,'Consolidated RIN data'!CN68:CN72)</f>
        <v>54342.683617027593</v>
      </c>
      <c r="CO59" s="13">
        <f>SUMPRODUCT('Consolidated RIN data'!CO55:CO59,'Consolidated RIN data'!CO68:CO72)</f>
        <v>53923.740000000005</v>
      </c>
      <c r="CP59" s="13">
        <f>SUMPRODUCT('Consolidated RIN data'!CP55:CP59,'Consolidated RIN data'!CP68:CP72)</f>
        <v>56530.289999999994</v>
      </c>
      <c r="CQ59" s="13">
        <f>SUMPRODUCT('Consolidated RIN data'!CQ55:CQ59,'Consolidated RIN data'!CQ68:CQ72)</f>
        <v>56357.64</v>
      </c>
      <c r="CR59" s="13">
        <f>SUMPRODUCT('Consolidated RIN data'!CR55:CR59,'Consolidated RIN data'!CR68:CR72)</f>
        <v>55974.3</v>
      </c>
      <c r="CS59" s="13">
        <f>SUMPRODUCT('Consolidated RIN data'!CS55:CS59,'Consolidated RIN data'!CS68:CS72)</f>
        <v>56109.614000000001</v>
      </c>
      <c r="CT59" s="13">
        <f>SUMPRODUCT('Consolidated RIN data'!CT55:CT59,'Consolidated RIN data'!CT68:CT72)</f>
        <v>56455.468999999997</v>
      </c>
      <c r="CU59" s="13">
        <f>SUMPRODUCT('Consolidated RIN data'!CU55:CU58,'Consolidated RIN data'!CU68:CU71)</f>
        <v>2329.722456</v>
      </c>
      <c r="CV59" s="13">
        <f>SUMPRODUCT('Consolidated RIN data'!CV55:CV58,'Consolidated RIN data'!CV68:CV71)</f>
        <v>2461.1901279999997</v>
      </c>
      <c r="CW59" s="13">
        <f>SUMPRODUCT('Consolidated RIN data'!CW55:CW58,'Consolidated RIN data'!CW68:CW71)</f>
        <v>2516.8777</v>
      </c>
      <c r="CX59" s="13">
        <f>SUMPRODUCT('Consolidated RIN data'!CX55:CX58,'Consolidated RIN data'!CX68:CX71)</f>
        <v>2553.201317</v>
      </c>
      <c r="CY59" s="13">
        <f>SUMPRODUCT('Consolidated RIN data'!CY55:CY58,'Consolidated RIN data'!CY68:CY71)</f>
        <v>3065.1127919999999</v>
      </c>
      <c r="CZ59" s="13">
        <f>SUMPRODUCT('Consolidated RIN data'!CZ55:CZ58,'Consolidated RIN data'!CZ68:CZ71)</f>
        <v>3293.7172369999998</v>
      </c>
      <c r="DA59" s="13">
        <f>SUMPRODUCT('Consolidated RIN data'!DA55:DA58,'Consolidated RIN data'!DA68:DA71)</f>
        <v>3394.56387</v>
      </c>
      <c r="DB59" s="13">
        <f>SUMPRODUCT('Consolidated RIN data'!DB55:DB58,'Consolidated RIN data'!DB68:DB71)</f>
        <v>3241.0394160000001</v>
      </c>
      <c r="DC59" s="13">
        <f>SUMPRODUCT('Consolidated RIN data'!DC55:DC58,'Consolidated RIN data'!DC68:DC71)</f>
        <v>3286.2199689999998</v>
      </c>
      <c r="DD59" s="13">
        <f>SUMPRODUCT('Consolidated RIN data'!DD55:DD58,'Consolidated RIN data'!DD68:DD71)</f>
        <v>3219.4891229999994</v>
      </c>
      <c r="DE59" s="13">
        <f>SUMPRODUCT('Consolidated RIN data'!DE55:DE58,'Consolidated RIN data'!DE68:DE71)</f>
        <v>3445.4731181175102</v>
      </c>
      <c r="DF59" s="13">
        <f>SUMPRODUCT('Consolidated RIN data'!DF55:DF58,'Consolidated RIN data'!DF68:DF71)</f>
        <v>4028.1035704408196</v>
      </c>
      <c r="DG59" s="13">
        <f>SUMPRODUCT('Consolidated RIN data'!DG55:DG58,'Consolidated RIN data'!DG68:DG71)</f>
        <v>4056.7049400000005</v>
      </c>
      <c r="DH59" s="13">
        <f>SUMPRODUCT('Consolidated RIN data'!DH55:DH58,'Consolidated RIN data'!DH68:DH71)</f>
        <v>4097.5144499999997</v>
      </c>
      <c r="DI59" s="13">
        <f>SUMPRODUCT('Consolidated RIN data'!DI55:DI58,'Consolidated RIN data'!DI68:DI71)</f>
        <v>4086.5239099999999</v>
      </c>
      <c r="DJ59" s="13">
        <f>SUMPRODUCT('Consolidated RIN data'!DJ55:DJ58,'Consolidated RIN data'!DJ68:DJ71)</f>
        <v>4087.6185</v>
      </c>
      <c r="DK59" s="13">
        <f>SUMPRODUCT('Consolidated RIN data'!DK55:DK58,'Consolidated RIN data'!DK68:DK71)</f>
        <v>4087.4518400000002</v>
      </c>
      <c r="DL59" s="13">
        <f>SUMPRODUCT('Consolidated RIN data'!DL55:DL58,'Consolidated RIN data'!DL68:DL71)</f>
        <v>4083.5509999999999</v>
      </c>
      <c r="DM59" s="13">
        <f>SUMPRODUCT('Consolidated RIN data'!DM55:DM58,'Consolidated RIN data'!DM68:DM71)</f>
        <v>4550.118629999999</v>
      </c>
      <c r="DN59" s="13">
        <f>SUMPRODUCT('Consolidated RIN data'!DN55:DN58,'Consolidated RIN data'!DN68:DN71)</f>
        <v>3725.2592799999998</v>
      </c>
      <c r="DO59" s="13">
        <f>SUMPRODUCT('Consolidated RIN data'!DO55:DO58,'Consolidated RIN data'!DO68:DO71)</f>
        <v>3725.2592799999998</v>
      </c>
      <c r="DP59" s="13">
        <f>SUMPRODUCT('Consolidated RIN data'!DP55:DP58,'Consolidated RIN data'!DP68:DP71)</f>
        <v>1618.5280600000001</v>
      </c>
      <c r="DQ59" s="13">
        <f>SUMPRODUCT('Consolidated RIN data'!DQ55:DQ58,'Consolidated RIN data'!DQ68:DQ71)</f>
        <v>2141.4684399999996</v>
      </c>
      <c r="DR59" s="13">
        <f>SUMPRODUCT('Consolidated RIN data'!DR55:DR58,'Consolidated RIN data'!DR68:DR71)</f>
        <v>2161.10338</v>
      </c>
      <c r="DS59" s="13">
        <f>SUMPRODUCT('Consolidated RIN data'!DS55:DS58,'Consolidated RIN data'!DS68:DS71)</f>
        <v>2472.8614200000002</v>
      </c>
      <c r="DT59" s="13">
        <f>SUMPRODUCT('Consolidated RIN data'!DT55:DT58,'Consolidated RIN data'!DT68:DT71)</f>
        <v>2994.6012999999998</v>
      </c>
      <c r="DU59" s="13">
        <f>SUMPRODUCT('Consolidated RIN data'!DU55:DU58,'Consolidated RIN data'!DU68:DU71)</f>
        <v>3647.0185999999999</v>
      </c>
      <c r="DV59" s="13">
        <f>SUMPRODUCT('Consolidated RIN data'!DV55:DV58,'Consolidated RIN data'!DV68:DV71)</f>
        <v>4844.6044000000002</v>
      </c>
      <c r="DW59" s="13">
        <f>SUMPRODUCT('Consolidated RIN data'!DW55:DW58,'Consolidated RIN data'!DW68:DW71)</f>
        <v>5291.148465844446</v>
      </c>
      <c r="DX59" s="13">
        <f>SUMPRODUCT('Consolidated RIN data'!DX55:DX58,'Consolidated RIN data'!DX68:DX71)</f>
        <v>5331.6969128011697</v>
      </c>
      <c r="DY59" s="13">
        <f>SUMPRODUCT('Consolidated RIN data'!DY55:DY58,'Consolidated RIN data'!DY68:DY71)</f>
        <v>5127.9884373937839</v>
      </c>
      <c r="DZ59" s="13">
        <f>SUMPRODUCT('Consolidated RIN data'!DZ55:DZ58,'Consolidated RIN data'!DZ68:DZ71)</f>
        <v>5206.4715283999994</v>
      </c>
      <c r="EA59" s="13">
        <f>SUMPRODUCT('Consolidated RIN data'!EA55:EA58,'Consolidated RIN data'!EA68:EA71)</f>
        <v>5438.4156329077896</v>
      </c>
      <c r="EB59" s="13">
        <f>SUMPRODUCT('Consolidated RIN data'!EB55:EB58,'Consolidated RIN data'!EB68:EB71)</f>
        <v>5597.5624150000003</v>
      </c>
      <c r="EC59" s="13">
        <f>SUMPRODUCT('Consolidated RIN data'!EC55:EC58,'Consolidated RIN data'!EC68:EC71)</f>
        <v>5630.4326579999997</v>
      </c>
      <c r="ED59" s="13">
        <f>SUMPRODUCT('Consolidated RIN data'!ED55:ED58,'Consolidated RIN data'!ED68:ED71)</f>
        <v>5628.3928482124002</v>
      </c>
      <c r="EE59" s="13">
        <f>SUMPRODUCT('Consolidated RIN data'!EE55:EE58,'Consolidated RIN data'!EE68:EE71)</f>
        <v>5934.5384074827998</v>
      </c>
      <c r="EF59" s="13">
        <f>SUMPRODUCT('Consolidated RIN data'!EF55:EF58,'Consolidated RIN data'!EF68:EF71)</f>
        <v>5981.1641191432</v>
      </c>
      <c r="EG59" s="13">
        <f>SUMPRODUCT('Consolidated RIN data'!EG55:EG58,'Consolidated RIN data'!EG68:EG71)</f>
        <v>1662.4081972850427</v>
      </c>
      <c r="EH59" s="13">
        <f>SUMPRODUCT('Consolidated RIN data'!EH55:EH58,'Consolidated RIN data'!EH68:EH71)</f>
        <v>1500.647951777572</v>
      </c>
      <c r="EI59" s="13">
        <f>SUMPRODUCT('Consolidated RIN data'!EI55:EI58,'Consolidated RIN data'!EI68:EI71)</f>
        <v>1500.1022548291778</v>
      </c>
      <c r="EJ59" s="13">
        <f>SUMPRODUCT('Consolidated RIN data'!EJ55:EJ58,'Consolidated RIN data'!EJ68:EJ71)</f>
        <v>1500.1022548291778</v>
      </c>
      <c r="EK59" s="13">
        <f>SUMPRODUCT('Consolidated RIN data'!EK55:EK58,'Consolidated RIN data'!EK68:EK71)</f>
        <v>1500.647951777572</v>
      </c>
      <c r="EL59" s="13">
        <f>SUMPRODUCT('Consolidated RIN data'!EL55:EL58,'Consolidated RIN data'!EL68:EL71)</f>
        <v>1527.3299673119734</v>
      </c>
      <c r="EM59" s="13">
        <f>SUMPRODUCT('Consolidated RIN data'!EM55:EM58,'Consolidated RIN data'!EM68:EM71)</f>
        <v>1622.3149975783499</v>
      </c>
      <c r="EN59" s="13">
        <f>SUMPRODUCT('Consolidated RIN data'!EN55:EN58,'Consolidated RIN data'!EN68:EN71)</f>
        <v>1617.64814393555</v>
      </c>
      <c r="EO59" s="13">
        <f>SUMPRODUCT('Consolidated RIN data'!EO55:EO58,'Consolidated RIN data'!EO68:EO71)</f>
        <v>1485.9350668894413</v>
      </c>
      <c r="EP59" s="13">
        <f>SUMPRODUCT('Consolidated RIN data'!EP55:EP58,'Consolidated RIN data'!EP68:EP71)</f>
        <v>1486.2762138907301</v>
      </c>
      <c r="EQ59" s="13">
        <f>SUMPRODUCT('Consolidated RIN data'!EQ55:EQ58,'Consolidated RIN data'!EQ68:EQ71)</f>
        <v>1490.3024987026595</v>
      </c>
      <c r="ER59" s="13">
        <f>SUMPRODUCT('Consolidated RIN data'!ER55:ER58,'Consolidated RIN data'!ER68:ER71)</f>
        <v>1573.4850965559065</v>
      </c>
      <c r="ES59" s="13">
        <f>SUMPRODUCT('Consolidated RIN data'!ES55:ES58,'Consolidated RIN data'!ES68:ES71)</f>
        <v>1844.7056938877349</v>
      </c>
      <c r="ET59" s="13">
        <f>SUMPRODUCT('Consolidated RIN data'!ET55:ET58,'Consolidated RIN data'!ET68:ET71)</f>
        <v>2151.2209378665739</v>
      </c>
      <c r="EU59" s="13">
        <f>SUMPRODUCT('Consolidated RIN data'!EU55:EU58,'Consolidated RIN data'!EU68:EU71)</f>
        <v>2494.2888416400001</v>
      </c>
      <c r="EV59" s="13">
        <f>SUMPRODUCT('Consolidated RIN data'!EV55:EV58,'Consolidated RIN data'!EV68:EV71)</f>
        <v>2638.6818811339999</v>
      </c>
      <c r="EW59" s="13">
        <f>SUMPRODUCT('Consolidated RIN data'!EW55:EW58,'Consolidated RIN data'!EW68:EW71)</f>
        <v>2793.5160500000002</v>
      </c>
      <c r="EX59" s="13">
        <f>SUMPRODUCT('Consolidated RIN data'!EX55:EX58,'Consolidated RIN data'!EX68:EX71)</f>
        <v>2793.5154817395915</v>
      </c>
      <c r="EY59" s="13">
        <f>SUMPRODUCT('Consolidated RIN data'!EY55:EY58,'Consolidated RIN data'!EY68:EY71)</f>
        <v>2893.8859659201025</v>
      </c>
      <c r="EZ59" s="13">
        <f>SUMPRODUCT('Consolidated RIN data'!EZ55:EZ58,'Consolidated RIN data'!EZ68:EZ71)</f>
        <v>126.25338060000001</v>
      </c>
      <c r="FA59" s="13">
        <f>SUMPRODUCT('Consolidated RIN data'!FA55:FA58,'Consolidated RIN data'!FA68:FA71)</f>
        <v>132.8535402</v>
      </c>
      <c r="FB59" s="13">
        <f>SUMPRODUCT('Consolidated RIN data'!FB55:FB58,'Consolidated RIN data'!FB68:FB71)</f>
        <v>133.9504092</v>
      </c>
      <c r="FC59" s="13">
        <f>SUMPRODUCT('Consolidated RIN data'!FC55:FC58,'Consolidated RIN data'!FC68:FC71)</f>
        <v>173.40766980000001</v>
      </c>
      <c r="FD59" s="13">
        <f>SUMPRODUCT('Consolidated RIN data'!FD55:FD58,'Consolidated RIN data'!FD68:FD71)</f>
        <v>193.98175380000001</v>
      </c>
      <c r="FE59" s="13">
        <f>SUMPRODUCT('Consolidated RIN data'!FE55:FE58,'Consolidated RIN data'!FE68:FE71)</f>
        <v>180</v>
      </c>
      <c r="FF59" s="13">
        <f>SUMPRODUCT('Consolidated RIN data'!FF55:FF58,'Consolidated RIN data'!FF68:FF71)</f>
        <v>180</v>
      </c>
      <c r="FG59" s="13">
        <f>SUMPRODUCT('Consolidated RIN data'!FG55:FG58,'Consolidated RIN data'!FG68:FG71)</f>
        <v>180</v>
      </c>
      <c r="FH59" s="13">
        <f>SUMPRODUCT('Consolidated RIN data'!FH55:FH58,'Consolidated RIN data'!FH68:FH71)</f>
        <v>214.935</v>
      </c>
      <c r="FI59" s="13">
        <f>SUMPRODUCT('Consolidated RIN data'!FI55:FI58,'Consolidated RIN data'!FI68:FI71)</f>
        <v>215.57400000000001</v>
      </c>
      <c r="FJ59" s="13">
        <f>SUMPRODUCT('Consolidated RIN data'!FJ55:FJ58,'Consolidated RIN data'!FJ68:FJ71)</f>
        <v>222</v>
      </c>
      <c r="FK59" s="13">
        <f>SUMPRODUCT('Consolidated RIN data'!FK55:FK58,'Consolidated RIN data'!FK68:FK71)</f>
        <v>212.4</v>
      </c>
      <c r="FL59" s="13">
        <f>SUMPRODUCT('Consolidated RIN data'!FL55:FL58,'Consolidated RIN data'!FL68:FL71)</f>
        <v>209.91006000000002</v>
      </c>
      <c r="FM59" s="13">
        <f>SUMPRODUCT('Consolidated RIN data'!FM55:FM58,'Consolidated RIN data'!FM68:FM71)</f>
        <v>477</v>
      </c>
      <c r="FN59" s="13">
        <f>SUMPRODUCT('Consolidated RIN data'!FN55:FN58,'Consolidated RIN data'!FN68:FN71)</f>
        <v>501.59999999999997</v>
      </c>
      <c r="FO59" s="13">
        <f>SUMPRODUCT('Consolidated RIN data'!FO55:FO58,'Consolidated RIN data'!FO68:FO71)</f>
        <v>540</v>
      </c>
      <c r="FP59" s="13">
        <f>SUMPRODUCT('Consolidated RIN data'!FP55:FP58,'Consolidated RIN data'!FP68:FP71)</f>
        <v>600</v>
      </c>
      <c r="FQ59" s="13">
        <f>SUMPRODUCT('Consolidated RIN data'!FQ55:FQ58,'Consolidated RIN data'!FQ68:FQ71)</f>
        <v>590.4</v>
      </c>
      <c r="FR59" s="13">
        <f>SUMPRODUCT('Consolidated RIN data'!FR55:FR58,'Consolidated RIN data'!FR68:FR71)</f>
        <v>591</v>
      </c>
      <c r="FS59" s="13">
        <f>SUMPRODUCT('Consolidated RIN data'!FS55:FS58,'Consolidated RIN data'!FS68:FS71)</f>
        <v>6913.3804551288476</v>
      </c>
      <c r="FT59" s="13">
        <f>SUMPRODUCT('Consolidated RIN data'!FT55:FT58,'Consolidated RIN data'!FT68:FT71)</f>
        <v>7060.3514019375289</v>
      </c>
      <c r="FU59" s="13">
        <f>SUMPRODUCT('Consolidated RIN data'!FU55:FU58,'Consolidated RIN data'!FU68:FU71)</f>
        <v>7207.3223486218685</v>
      </c>
      <c r="FV59" s="13">
        <f>SUMPRODUCT('Consolidated RIN data'!FV55:FV58,'Consolidated RIN data'!FV68:FV71)</f>
        <v>7730.8232913102174</v>
      </c>
      <c r="FW59" s="13">
        <f>SUMPRODUCT('Consolidated RIN data'!FW55:FW58,'Consolidated RIN data'!FW68:FW71)</f>
        <v>7706.2562089034018</v>
      </c>
      <c r="FX59" s="13">
        <f>SUMPRODUCT('Consolidated RIN data'!FX55:FX58,'Consolidated RIN data'!FX68:FX71)</f>
        <v>6903.0016762064952</v>
      </c>
      <c r="FY59" s="13">
        <f>SUMPRODUCT('Consolidated RIN data'!FY55:FY58,'Consolidated RIN data'!FY68:FY71)</f>
        <v>7857.1401073526458</v>
      </c>
      <c r="FZ59" s="13">
        <f>SUMPRODUCT('Consolidated RIN data'!FZ55:FZ58,'Consolidated RIN data'!FZ68:FZ71)</f>
        <v>7911.0625885524996</v>
      </c>
      <c r="GA59" s="13">
        <f>SUMPRODUCT('Consolidated RIN data'!GA55:GA58,'Consolidated RIN data'!GA68:GA71)</f>
        <v>8109.2775072369095</v>
      </c>
      <c r="GB59" s="13">
        <f>SUMPRODUCT('Consolidated RIN data'!GB55:GB58,'Consolidated RIN data'!GB68:GB71)</f>
        <v>8420.7150617299994</v>
      </c>
      <c r="GC59" s="13">
        <f>SUMPRODUCT('Consolidated RIN data'!GC55:GC58,'Consolidated RIN data'!GC68:GC71)</f>
        <v>8383</v>
      </c>
      <c r="GD59" s="13">
        <f>SUMPRODUCT('Consolidated RIN data'!GD55:GD58,'Consolidated RIN data'!GD68:GD71)</f>
        <v>8377.7008659999992</v>
      </c>
      <c r="GE59" s="13">
        <f>SUMPRODUCT('Consolidated RIN data'!GE55:GE58,'Consolidated RIN data'!GE68:GE71)</f>
        <v>8697.701200127427</v>
      </c>
      <c r="GF59" s="13">
        <f>SUMPRODUCT('Consolidated RIN data'!GF55:GF58,'Consolidated RIN data'!GF68:GF71)</f>
        <v>8746.11</v>
      </c>
      <c r="GG59" s="13">
        <f>SUMPRODUCT('Consolidated RIN data'!GG55:GG58,'Consolidated RIN data'!GG68:GG71)</f>
        <v>8927.8875735832353</v>
      </c>
      <c r="GH59" s="13">
        <f>SUMPRODUCT('Consolidated RIN data'!GH55:GH58,'Consolidated RIN data'!GH68:GH71)</f>
        <v>8948</v>
      </c>
      <c r="GI59" s="13">
        <f>SUMPRODUCT('Consolidated RIN data'!GI55:GI58,'Consolidated RIN data'!GI68:GI71)</f>
        <v>9124.625694710001</v>
      </c>
      <c r="GJ59" s="13">
        <f>SUMPRODUCT('Consolidated RIN data'!GJ55:GJ58,'Consolidated RIN data'!GJ68:GJ71)</f>
        <v>9204.8896106662996</v>
      </c>
      <c r="GK59" s="13">
        <f>SUMPRODUCT('Consolidated RIN data'!GK55:GK58,'Consolidated RIN data'!GK68:GK71)</f>
        <v>9273.7200000000012</v>
      </c>
      <c r="GL59" s="13">
        <f>SUMPRODUCT('Consolidated RIN data'!GL55:GL58,'Consolidated RIN data'!GL68:GL71)</f>
        <v>208.00370778858002</v>
      </c>
      <c r="GM59" s="13">
        <f>SUMPRODUCT('Consolidated RIN data'!GM55:GM58,'Consolidated RIN data'!GM68:GM71)</f>
        <v>214.58330407429</v>
      </c>
      <c r="GN59" s="13">
        <f>SUMPRODUCT('Consolidated RIN data'!GN55:GN58,'Consolidated RIN data'!GN68:GN71)</f>
        <v>208.00370778858002</v>
      </c>
      <c r="GO59" s="13">
        <f>SUMPRODUCT('Consolidated RIN data'!GO55:GO58,'Consolidated RIN data'!GO68:GO71)</f>
        <v>210.38120896745002</v>
      </c>
      <c r="GP59" s="13">
        <f>SUMPRODUCT('Consolidated RIN data'!GP55:GP58,'Consolidated RIN data'!GP68:GP71)</f>
        <v>208.72248721475</v>
      </c>
      <c r="GQ59" s="13">
        <f>SUMPRODUCT('Consolidated RIN data'!GQ55:GQ58,'Consolidated RIN data'!GQ68:GQ71)</f>
        <v>238.08186223754001</v>
      </c>
      <c r="GR59" s="13">
        <f>SUMPRODUCT('Consolidated RIN data'!GR55:GR58,'Consolidated RIN data'!GR68:GR71)</f>
        <v>238.08186223754001</v>
      </c>
      <c r="GS59" s="13">
        <f>SUMPRODUCT('Consolidated RIN data'!GS55:GS58,'Consolidated RIN data'!GS68:GS71)</f>
        <v>568.16749102484005</v>
      </c>
      <c r="GT59" s="13">
        <f>SUMPRODUCT('Consolidated RIN data'!GT55:GT58,'Consolidated RIN data'!GT68:GT71)</f>
        <v>650.16363633331002</v>
      </c>
      <c r="GU59" s="13">
        <f>SUMPRODUCT('Consolidated RIN data'!GU55:GU58,'Consolidated RIN data'!GU68:GU71)</f>
        <v>602.62461561020291</v>
      </c>
      <c r="GV59" s="13">
        <f>SUMPRODUCT('Consolidated RIN data'!GV55:GV58,'Consolidated RIN data'!GV68:GV71)</f>
        <v>602.27285213687719</v>
      </c>
      <c r="GW59" s="13">
        <f>SUMPRODUCT('Consolidated RIN data'!GW55:GW58,'Consolidated RIN data'!GW68:GW71)</f>
        <v>601.43060282917395</v>
      </c>
      <c r="GX59" s="13">
        <f>SUMPRODUCT('Consolidated RIN data'!GX55:GX58,'Consolidated RIN data'!GX68:GX71)</f>
        <v>630.93600000000004</v>
      </c>
      <c r="GY59" s="13">
        <f>SUMPRODUCT('Consolidated RIN data'!GY55:GY58,'Consolidated RIN data'!GY68:GY71)</f>
        <v>639.92774432527085</v>
      </c>
      <c r="GZ59" s="13">
        <f>SUMPRODUCT('Consolidated RIN data'!GZ55:GZ58,'Consolidated RIN data'!GZ68:GZ71)</f>
        <v>679.90560000000005</v>
      </c>
      <c r="HA59" s="13">
        <f>SUMPRODUCT('Consolidated RIN data'!HA55:HA58,'Consolidated RIN data'!HA68:HA71)</f>
        <v>679.80702062565149</v>
      </c>
      <c r="HB59" s="13">
        <f>SUMPRODUCT('Consolidated RIN data'!HB55:HB58,'Consolidated RIN data'!HB68:HB71)</f>
        <v>673.70173636118716</v>
      </c>
      <c r="HC59" s="13">
        <f>SUMPRODUCT('Consolidated RIN data'!HC55:HC58,'Consolidated RIN data'!HC68:HC71)</f>
        <v>634.89803560118787</v>
      </c>
      <c r="HD59" s="13">
        <f>SUMPRODUCT('Consolidated RIN data'!HD55:HD58,'Consolidated RIN data'!HD68:HD71)</f>
        <v>598.43790043658453</v>
      </c>
      <c r="HE59" s="13">
        <f>SUMPRODUCT('Consolidated RIN data'!HE55:HE58,'Consolidated RIN data'!HE68:HE71)</f>
        <v>926.65</v>
      </c>
      <c r="HF59" s="13">
        <f>SUMPRODUCT('Consolidated RIN data'!HF55:HF58,'Consolidated RIN data'!HF68:HF71)</f>
        <v>926.65</v>
      </c>
      <c r="HG59" s="13">
        <f>SUMPRODUCT('Consolidated RIN data'!HG55:HG58,'Consolidated RIN data'!HG68:HG71)</f>
        <v>926.65</v>
      </c>
      <c r="HH59" s="13">
        <f>SUMPRODUCT('Consolidated RIN data'!HH55:HH58,'Consolidated RIN data'!HH68:HH71)</f>
        <v>1345.68</v>
      </c>
      <c r="HI59" s="13">
        <f>SUMPRODUCT('Consolidated RIN data'!HI55:HI58,'Consolidated RIN data'!HI68:HI71)</f>
        <v>1351.9099999999999</v>
      </c>
      <c r="HJ59" s="13">
        <f>SUMPRODUCT('Consolidated RIN data'!HJ55:HJ58,'Consolidated RIN data'!HJ68:HJ71)</f>
        <v>1569.9599999999998</v>
      </c>
      <c r="HK59" s="13">
        <f>SUMPRODUCT('Consolidated RIN data'!HK55:HK58,'Consolidated RIN data'!HK68:HK71)</f>
        <v>1613.57</v>
      </c>
      <c r="HL59" s="13">
        <f>SUMPRODUCT('Consolidated RIN data'!HL55:HL58,'Consolidated RIN data'!HL68:HL71)</f>
        <v>1607.34</v>
      </c>
      <c r="HM59" s="13">
        <f>SUMPRODUCT('Consolidated RIN data'!HM55:HM58,'Consolidated RIN data'!HM68:HM71)</f>
        <v>1771.6</v>
      </c>
      <c r="HN59" s="13">
        <f>SUMPRODUCT('Consolidated RIN data'!HN55:HN58,'Consolidated RIN data'!HN68:HN71)</f>
        <v>1777.1732100000002</v>
      </c>
      <c r="HO59" s="13">
        <f>SUMPRODUCT('Consolidated RIN data'!HO55:HO58,'Consolidated RIN data'!HO68:HO71)</f>
        <v>1872.317616</v>
      </c>
      <c r="HP59" s="13">
        <f>SUMPRODUCT('Consolidated RIN data'!HP55:HP58,'Consolidated RIN data'!HP68:HP71)</f>
        <v>1897.5418500000001</v>
      </c>
      <c r="HQ59" s="13">
        <f>SUMPRODUCT('Consolidated RIN data'!HQ55:HQ58,'Consolidated RIN data'!HQ68:HQ71)</f>
        <v>1860.80008</v>
      </c>
      <c r="HR59" s="13">
        <f>SUMPRODUCT('Consolidated RIN data'!HR55:HR58,'Consolidated RIN data'!HR68:HR71)</f>
        <v>1863.4127273999998</v>
      </c>
      <c r="HS59" s="13">
        <f>SUMPRODUCT('Consolidated RIN data'!HS55:HS58,'Consolidated RIN data'!HS68:HS71)</f>
        <v>1947.5302000000001</v>
      </c>
      <c r="HT59" s="13">
        <f>SUMPRODUCT('Consolidated RIN data'!HT55:HT58,'Consolidated RIN data'!HT68:HT71)</f>
        <v>1918.4133920499103</v>
      </c>
      <c r="HU59" s="13">
        <f>SUMPRODUCT('Consolidated RIN data'!HU55:HU58,'Consolidated RIN data'!HU68:HU71)</f>
        <v>1709.6726000000026</v>
      </c>
      <c r="HV59" s="13">
        <f>SUMPRODUCT('Consolidated RIN data'!HV55:HV58,'Consolidated RIN data'!HV68:HV71)</f>
        <v>1708.5701700000006</v>
      </c>
      <c r="HW59" s="13">
        <f>SUMPRODUCT('Consolidated RIN data'!HW55:HW58,'Consolidated RIN data'!HW68:HW71)</f>
        <v>1714.5024000047445</v>
      </c>
      <c r="HX59" s="13">
        <f>SUMPRODUCT('Consolidated RIN data'!HX55:HX58,'Consolidated RIN data'!HX68:HX71)</f>
        <v>384</v>
      </c>
      <c r="HY59" s="13">
        <f>SUMPRODUCT('Consolidated RIN data'!HY55:HY58,'Consolidated RIN data'!HY68:HY71)</f>
        <v>390.40000000000003</v>
      </c>
      <c r="HZ59" s="13">
        <f>SUMPRODUCT('Consolidated RIN data'!HZ55:HZ58,'Consolidated RIN data'!HZ68:HZ71)</f>
        <v>496</v>
      </c>
      <c r="IA59" s="13">
        <f>SUMPRODUCT('Consolidated RIN data'!IA55:IA58,'Consolidated RIN data'!IA68:IA71)</f>
        <v>483.59999999999997</v>
      </c>
      <c r="IB59" s="13">
        <f>SUMPRODUCT('Consolidated RIN data'!IB55:IB58,'Consolidated RIN data'!IB68:IB71)</f>
        <v>504</v>
      </c>
      <c r="IC59" s="13">
        <f>SUMPRODUCT('Consolidated RIN data'!IC55:IC58,'Consolidated RIN data'!IC68:IC71)</f>
        <v>550.4</v>
      </c>
      <c r="ID59" s="13">
        <f>SUMPRODUCT('Consolidated RIN data'!ID55:ID58,'Consolidated RIN data'!ID68:ID71)</f>
        <v>611</v>
      </c>
      <c r="IE59" s="13">
        <f>SUMPRODUCT('Consolidated RIN data'!IE55:IE58,'Consolidated RIN data'!IE68:IE71)</f>
        <v>585</v>
      </c>
      <c r="IF59" s="13">
        <f>SUMPRODUCT('Consolidated RIN data'!IF55:IF58,'Consolidated RIN data'!IF68:IF71)</f>
        <v>489.52500550234998</v>
      </c>
      <c r="IG59" s="13">
        <f>SUMPRODUCT('Consolidated RIN data'!IG55:IG58,'Consolidated RIN data'!IG68:IG71)</f>
        <v>489.392737195</v>
      </c>
      <c r="IH59" s="13">
        <f>SUMPRODUCT('Consolidated RIN data'!IH55:IH58,'Consolidated RIN data'!IH68:IH71)</f>
        <v>278.9416162470672</v>
      </c>
      <c r="II59" s="13">
        <f>SUMPRODUCT('Consolidated RIN data'!II55:II58,'Consolidated RIN data'!II68:II71)</f>
        <v>538.93190000000004</v>
      </c>
      <c r="IJ59" s="13">
        <f>SUMPRODUCT('Consolidated RIN data'!IJ55:IJ58,'Consolidated RIN data'!IJ68:IJ71)</f>
        <v>460.17051030895027</v>
      </c>
      <c r="IK59" s="13">
        <f>SUMPRODUCT('Consolidated RIN data'!IK55:IK58,'Consolidated RIN data'!IK68:IK71)</f>
        <v>482.976</v>
      </c>
      <c r="IL59" s="13">
        <f>SUMPRODUCT('Consolidated RIN data'!IL55:IL58,'Consolidated RIN data'!IL68:IL71)</f>
        <v>466.8768</v>
      </c>
      <c r="IM59" s="13">
        <f>SUMPRODUCT('Consolidated RIN data'!IM55:IM58,'Consolidated RIN data'!IM68:IM71)</f>
        <v>470.45771999999999</v>
      </c>
      <c r="IN59" s="13">
        <f>SUMPRODUCT('Consolidated RIN data'!IN55:IN58,'Consolidated RIN data'!IN68:IN71)</f>
        <v>452.88315</v>
      </c>
      <c r="IO59" s="13">
        <f>SUMPRODUCT('Consolidated RIN data'!IO55:IO58,'Consolidated RIN data'!IO68:IO71)</f>
        <v>448.64875000000006</v>
      </c>
      <c r="IP59" s="13">
        <f>SUMPRODUCT('Consolidated RIN data'!IP55:IP58,'Consolidated RIN data'!IP68:IP71)</f>
        <v>448.64875000000006</v>
      </c>
    </row>
    <row r="60" spans="1:250">
      <c r="B60" t="s">
        <v>48</v>
      </c>
      <c r="C60" t="s">
        <v>16</v>
      </c>
      <c r="D60" s="98">
        <f>SUMPRODUCT('Consolidated RIN data'!D48:D54,'Consolidated RIN data'!D61:D67)+SUMPRODUCT('Consolidated RIN data'!D59:D59,'Consolidated RIN data'!D72:D72)</f>
        <v>8270.0335632679999</v>
      </c>
      <c r="E60" s="98">
        <f>SUMPRODUCT('Consolidated RIN data'!E48:E54,'Consolidated RIN data'!E61:E67)+SUMPRODUCT('Consolidated RIN data'!E59:E59,'Consolidated RIN data'!E72:E72)</f>
        <v>8399.6333438589991</v>
      </c>
      <c r="F60" s="98">
        <f>SUMPRODUCT('Consolidated RIN data'!F48:F54,'Consolidated RIN data'!F61:F67)+SUMPRODUCT('Consolidated RIN data'!F59:F59,'Consolidated RIN data'!F72:F72)</f>
        <v>8415.6515769809994</v>
      </c>
      <c r="G60" s="98">
        <f>SUMPRODUCT('Consolidated RIN data'!G48:G54,'Consolidated RIN data'!G61:G67)+SUMPRODUCT('Consolidated RIN data'!G59:G59,'Consolidated RIN data'!G72:G72)</f>
        <v>8721.2085467060006</v>
      </c>
      <c r="H60" s="98">
        <f>SUMPRODUCT('Consolidated RIN data'!H48:H54,'Consolidated RIN data'!H61:H67)+SUMPRODUCT('Consolidated RIN data'!H59:H59,'Consolidated RIN data'!H72:H72)</f>
        <v>9056.2336557599992</v>
      </c>
      <c r="I60" s="98">
        <f>SUMPRODUCT('Consolidated RIN data'!I48:I54,'Consolidated RIN data'!I61:I67)+SUMPRODUCT('Consolidated RIN data'!I59:I59,'Consolidated RIN data'!I72:I72)</f>
        <v>9367.6910750520001</v>
      </c>
      <c r="J60" s="98">
        <f>SUMPRODUCT('Consolidated RIN data'!J48:J54,'Consolidated RIN data'!J61:J67)+SUMPRODUCT('Consolidated RIN data'!J59:J59,'Consolidated RIN data'!J72:J72)</f>
        <v>9707.8991609899986</v>
      </c>
      <c r="K60" s="98">
        <f>SUMPRODUCT('Consolidated RIN data'!K48:K54,'Consolidated RIN data'!K61:K67)+SUMPRODUCT('Consolidated RIN data'!K59:K59,'Consolidated RIN data'!K72:K72)</f>
        <v>10046.603087035</v>
      </c>
      <c r="L60" s="98">
        <f>SUMPRODUCT('Consolidated RIN data'!L48:L54,'Consolidated RIN data'!L61:L67)+SUMPRODUCT('Consolidated RIN data'!L59:L59,'Consolidated RIN data'!L72:L72)</f>
        <v>10410.014167083615</v>
      </c>
      <c r="M60" s="98">
        <f>SUMPRODUCT('Consolidated RIN data'!M48:M54,'Consolidated RIN data'!M61:M67)+SUMPRODUCT('Consolidated RIN data'!M59:M59,'Consolidated RIN data'!M72:M72)</f>
        <v>10769.386091294229</v>
      </c>
      <c r="N60" s="98">
        <f>SUMPRODUCT('Consolidated RIN data'!N48:N54,'Consolidated RIN data'!N61:N67)+SUMPRODUCT('Consolidated RIN data'!N59:N59,'Consolidated RIN data'!N72:N72)</f>
        <v>10870.832750998999</v>
      </c>
      <c r="O60" s="98">
        <f>SUMPRODUCT('Consolidated RIN data'!O48:O54,'Consolidated RIN data'!O61:O67)+SUMPRODUCT('Consolidated RIN data'!O59:O59,'Consolidated RIN data'!O72:O72)</f>
        <v>10995.872000000001</v>
      </c>
      <c r="P60" s="98">
        <f>SUMPRODUCT('Consolidated RIN data'!P48:P54,'Consolidated RIN data'!P61:P67)+SUMPRODUCT('Consolidated RIN data'!P59:P59,'Consolidated RIN data'!P72:P72)</f>
        <v>11122.070022926449</v>
      </c>
      <c r="Q60" s="98">
        <f>SUMPRODUCT('Consolidated RIN data'!Q48:Q54,'Consolidated RIN data'!Q61:Q67)+SUMPRODUCT('Consolidated RIN data'!Q59:Q59,'Consolidated RIN data'!Q72:Q72)</f>
        <v>11289.248398169673</v>
      </c>
      <c r="R60" s="98">
        <f>SUMPRODUCT('Consolidated RIN data'!R48:R54,'Consolidated RIN data'!R61:R67)+SUMPRODUCT('Consolidated RIN data'!R59:R59,'Consolidated RIN data'!R72:R72)</f>
        <v>11639.7520475</v>
      </c>
      <c r="S60" s="98">
        <f>SUMPRODUCT('Consolidated RIN data'!S48:S54,'Consolidated RIN data'!S61:S67)+SUMPRODUCT('Consolidated RIN data'!S59:S59,'Consolidated RIN data'!S72:S72)</f>
        <v>11896.0562218</v>
      </c>
      <c r="T60" s="98">
        <f>SUMPRODUCT('Consolidated RIN data'!T48:T54,'Consolidated RIN data'!T61:T67)+SUMPRODUCT('Consolidated RIN data'!T59:T59,'Consolidated RIN data'!T72:T72)</f>
        <v>12039.705202799998</v>
      </c>
      <c r="U60" s="98">
        <f>SUMPRODUCT('Consolidated RIN data'!U48:U54,'Consolidated RIN data'!U61:U67)+SUMPRODUCT('Consolidated RIN data'!U59:U59,'Consolidated RIN data'!U72:U72)</f>
        <v>12144.865300000001</v>
      </c>
      <c r="V60" s="98">
        <f>SUMPRODUCT('Consolidated RIN data'!V48:V54,'Consolidated RIN data'!V61:V67)+SUMPRODUCT('Consolidated RIN data'!V59:V59,'Consolidated RIN data'!V72:V72)</f>
        <v>12468.845800000001</v>
      </c>
      <c r="W60" s="98">
        <f>SUMPRODUCT('Consolidated RIN data'!W48:W54,'Consolidated RIN data'!W61:W67)+SUMPRODUCT('Consolidated RIN data'!W59:W59,'Consolidated RIN data'!W72:W72)</f>
        <v>43738.651655090005</v>
      </c>
      <c r="X60" s="98">
        <f>SUMPRODUCT('Consolidated RIN data'!X48:X54,'Consolidated RIN data'!X61:X67)+SUMPRODUCT('Consolidated RIN data'!X59:X59,'Consolidated RIN data'!X72:X72)</f>
        <v>45078.317970570002</v>
      </c>
      <c r="Y60" s="98">
        <f>SUMPRODUCT('Consolidated RIN data'!Y48:Y54,'Consolidated RIN data'!Y61:Y67)+SUMPRODUCT('Consolidated RIN data'!Y59:Y59,'Consolidated RIN data'!Y72:Y72)</f>
        <v>46004.807126929998</v>
      </c>
      <c r="Z60" s="98">
        <f>SUMPRODUCT('Consolidated RIN data'!Z48:Z54,'Consolidated RIN data'!Z61:Z67)+SUMPRODUCT('Consolidated RIN data'!Z59:Z59,'Consolidated RIN data'!Z72:Z72)</f>
        <v>47162.150064230002</v>
      </c>
      <c r="AA60" s="98">
        <f>SUMPRODUCT('Consolidated RIN data'!AA48:AA54,'Consolidated RIN data'!AA61:AA67)+SUMPRODUCT('Consolidated RIN data'!AA59:AA59,'Consolidated RIN data'!AA72:AA72)</f>
        <v>48107.414530809998</v>
      </c>
      <c r="AB60" s="98">
        <f>SUMPRODUCT('Consolidated RIN data'!AB48:AB54,'Consolidated RIN data'!AB61:AB67)+SUMPRODUCT('Consolidated RIN data'!AB59:AB59,'Consolidated RIN data'!AB72:AB72)</f>
        <v>49525.655993940003</v>
      </c>
      <c r="AC60" s="98">
        <f>SUMPRODUCT('Consolidated RIN data'!AC48:AC54,'Consolidated RIN data'!AC61:AC67)+SUMPRODUCT('Consolidated RIN data'!AC59:AC59,'Consolidated RIN data'!AC72:AC72)</f>
        <v>51119.712237319996</v>
      </c>
      <c r="AD60" s="98">
        <f>SUMPRODUCT('Consolidated RIN data'!AD48:AD54,'Consolidated RIN data'!AD61:AD67)+SUMPRODUCT('Consolidated RIN data'!AD59:AD59,'Consolidated RIN data'!AD72:AD72)</f>
        <v>52506.237417190001</v>
      </c>
      <c r="AE60" s="98">
        <f>SUMPRODUCT('Consolidated RIN data'!AE48:AE54,'Consolidated RIN data'!AE61:AE67)+SUMPRODUCT('Consolidated RIN data'!AE59:AE59,'Consolidated RIN data'!AE72:AE72)</f>
        <v>53855.08684217</v>
      </c>
      <c r="AF60" s="98">
        <f>SUMPRODUCT('Consolidated RIN data'!AF48:AF54,'Consolidated RIN data'!AF61:AF67)+SUMPRODUCT('Consolidated RIN data'!AF59:AF59,'Consolidated RIN data'!AF72:AF72)</f>
        <v>54391.948961859402</v>
      </c>
      <c r="AG60" s="98">
        <f>SUMPRODUCT('Consolidated RIN data'!AG48:AG54,'Consolidated RIN data'!AG61:AG67)+SUMPRODUCT('Consolidated RIN data'!AG59:AG59,'Consolidated RIN data'!AG72:AG72)</f>
        <v>54993.703426282984</v>
      </c>
      <c r="AH60" s="98">
        <f>SUMPRODUCT('Consolidated RIN data'!AH48:AH54,'Consolidated RIN data'!AH61:AH67)+SUMPRODUCT('Consolidated RIN data'!AH59:AH59,'Consolidated RIN data'!AH72:AH72)</f>
        <v>55820.720519245282</v>
      </c>
      <c r="AI60" s="98">
        <f>SUMPRODUCT('Consolidated RIN data'!AI48:AI54,'Consolidated RIN data'!AI61:AI67)+SUMPRODUCT('Consolidated RIN data'!AI59:AI59,'Consolidated RIN data'!AI72:AI72)</f>
        <v>56491.654000000002</v>
      </c>
      <c r="AJ60" s="98">
        <f>SUMPRODUCT('Consolidated RIN data'!AJ48:AJ54,'Consolidated RIN data'!AJ61:AJ67)+SUMPRODUCT('Consolidated RIN data'!AJ59:AJ59,'Consolidated RIN data'!AJ72:AJ72)</f>
        <v>57188.395000000004</v>
      </c>
      <c r="AK60" s="98">
        <f>SUMPRODUCT('Consolidated RIN data'!AK48:AK54,'Consolidated RIN data'!AK61:AK67)+SUMPRODUCT('Consolidated RIN data'!AK59:AK59,'Consolidated RIN data'!AK72:AK72)</f>
        <v>58041.070290000003</v>
      </c>
      <c r="AL60" s="98">
        <f>SUMPRODUCT('Consolidated RIN data'!AL48:AL54,'Consolidated RIN data'!AL61:AL67)+SUMPRODUCT('Consolidated RIN data'!AL59:AL59,'Consolidated RIN data'!AL72:AL72)</f>
        <v>58583.239590000005</v>
      </c>
      <c r="AM60" s="98">
        <f>SUMPRODUCT('Consolidated RIN data'!AM48:AM54,'Consolidated RIN data'!AM61:AM67)+SUMPRODUCT('Consolidated RIN data'!AM59:AM59,'Consolidated RIN data'!AM72:AM72)</f>
        <v>59111.249259999997</v>
      </c>
      <c r="AN60" s="98">
        <f>SUMPRODUCT('Consolidated RIN data'!AN48:AN54,'Consolidated RIN data'!AN61:AN67)+SUMPRODUCT('Consolidated RIN data'!AN59:AN59,'Consolidated RIN data'!AN72:AN72)</f>
        <v>59575.801060000005</v>
      </c>
      <c r="AO60" s="98">
        <f>SUMPRODUCT('Consolidated RIN data'!AO48:AO54,'Consolidated RIN data'!AO61:AO67)+SUMPRODUCT('Consolidated RIN data'!AO59:AO59,'Consolidated RIN data'!AO72:AO72)</f>
        <v>60315.47292</v>
      </c>
      <c r="AP60" s="98">
        <f>SUMPRODUCT('Consolidated RIN data'!AP48:AP54,'Consolidated RIN data'!AP61:AP67)+SUMPRODUCT('Consolidated RIN data'!AP59:AP59,'Consolidated RIN data'!AP72:AP72)</f>
        <v>5774.6122465659992</v>
      </c>
      <c r="AQ60" s="98">
        <f>SUMPRODUCT('Consolidated RIN data'!AQ48:AQ54,'Consolidated RIN data'!AQ61:AQ67)+SUMPRODUCT('Consolidated RIN data'!AQ59:AQ59,'Consolidated RIN data'!AQ72:AQ72)</f>
        <v>6084.2275481960005</v>
      </c>
      <c r="AR60" s="98">
        <f>SUMPRODUCT('Consolidated RIN data'!AR48:AR54,'Consolidated RIN data'!AR61:AR67)+SUMPRODUCT('Consolidated RIN data'!AR59:AR59,'Consolidated RIN data'!AR72:AR72)</f>
        <v>6288.674918499999</v>
      </c>
      <c r="AS60" s="98">
        <f>SUMPRODUCT('Consolidated RIN data'!AS48:AS54,'Consolidated RIN data'!AS61:AS67)+SUMPRODUCT('Consolidated RIN data'!AS59:AS59,'Consolidated RIN data'!AS72:AS72)</f>
        <v>6409.7579980060009</v>
      </c>
      <c r="AT60" s="98">
        <f>SUMPRODUCT('Consolidated RIN data'!AT48:AT54,'Consolidated RIN data'!AT61:AT67)+SUMPRODUCT('Consolidated RIN data'!AT59:AT59,'Consolidated RIN data'!AT72:AT72)</f>
        <v>6548.5027861599992</v>
      </c>
      <c r="AU60" s="98">
        <f>SUMPRODUCT('Consolidated RIN data'!AU48:AU54,'Consolidated RIN data'!AU61:AU67)+SUMPRODUCT('Consolidated RIN data'!AU59:AU59,'Consolidated RIN data'!AU72:AU72)</f>
        <v>7071.2</v>
      </c>
      <c r="AV60" s="98">
        <f>SUMPRODUCT('Consolidated RIN data'!AV48:AV54,'Consolidated RIN data'!AV61:AV67)+SUMPRODUCT('Consolidated RIN data'!AV59:AV59,'Consolidated RIN data'!AV72:AV72)</f>
        <v>7055.6</v>
      </c>
      <c r="AW60" s="98">
        <f>SUMPRODUCT('Consolidated RIN data'!AW48:AW54,'Consolidated RIN data'!AW61:AW67)+SUMPRODUCT('Consolidated RIN data'!AW59:AW59,'Consolidated RIN data'!AW72:AW72)</f>
        <v>7162.4</v>
      </c>
      <c r="AX60" s="98">
        <f>SUMPRODUCT('Consolidated RIN data'!AX48:AX54,'Consolidated RIN data'!AX61:AX67)+SUMPRODUCT('Consolidated RIN data'!AX59:AX59,'Consolidated RIN data'!AX72:AX72)</f>
        <v>7276.5754720999994</v>
      </c>
      <c r="AY60" s="98">
        <f>SUMPRODUCT('Consolidated RIN data'!AY48:AY54,'Consolidated RIN data'!AY61:AY67)+SUMPRODUCT('Consolidated RIN data'!AY59:AY59,'Consolidated RIN data'!AY72:AY72)</f>
        <v>7350.8773880000008</v>
      </c>
      <c r="AZ60" s="98">
        <f>SUMPRODUCT('Consolidated RIN data'!AZ48:AZ54,'Consolidated RIN data'!AZ61:AZ67)+SUMPRODUCT('Consolidated RIN data'!AZ59:AZ59,'Consolidated RIN data'!AZ72:AZ72)</f>
        <v>7403.6399999999994</v>
      </c>
      <c r="BA60" s="98">
        <f>SUMPRODUCT('Consolidated RIN data'!BA48:BA54,'Consolidated RIN data'!BA61:BA67)+SUMPRODUCT('Consolidated RIN data'!BA59:BA59,'Consolidated RIN data'!BA72:BA72)</f>
        <v>7461.4380000000001</v>
      </c>
      <c r="BB60" s="98">
        <f>SUMPRODUCT('Consolidated RIN data'!BB48:BB54,'Consolidated RIN data'!BB61:BB67)+SUMPRODUCT('Consolidated RIN data'!BB59:BB59,'Consolidated RIN data'!BB72:BB72)</f>
        <v>7256.4206459999996</v>
      </c>
      <c r="BC60" s="98">
        <f>SUMPRODUCT('Consolidated RIN data'!BC48:BC54,'Consolidated RIN data'!BC61:BC67)+SUMPRODUCT('Consolidated RIN data'!BC59:BC59,'Consolidated RIN data'!BC72:BC72)</f>
        <v>7263.7639999999992</v>
      </c>
      <c r="BD60" s="98">
        <f>SUMPRODUCT('Consolidated RIN data'!BD48:BD54,'Consolidated RIN data'!BD61:BD67)+SUMPRODUCT('Consolidated RIN data'!BD59:BD59,'Consolidated RIN data'!BD72:BD72)</f>
        <v>7156.0704000000005</v>
      </c>
      <c r="BE60" s="98">
        <f>SUMPRODUCT('Consolidated RIN data'!BE48:BE54,'Consolidated RIN data'!BE61:BE67)+SUMPRODUCT('Consolidated RIN data'!BE59:BE59,'Consolidated RIN data'!BE72:BE72)</f>
        <v>7269.1</v>
      </c>
      <c r="BF60" s="98">
        <f>SUMPRODUCT('Consolidated RIN data'!BF48:BF54,'Consolidated RIN data'!BF61:BF67)+SUMPRODUCT('Consolidated RIN data'!BF59:BF59,'Consolidated RIN data'!BF72:BF72)</f>
        <v>7121.7</v>
      </c>
      <c r="BG60" s="98">
        <f>SUMPRODUCT('Consolidated RIN data'!BG48:BG54,'Consolidated RIN data'!BG61:BG67)+SUMPRODUCT('Consolidated RIN data'!BG59:BG59,'Consolidated RIN data'!BG72:BG72)</f>
        <v>7176.8429999999998</v>
      </c>
      <c r="BH60" s="98">
        <f>SUMPRODUCT('Consolidated RIN data'!BH48:BH54,'Consolidated RIN data'!BH61:BH67)+SUMPRODUCT('Consolidated RIN data'!BH59:BH59,'Consolidated RIN data'!BH72:BH72)</f>
        <v>7093.8850000000002</v>
      </c>
      <c r="BI60" s="98">
        <f>SUMPRODUCT('Consolidated RIN data'!BI48:BI54,'Consolidated RIN data'!BI61:BI67)+SUMPRODUCT('Consolidated RIN data'!BI59:BI59,'Consolidated RIN data'!BI72:BI72)</f>
        <v>11896.869634084753</v>
      </c>
      <c r="BJ60" s="98">
        <f>SUMPRODUCT('Consolidated RIN data'!BJ48:BJ54,'Consolidated RIN data'!BJ61:BJ67)+SUMPRODUCT('Consolidated RIN data'!BJ59:BJ59,'Consolidated RIN data'!BJ72:BJ72)</f>
        <v>12892.317250893087</v>
      </c>
      <c r="BK60" s="98">
        <f>SUMPRODUCT('Consolidated RIN data'!BK48:BK54,'Consolidated RIN data'!BK61:BK67)+SUMPRODUCT('Consolidated RIN data'!BK59:BK59,'Consolidated RIN data'!BK72:BK72)</f>
        <v>13954.793815315999</v>
      </c>
      <c r="BL60" s="98">
        <f>SUMPRODUCT('Consolidated RIN data'!BL48:BL54,'Consolidated RIN data'!BL61:BL67)+SUMPRODUCT('Consolidated RIN data'!BL59:BL59,'Consolidated RIN data'!BL72:BL72)</f>
        <v>14695.557611153245</v>
      </c>
      <c r="BM60" s="98">
        <f>SUMPRODUCT('Consolidated RIN data'!BM48:BM54,'Consolidated RIN data'!BM61:BM67)+SUMPRODUCT('Consolidated RIN data'!BM59:BM59,'Consolidated RIN data'!BM72:BM72)</f>
        <v>15545.597780179502</v>
      </c>
      <c r="BN60" s="98">
        <f>SUMPRODUCT('Consolidated RIN data'!BN48:BN54,'Consolidated RIN data'!BN61:BN67)+SUMPRODUCT('Consolidated RIN data'!BN59:BN59,'Consolidated RIN data'!BN72:BN72)</f>
        <v>16599.421601199876</v>
      </c>
      <c r="BO60" s="98">
        <f>SUMPRODUCT('Consolidated RIN data'!BO48:BO54,'Consolidated RIN data'!BO61:BO67)+SUMPRODUCT('Consolidated RIN data'!BO59:BO59,'Consolidated RIN data'!BO72:BO72)</f>
        <v>17627.03317496942</v>
      </c>
      <c r="BP60" s="98">
        <f>SUMPRODUCT('Consolidated RIN data'!BP48:BP54,'Consolidated RIN data'!BP61:BP67)+SUMPRODUCT('Consolidated RIN data'!BP59:BP59,'Consolidated RIN data'!BP72:BP72)</f>
        <v>18720.503278657776</v>
      </c>
      <c r="BQ60" s="98">
        <f>SUMPRODUCT('Consolidated RIN data'!BQ48:BQ54,'Consolidated RIN data'!BQ61:BQ67)+SUMPRODUCT('Consolidated RIN data'!BQ59:BQ59,'Consolidated RIN data'!BQ72:BQ72)</f>
        <v>19681.469759952572</v>
      </c>
      <c r="BR60" s="98">
        <f>SUMPRODUCT('Consolidated RIN data'!BR48:BR54,'Consolidated RIN data'!BR61:BR67)+SUMPRODUCT('Consolidated RIN data'!BR59:BR59,'Consolidated RIN data'!BR72:BR72)</f>
        <v>20628.296618092874</v>
      </c>
      <c r="BS60" s="98">
        <f>SUMPRODUCT('Consolidated RIN data'!BS48:BS54,'Consolidated RIN data'!BS61:BS67)+SUMPRODUCT('Consolidated RIN data'!BS59:BS59,'Consolidated RIN data'!BS72:BS72)</f>
        <v>21534.704533014803</v>
      </c>
      <c r="BT60" s="98">
        <f>SUMPRODUCT('Consolidated RIN data'!BT48:BT54,'Consolidated RIN data'!BT61:BT67)+SUMPRODUCT('Consolidated RIN data'!BT59:BT59,'Consolidated RIN data'!BT72:BT72)</f>
        <v>22506.769428787971</v>
      </c>
      <c r="BU60" s="98">
        <f>SUMPRODUCT('Consolidated RIN data'!BU48:BU54,'Consolidated RIN data'!BU61:BU67)+SUMPRODUCT('Consolidated RIN data'!BU59:BU59,'Consolidated RIN data'!BU72:BU72)</f>
        <v>23532.094292173035</v>
      </c>
      <c r="BV60" s="98">
        <f>SUMPRODUCT('Consolidated RIN data'!BV48:BV54,'Consolidated RIN data'!BV61:BV67)+SUMPRODUCT('Consolidated RIN data'!BV59:BV59,'Consolidated RIN data'!BV72:BV72)</f>
        <v>24680.734552265429</v>
      </c>
      <c r="BW60" s="98">
        <f>SUMPRODUCT('Consolidated RIN data'!BW48:BW54,'Consolidated RIN data'!BW61:BW67)+SUMPRODUCT('Consolidated RIN data'!BW59:BW59,'Consolidated RIN data'!BW72:BW72)</f>
        <v>25498.881761720819</v>
      </c>
      <c r="BX60" s="98">
        <f>SUMPRODUCT('Consolidated RIN data'!BX48:BX54,'Consolidated RIN data'!BX61:BX67)+SUMPRODUCT('Consolidated RIN data'!BX59:BX59,'Consolidated RIN data'!BX72:BX72)</f>
        <v>26634.185088683451</v>
      </c>
      <c r="BY60" s="98">
        <f>SUMPRODUCT('Consolidated RIN data'!BY48:BY54,'Consolidated RIN data'!BY61:BY67)+SUMPRODUCT('Consolidated RIN data'!BY59:BY59,'Consolidated RIN data'!BY72:BY72)</f>
        <v>27625.242441999999</v>
      </c>
      <c r="BZ60" s="98">
        <f>SUMPRODUCT('Consolidated RIN data'!BZ48:BZ54,'Consolidated RIN data'!BZ61:BZ67)+SUMPRODUCT('Consolidated RIN data'!BZ59:BZ59,'Consolidated RIN data'!BZ72:BZ72)</f>
        <v>28351.301664999999</v>
      </c>
      <c r="CA60" s="98">
        <f>SUMPRODUCT('Consolidated RIN data'!CA48:CA54,'Consolidated RIN data'!CA61:CA67)+SUMPRODUCT('Consolidated RIN data'!CA59:CA59,'Consolidated RIN data'!CA72:CA72)</f>
        <v>28890.148000000001</v>
      </c>
      <c r="CB60" s="98">
        <f>SUMPRODUCT('Consolidated RIN data'!CB48:CB54,'Consolidated RIN data'!CB61:CB67)</f>
        <v>14956.863143959999</v>
      </c>
      <c r="CC60" s="98">
        <f>SUMPRODUCT('Consolidated RIN data'!CC48:CC54,'Consolidated RIN data'!CC61:CC67)</f>
        <v>16470.98733272</v>
      </c>
      <c r="CD60" s="98">
        <f>SUMPRODUCT('Consolidated RIN data'!CD48:CD54,'Consolidated RIN data'!CD61:CD67)</f>
        <v>17766.099154799998</v>
      </c>
      <c r="CE60" s="98">
        <f>SUMPRODUCT('Consolidated RIN data'!CE48:CE54,'Consolidated RIN data'!CE61:CE67)</f>
        <v>19084.990964799999</v>
      </c>
      <c r="CF60" s="98">
        <f>SUMPRODUCT('Consolidated RIN data'!CF48:CF54,'Consolidated RIN data'!CF61:CF67)</f>
        <v>20163.404762310001</v>
      </c>
      <c r="CG60" s="98">
        <f>SUMPRODUCT('Consolidated RIN data'!CG48:CG54,'Consolidated RIN data'!CG61:CG67)</f>
        <v>21066.274182100002</v>
      </c>
      <c r="CH60" s="98">
        <f>SUMPRODUCT('Consolidated RIN data'!CH48:CH54,'Consolidated RIN data'!CH61:CH67)</f>
        <v>21848.89028526</v>
      </c>
      <c r="CI60" s="98">
        <f>SUMPRODUCT('Consolidated RIN data'!CI48:CI54,'Consolidated RIN data'!CI61:CI67)</f>
        <v>22542.494757749999</v>
      </c>
      <c r="CJ60" s="98">
        <f>SUMPRODUCT('Consolidated RIN data'!CJ48:CJ54,'Consolidated RIN data'!CJ61:CJ67)</f>
        <v>23209.004250000002</v>
      </c>
      <c r="CK60" s="98">
        <f>SUMPRODUCT('Consolidated RIN data'!CK48:CK54,'Consolidated RIN data'!CK61:CK67)</f>
        <v>23696.16156</v>
      </c>
      <c r="CL60" s="98">
        <f>SUMPRODUCT('Consolidated RIN data'!CL48:CL54,'Consolidated RIN data'!CL61:CL67)</f>
        <v>24618.220939999999</v>
      </c>
      <c r="CM60" s="98">
        <f>SUMPRODUCT('Consolidated RIN data'!CM48:CM54,'Consolidated RIN data'!CM61:CM67)</f>
        <v>25343.448</v>
      </c>
      <c r="CN60" s="98">
        <f>SUMPRODUCT('Consolidated RIN data'!CN48:CN54,'Consolidated RIN data'!CN61:CN67)</f>
        <v>26059.048999999999</v>
      </c>
      <c r="CO60" s="98">
        <f>SUMPRODUCT('Consolidated RIN data'!CO48:CO54,'Consolidated RIN data'!CO61:CO67)</f>
        <v>26765.135999999999</v>
      </c>
      <c r="CP60" s="98">
        <f>SUMPRODUCT('Consolidated RIN data'!CP48:CP54,'Consolidated RIN data'!CP61:CP67)</f>
        <v>27366.03904</v>
      </c>
      <c r="CQ60" s="98">
        <f>SUMPRODUCT('Consolidated RIN data'!CQ48:CQ54,'Consolidated RIN data'!CQ61:CQ67)</f>
        <v>27830.6</v>
      </c>
      <c r="CR60" s="98">
        <f>SUMPRODUCT('Consolidated RIN data'!CR48:CR54,'Consolidated RIN data'!CR61:CR67)</f>
        <v>28300.799999999999</v>
      </c>
      <c r="CS60" s="98">
        <f>SUMPRODUCT('Consolidated RIN data'!CS48:CS54,'Consolidated RIN data'!CS61:CS67)</f>
        <v>28796.01</v>
      </c>
      <c r="CT60" s="98">
        <f>SUMPRODUCT('Consolidated RIN data'!CT48:CT54,'Consolidated RIN data'!CT61:CT67)</f>
        <v>29530.37</v>
      </c>
      <c r="CU60" s="98">
        <f>SUMPRODUCT('Consolidated RIN data'!CU48:CU54,'Consolidated RIN data'!CU61:CU67)+SUMPRODUCT('Consolidated RIN data'!CU59:CU59,'Consolidated RIN data'!CU72:CU72)</f>
        <v>7477.082746</v>
      </c>
      <c r="CV60" s="98">
        <f>SUMPRODUCT('Consolidated RIN data'!CV48:CV54,'Consolidated RIN data'!CV61:CV67)+SUMPRODUCT('Consolidated RIN data'!CV59:CV59,'Consolidated RIN data'!CV72:CV72)</f>
        <v>8338.1692160000002</v>
      </c>
      <c r="CW60" s="98">
        <f>SUMPRODUCT('Consolidated RIN data'!CW48:CW54,'Consolidated RIN data'!CW61:CW67)+SUMPRODUCT('Consolidated RIN data'!CW59:CW59,'Consolidated RIN data'!CW72:CW72)</f>
        <v>9615.0915600000008</v>
      </c>
      <c r="CX60" s="98">
        <f>SUMPRODUCT('Consolidated RIN data'!CX48:CX54,'Consolidated RIN data'!CX61:CX67)+SUMPRODUCT('Consolidated RIN data'!CX59:CX59,'Consolidated RIN data'!CX72:CX72)</f>
        <v>10645.308255</v>
      </c>
      <c r="CY60" s="98">
        <f>SUMPRODUCT('Consolidated RIN data'!CY48:CY54,'Consolidated RIN data'!CY61:CY67)+SUMPRODUCT('Consolidated RIN data'!CY59:CY59,'Consolidated RIN data'!CY72:CY72)</f>
        <v>11470.684622000001</v>
      </c>
      <c r="CZ60" s="98">
        <f>SUMPRODUCT('Consolidated RIN data'!CZ48:CZ54,'Consolidated RIN data'!CZ61:CZ67)+SUMPRODUCT('Consolidated RIN data'!CZ59:CZ59,'Consolidated RIN data'!CZ72:CZ72)</f>
        <v>12123.352475</v>
      </c>
      <c r="DA60" s="98">
        <f>SUMPRODUCT('Consolidated RIN data'!DA48:DA54,'Consolidated RIN data'!DA61:DA67)+SUMPRODUCT('Consolidated RIN data'!DA59:DA59,'Consolidated RIN data'!DA72:DA72)</f>
        <v>12787.408551</v>
      </c>
      <c r="DB60" s="98">
        <f>SUMPRODUCT('Consolidated RIN data'!DB48:DB54,'Consolidated RIN data'!DB61:DB67)+SUMPRODUCT('Consolidated RIN data'!DB59:DB59,'Consolidated RIN data'!DB72:DB72)</f>
        <v>13464.000662</v>
      </c>
      <c r="DC60" s="98">
        <f>SUMPRODUCT('Consolidated RIN data'!DC48:DC54,'Consolidated RIN data'!DC61:DC67)+SUMPRODUCT('Consolidated RIN data'!DC59:DC59,'Consolidated RIN data'!DC72:DC72)</f>
        <v>14037.197585</v>
      </c>
      <c r="DD60" s="98">
        <f>SUMPRODUCT('Consolidated RIN data'!DD48:DD54,'Consolidated RIN data'!DD61:DD67)+SUMPRODUCT('Consolidated RIN data'!DD59:DD59,'Consolidated RIN data'!DD72:DD72)</f>
        <v>14907.478718999999</v>
      </c>
      <c r="DE60" s="98">
        <f>SUMPRODUCT('Consolidated RIN data'!DE48:DE54,'Consolidated RIN data'!DE61:DE67)+SUMPRODUCT('Consolidated RIN data'!DE59:DE59,'Consolidated RIN data'!DE72:DE72)</f>
        <v>15170.843172111001</v>
      </c>
      <c r="DF60" s="98">
        <f>SUMPRODUCT('Consolidated RIN data'!DF48:DF54,'Consolidated RIN data'!DF61:DF67)+SUMPRODUCT('Consolidated RIN data'!DF59:DF59,'Consolidated RIN data'!DF72:DF72)</f>
        <v>15480.478783207</v>
      </c>
      <c r="DG60" s="98">
        <f>SUMPRODUCT('Consolidated RIN data'!DG48:DG54,'Consolidated RIN data'!DG61:DG67)+SUMPRODUCT('Consolidated RIN data'!DG59:DG59,'Consolidated RIN data'!DG72:DG72)</f>
        <v>14987.16859633194</v>
      </c>
      <c r="DH60" s="98">
        <f>SUMPRODUCT('Consolidated RIN data'!DH48:DH54,'Consolidated RIN data'!DH61:DH67)+SUMPRODUCT('Consolidated RIN data'!DH59:DH59,'Consolidated RIN data'!DH72:DH72)</f>
        <v>15194.5438715</v>
      </c>
      <c r="DI60" s="98">
        <f>SUMPRODUCT('Consolidated RIN data'!DI48:DI54,'Consolidated RIN data'!DI61:DI67)+SUMPRODUCT('Consolidated RIN data'!DI59:DI59,'Consolidated RIN data'!DI72:DI72)</f>
        <v>15305.452660000001</v>
      </c>
      <c r="DJ60" s="98">
        <f>SUMPRODUCT('Consolidated RIN data'!DJ48:DJ54,'Consolidated RIN data'!DJ61:DJ67)+SUMPRODUCT('Consolidated RIN data'!DJ59:DJ59,'Consolidated RIN data'!DJ72:DJ72)</f>
        <v>15495.9419</v>
      </c>
      <c r="DK60" s="98">
        <f>SUMPRODUCT('Consolidated RIN data'!DK48:DK54,'Consolidated RIN data'!DK61:DK67)+SUMPRODUCT('Consolidated RIN data'!DK59:DK59,'Consolidated RIN data'!DK72:DK72)</f>
        <v>15729.377200000001</v>
      </c>
      <c r="DL60" s="98">
        <f>SUMPRODUCT('Consolidated RIN data'!DL48:DL54,'Consolidated RIN data'!DL61:DL67)+SUMPRODUCT('Consolidated RIN data'!DL59:DL59,'Consolidated RIN data'!DL72:DL72)</f>
        <v>16068.558980000003</v>
      </c>
      <c r="DM60" s="98">
        <f>SUMPRODUCT('Consolidated RIN data'!DM48:DM54,'Consolidated RIN data'!DM61:DM67)+SUMPRODUCT('Consolidated RIN data'!DM59:DM59,'Consolidated RIN data'!DM72:DM72)</f>
        <v>16350.43038</v>
      </c>
      <c r="DN60" s="98">
        <f>SUMPRODUCT('Consolidated RIN data'!DN48:DN54,'Consolidated RIN data'!DN61:DN67)+SUMPRODUCT('Consolidated RIN data'!DN59:DN59,'Consolidated RIN data'!DN72:DN72)</f>
        <v>13604.560343728115</v>
      </c>
      <c r="DO60" s="98">
        <f>SUMPRODUCT('Consolidated RIN data'!DO48:DO54,'Consolidated RIN data'!DO61:DO67)+SUMPRODUCT('Consolidated RIN data'!DO59:DO59,'Consolidated RIN data'!DO72:DO72)</f>
        <v>15336.571678482838</v>
      </c>
      <c r="DP60" s="98">
        <f>SUMPRODUCT('Consolidated RIN data'!DP48:DP54,'Consolidated RIN data'!DP61:DP67)+SUMPRODUCT('Consolidated RIN data'!DP59:DP59,'Consolidated RIN data'!DP72:DP72)</f>
        <v>10234.720810244362</v>
      </c>
      <c r="DQ60" s="98">
        <f>SUMPRODUCT('Consolidated RIN data'!DQ48:DQ54,'Consolidated RIN data'!DQ61:DQ67)+SUMPRODUCT('Consolidated RIN data'!DQ59:DQ59,'Consolidated RIN data'!DQ72:DQ72)</f>
        <v>10906.721850525342</v>
      </c>
      <c r="DR60" s="98">
        <f>SUMPRODUCT('Consolidated RIN data'!DR48:DR54,'Consolidated RIN data'!DR61:DR67)+SUMPRODUCT('Consolidated RIN data'!DR59:DR59,'Consolidated RIN data'!DR72:DR72)</f>
        <v>11635.055112231406</v>
      </c>
      <c r="DS60" s="98">
        <f>SUMPRODUCT('Consolidated RIN data'!DS48:DS54,'Consolidated RIN data'!DS61:DS67)+SUMPRODUCT('Consolidated RIN data'!DS59:DS59,'Consolidated RIN data'!DS72:DS72)</f>
        <v>12781.688399049997</v>
      </c>
      <c r="DT60" s="98">
        <f>SUMPRODUCT('Consolidated RIN data'!DT48:DT54,'Consolidated RIN data'!DT61:DT67)+SUMPRODUCT('Consolidated RIN data'!DT59:DT59,'Consolidated RIN data'!DT72:DT72)</f>
        <v>13714.408914848809</v>
      </c>
      <c r="DU60" s="98">
        <f>SUMPRODUCT('Consolidated RIN data'!DU48:DU54,'Consolidated RIN data'!DU61:DU67)+SUMPRODUCT('Consolidated RIN data'!DU59:DU59,'Consolidated RIN data'!DU72:DU72)</f>
        <v>13995.551494139039</v>
      </c>
      <c r="DV60" s="98">
        <f>SUMPRODUCT('Consolidated RIN data'!DV48:DV54,'Consolidated RIN data'!DV61:DV67)+SUMPRODUCT('Consolidated RIN data'!DV59:DV59,'Consolidated RIN data'!DV72:DV72)</f>
        <v>14361.476265749136</v>
      </c>
      <c r="DW60" s="98">
        <f>SUMPRODUCT('Consolidated RIN data'!DW48:DW54,'Consolidated RIN data'!DW61:DW67)+SUMPRODUCT('Consolidated RIN data'!DW59:DW59,'Consolidated RIN data'!DW72:DW72)</f>
        <v>14914.301513642527</v>
      </c>
      <c r="DX60" s="98">
        <f>SUMPRODUCT('Consolidated RIN data'!DX48:DX54,'Consolidated RIN data'!DX61:DX67)+SUMPRODUCT('Consolidated RIN data'!DX59:DX59,'Consolidated RIN data'!DX72:DX72)</f>
        <v>15545.010030505289</v>
      </c>
      <c r="DY60" s="98">
        <f>SUMPRODUCT('Consolidated RIN data'!DY48:DY54,'Consolidated RIN data'!DY61:DY67)+SUMPRODUCT('Consolidated RIN data'!DY59:DY59,'Consolidated RIN data'!DY72:DY72)</f>
        <v>16037.030970560496</v>
      </c>
      <c r="DZ60" s="98">
        <f>SUMPRODUCT('Consolidated RIN data'!DZ48:DZ54,'Consolidated RIN data'!DZ61:DZ67)+SUMPRODUCT('Consolidated RIN data'!DZ59:DZ59,'Consolidated RIN data'!DZ72:DZ72)</f>
        <v>16460.143883397886</v>
      </c>
      <c r="EA60" s="98">
        <f>SUMPRODUCT('Consolidated RIN data'!EA48:EA54,'Consolidated RIN data'!EA61:EA67)+SUMPRODUCT('Consolidated RIN data'!EA59:EA59,'Consolidated RIN data'!EA72:EA72)</f>
        <v>16899.556645808538</v>
      </c>
      <c r="EB60" s="98">
        <f>SUMPRODUCT('Consolidated RIN data'!EB48:EB54,'Consolidated RIN data'!EB61:EB67)+SUMPRODUCT('Consolidated RIN data'!EB59:EB59,'Consolidated RIN data'!EB72:EB72)</f>
        <v>17432.754591153222</v>
      </c>
      <c r="EC60" s="98">
        <f>SUMPRODUCT('Consolidated RIN data'!EC48:EC54,'Consolidated RIN data'!EC61:EC67)+SUMPRODUCT('Consolidated RIN data'!EC59:EC59,'Consolidated RIN data'!EC72:EC72)</f>
        <v>17990.471526710371</v>
      </c>
      <c r="ED60" s="98">
        <f>SUMPRODUCT('Consolidated RIN data'!ED48:ED54,'Consolidated RIN data'!ED61:ED67)+SUMPRODUCT('Consolidated RIN data'!ED59:ED59,'Consolidated RIN data'!ED72:ED72)</f>
        <v>18460.176137394112</v>
      </c>
      <c r="EE60" s="98">
        <f>SUMPRODUCT('Consolidated RIN data'!EE48:EE54,'Consolidated RIN data'!EE61:EE67)+SUMPRODUCT('Consolidated RIN data'!EE59:EE59,'Consolidated RIN data'!EE72:EE72)</f>
        <v>18974.712611149811</v>
      </c>
      <c r="EF60" s="98">
        <f>SUMPRODUCT('Consolidated RIN data'!EF48:EF54,'Consolidated RIN data'!EF61:EF67)+SUMPRODUCT('Consolidated RIN data'!EF59:EF59,'Consolidated RIN data'!EF72:EF72)</f>
        <v>19635.23166094151</v>
      </c>
      <c r="EG60" s="98">
        <f>SUMPRODUCT('Consolidated RIN data'!EG48:EG54,'Consolidated RIN data'!EG61:EG67)+SUMPRODUCT('Consolidated RIN data'!EG59:EG59,'Consolidated RIN data'!EG72:EG72)</f>
        <v>6078.9284541798479</v>
      </c>
      <c r="EH60" s="98">
        <f>SUMPRODUCT('Consolidated RIN data'!EH48:EH54,'Consolidated RIN data'!EH61:EH67)+SUMPRODUCT('Consolidated RIN data'!EH59:EH59,'Consolidated RIN data'!EH72:EH72)</f>
        <v>6315.56380129848</v>
      </c>
      <c r="EI60" s="98">
        <f>SUMPRODUCT('Consolidated RIN data'!EI48:EI54,'Consolidated RIN data'!EI61:EI67)+SUMPRODUCT('Consolidated RIN data'!EI59:EI59,'Consolidated RIN data'!EI72:EI72)</f>
        <v>6821.4182447951489</v>
      </c>
      <c r="EJ60" s="98">
        <f>SUMPRODUCT('Consolidated RIN data'!EJ48:EJ54,'Consolidated RIN data'!EJ61:EJ67)+SUMPRODUCT('Consolidated RIN data'!EJ59:EJ59,'Consolidated RIN data'!EJ72:EJ72)</f>
        <v>7096.1686198316011</v>
      </c>
      <c r="EK60" s="98">
        <f>SUMPRODUCT('Consolidated RIN data'!EK48:EK54,'Consolidated RIN data'!EK61:EK67)+SUMPRODUCT('Consolidated RIN data'!EK59:EK59,'Consolidated RIN data'!EK72:EK72)</f>
        <v>7397.2224428624795</v>
      </c>
      <c r="EL60" s="98">
        <f>SUMPRODUCT('Consolidated RIN data'!EL48:EL54,'Consolidated RIN data'!EL61:EL67)+SUMPRODUCT('Consolidated RIN data'!EL59:EL59,'Consolidated RIN data'!EL72:EL72)</f>
        <v>7728.6490136835</v>
      </c>
      <c r="EM60" s="98">
        <f>SUMPRODUCT('Consolidated RIN data'!EM48:EM54,'Consolidated RIN data'!EM61:EM67)+SUMPRODUCT('Consolidated RIN data'!EM59:EM59,'Consolidated RIN data'!EM72:EM72)</f>
        <v>8123.5965089400006</v>
      </c>
      <c r="EN60" s="98">
        <f>SUMPRODUCT('Consolidated RIN data'!EN48:EN54,'Consolidated RIN data'!EN61:EN67)+SUMPRODUCT('Consolidated RIN data'!EN59:EN59,'Consolidated RIN data'!EN72:EN72)</f>
        <v>8427.3861139256005</v>
      </c>
      <c r="EO60" s="98">
        <f>SUMPRODUCT('Consolidated RIN data'!EO48:EO54,'Consolidated RIN data'!EO61:EO67)+SUMPRODUCT('Consolidated RIN data'!EO59:EO59,'Consolidated RIN data'!EO72:EO72)</f>
        <v>9024.1279234592002</v>
      </c>
      <c r="EP60" s="98">
        <f>SUMPRODUCT('Consolidated RIN data'!EP48:EP54,'Consolidated RIN data'!EP61:EP67)+SUMPRODUCT('Consolidated RIN data'!EP59:EP59,'Consolidated RIN data'!EP72:EP72)</f>
        <v>9639.1212667255513</v>
      </c>
      <c r="EQ60" s="98">
        <f>SUMPRODUCT('Consolidated RIN data'!EQ48:EQ54,'Consolidated RIN data'!EQ61:EQ67)+SUMPRODUCT('Consolidated RIN data'!EQ59:EQ59,'Consolidated RIN data'!EQ72:EQ72)</f>
        <v>9957.2323506490538</v>
      </c>
      <c r="ER60" s="98">
        <f>SUMPRODUCT('Consolidated RIN data'!ER48:ER54,'Consolidated RIN data'!ER61:ER67)+SUMPRODUCT('Consolidated RIN data'!ER59:ER59,'Consolidated RIN data'!ER72:ER72)</f>
        <v>10303.357811576294</v>
      </c>
      <c r="ES60" s="98">
        <f>SUMPRODUCT('Consolidated RIN data'!ES48:ES54,'Consolidated RIN data'!ES61:ES67)+SUMPRODUCT('Consolidated RIN data'!ES59:ES59,'Consolidated RIN data'!ES72:ES72)</f>
        <v>11199.37214727981</v>
      </c>
      <c r="ET60" s="98">
        <f>SUMPRODUCT('Consolidated RIN data'!ET48:ET54,'Consolidated RIN data'!ET61:ET67)+SUMPRODUCT('Consolidated RIN data'!ET59:ET59,'Consolidated RIN data'!ET72:ET72)</f>
        <v>11506.376098764786</v>
      </c>
      <c r="EU60" s="98">
        <f>SUMPRODUCT('Consolidated RIN data'!EU48:EU54,'Consolidated RIN data'!EU61:EU67)+SUMPRODUCT('Consolidated RIN data'!EU59:EU59,'Consolidated RIN data'!EU72:EU72)</f>
        <v>11958.270836558</v>
      </c>
      <c r="EV60" s="98">
        <f>SUMPRODUCT('Consolidated RIN data'!EV48:EV54,'Consolidated RIN data'!EV61:EV67)+SUMPRODUCT('Consolidated RIN data'!EV59:EV59,'Consolidated RIN data'!EV72:EV72)</f>
        <v>12199.317101309</v>
      </c>
      <c r="EW60" s="98">
        <f>SUMPRODUCT('Consolidated RIN data'!EW48:EW54,'Consolidated RIN data'!EW61:EW67)+SUMPRODUCT('Consolidated RIN data'!EW59:EW59,'Consolidated RIN data'!EW72:EW72)</f>
        <v>12687.2263</v>
      </c>
      <c r="EX60" s="98">
        <f>SUMPRODUCT('Consolidated RIN data'!EX48:EX54,'Consolidated RIN data'!EX61:EX67)+SUMPRODUCT('Consolidated RIN data'!EX59:EX59,'Consolidated RIN data'!EX72:EX72)</f>
        <v>13315.747754473889</v>
      </c>
      <c r="EY60" s="98">
        <f>SUMPRODUCT('Consolidated RIN data'!EY48:EY54,'Consolidated RIN data'!EY61:EY67)+SUMPRODUCT('Consolidated RIN data'!EY59:EY59,'Consolidated RIN data'!EY72:EY72)</f>
        <v>14276.408888667294</v>
      </c>
      <c r="EZ60" s="98">
        <f>SUMPRODUCT('Consolidated RIN data'!EZ48:EZ54,'Consolidated RIN data'!EZ61:EZ67)+SUMPRODUCT('Consolidated RIN data'!EZ59:EZ59,'Consolidated RIN data'!EZ72:EZ72)</f>
        <v>8301.6908997032006</v>
      </c>
      <c r="FA60" s="98">
        <f>SUMPRODUCT('Consolidated RIN data'!FA48:FA54,'Consolidated RIN data'!FA61:FA67)+SUMPRODUCT('Consolidated RIN data'!FA59:FA59,'Consolidated RIN data'!FA72:FA72)</f>
        <v>8738.3309255196</v>
      </c>
      <c r="FB60" s="98">
        <f>SUMPRODUCT('Consolidated RIN data'!FB48:FB54,'Consolidated RIN data'!FB61:FB67)+SUMPRODUCT('Consolidated RIN data'!FB59:FB59,'Consolidated RIN data'!FB72:FB72)</f>
        <v>8810.9602856612</v>
      </c>
      <c r="FC60" s="98">
        <f>SUMPRODUCT('Consolidated RIN data'!FC48:FC54,'Consolidated RIN data'!FC61:FC67)+SUMPRODUCT('Consolidated RIN data'!FC59:FC59,'Consolidated RIN data'!FC72:FC72)</f>
        <v>11406.3711866748</v>
      </c>
      <c r="FD60" s="98">
        <f>SUMPRODUCT('Consolidated RIN data'!FD48:FD54,'Consolidated RIN data'!FD61:FD67)+SUMPRODUCT('Consolidated RIN data'!FD59:FD59,'Consolidated RIN data'!FD72:FD72)</f>
        <v>12759.6887287424</v>
      </c>
      <c r="FE60" s="98">
        <f>SUMPRODUCT('Consolidated RIN data'!FE48:FE54,'Consolidated RIN data'!FE61:FE67)+SUMPRODUCT('Consolidated RIN data'!FE59:FE59,'Consolidated RIN data'!FE72:FE72)</f>
        <v>11827.4</v>
      </c>
      <c r="FF60" s="98">
        <f>SUMPRODUCT('Consolidated RIN data'!FF48:FF54,'Consolidated RIN data'!FF61:FF67)+SUMPRODUCT('Consolidated RIN data'!FF59:FF59,'Consolidated RIN data'!FF72:FF72)</f>
        <v>11852.6</v>
      </c>
      <c r="FG60" s="98">
        <f>SUMPRODUCT('Consolidated RIN data'!FG48:FG54,'Consolidated RIN data'!FG61:FG67)+SUMPRODUCT('Consolidated RIN data'!FG59:FG59,'Consolidated RIN data'!FG72:FG72)</f>
        <v>12539.08</v>
      </c>
      <c r="FH60" s="98">
        <f>SUMPRODUCT('Consolidated RIN data'!FH48:FH54,'Consolidated RIN data'!FH61:FH67)+SUMPRODUCT('Consolidated RIN data'!FH59:FH59,'Consolidated RIN data'!FH72:FH72)</f>
        <v>13050.952136</v>
      </c>
      <c r="FI60" s="98">
        <f>SUMPRODUCT('Consolidated RIN data'!FI48:FI54,'Consolidated RIN data'!FI61:FI67)+SUMPRODUCT('Consolidated RIN data'!FI59:FI59,'Consolidated RIN data'!FI72:FI72)</f>
        <v>14124.393782000001</v>
      </c>
      <c r="FJ60" s="98">
        <f>SUMPRODUCT('Consolidated RIN data'!FJ48:FJ54,'Consolidated RIN data'!FJ61:FJ67)+SUMPRODUCT('Consolidated RIN data'!FJ59:FJ59,'Consolidated RIN data'!FJ72:FJ72)</f>
        <v>14711.872000000001</v>
      </c>
      <c r="FK60" s="98">
        <f>SUMPRODUCT('Consolidated RIN data'!FK48:FK54,'Consolidated RIN data'!FK61:FK67)+SUMPRODUCT('Consolidated RIN data'!FK59:FK59,'Consolidated RIN data'!FK72:FK72)</f>
        <v>15696.8364</v>
      </c>
      <c r="FL60" s="98">
        <f>SUMPRODUCT('Consolidated RIN data'!FL48:FL54,'Consolidated RIN data'!FL61:FL67)+SUMPRODUCT('Consolidated RIN data'!FL59:FL59,'Consolidated RIN data'!FL72:FL72)</f>
        <v>16491.700350800002</v>
      </c>
      <c r="FM60" s="98">
        <f>SUMPRODUCT('Consolidated RIN data'!FM48:FM54,'Consolidated RIN data'!FM61:FM67)+SUMPRODUCT('Consolidated RIN data'!FM59:FM59,'Consolidated RIN data'!FM72:FM72)</f>
        <v>17466.7804</v>
      </c>
      <c r="FN60" s="98">
        <f>SUMPRODUCT('Consolidated RIN data'!FN48:FN54,'Consolidated RIN data'!FN61:FN67)+SUMPRODUCT('Consolidated RIN data'!FN59:FN59,'Consolidated RIN data'!FN72:FN72)</f>
        <v>18843.8488</v>
      </c>
      <c r="FO60" s="98">
        <f>SUMPRODUCT('Consolidated RIN data'!FO48:FO54,'Consolidated RIN data'!FO61:FO67)+SUMPRODUCT('Consolidated RIN data'!FO59:FO59,'Consolidated RIN data'!FO72:FO72)</f>
        <v>19400.599999999999</v>
      </c>
      <c r="FP60" s="98">
        <f>SUMPRODUCT('Consolidated RIN data'!FP48:FP54,'Consolidated RIN data'!FP61:FP67)+SUMPRODUCT('Consolidated RIN data'!FP59:FP59,'Consolidated RIN data'!FP72:FP72)</f>
        <v>20172.28</v>
      </c>
      <c r="FQ60" s="98">
        <f>SUMPRODUCT('Consolidated RIN data'!FQ48:FQ54,'Consolidated RIN data'!FQ61:FQ67)+SUMPRODUCT('Consolidated RIN data'!FQ59:FQ59,'Consolidated RIN data'!FQ72:FQ72)</f>
        <v>21204.1116</v>
      </c>
      <c r="FR60" s="98">
        <f>SUMPRODUCT('Consolidated RIN data'!FR48:FR54,'Consolidated RIN data'!FR61:FR67)+SUMPRODUCT('Consolidated RIN data'!FR59:FR59,'Consolidated RIN data'!FR72:FR72)</f>
        <v>22086.5468</v>
      </c>
      <c r="FS60" s="98">
        <f>SUMPRODUCT('Consolidated RIN data'!FS48:FS54,'Consolidated RIN data'!FS61:FS67)+SUMPRODUCT('Consolidated RIN data'!FS59:FS59,'Consolidated RIN data'!FS72:FS72)</f>
        <v>15942.503852857599</v>
      </c>
      <c r="FT60" s="98">
        <f>SUMPRODUCT('Consolidated RIN data'!FT48:FT54,'Consolidated RIN data'!FT61:FT67)+SUMPRODUCT('Consolidated RIN data'!FT59:FT59,'Consolidated RIN data'!FT72:FT72)</f>
        <v>16584.691179062593</v>
      </c>
      <c r="FU60" s="98">
        <f>SUMPRODUCT('Consolidated RIN data'!FU48:FU54,'Consolidated RIN data'!FU61:FU67)+SUMPRODUCT('Consolidated RIN data'!FU59:FU59,'Consolidated RIN data'!FU72:FU72)</f>
        <v>17226.878505237357</v>
      </c>
      <c r="FV60" s="98">
        <f>SUMPRODUCT('Consolidated RIN data'!FV48:FV54,'Consolidated RIN data'!FV61:FV67)+SUMPRODUCT('Consolidated RIN data'!FV59:FV59,'Consolidated RIN data'!FV72:FV72)</f>
        <v>18029.237437885058</v>
      </c>
      <c r="FW60" s="98">
        <f>SUMPRODUCT('Consolidated RIN data'!FW48:FW54,'Consolidated RIN data'!FW61:FW67)+SUMPRODUCT('Consolidated RIN data'!FW59:FW59,'Consolidated RIN data'!FW72:FW72)</f>
        <v>18625.925836814749</v>
      </c>
      <c r="FX60" s="98">
        <f>SUMPRODUCT('Consolidated RIN data'!FX48:FX54,'Consolidated RIN data'!FX61:FX67)+SUMPRODUCT('Consolidated RIN data'!FX59:FX59,'Consolidated RIN data'!FX72:FX72)</f>
        <v>19013.957483177852</v>
      </c>
      <c r="FY60" s="98">
        <f>SUMPRODUCT('Consolidated RIN data'!FY48:FY54,'Consolidated RIN data'!FY61:FY67)+SUMPRODUCT('Consolidated RIN data'!FY59:FY59,'Consolidated RIN data'!FY72:FY72)</f>
        <v>19410.094326749535</v>
      </c>
      <c r="FZ60" s="98">
        <f>SUMPRODUCT('Consolidated RIN data'!FZ48:FZ54,'Consolidated RIN data'!FZ61:FZ67)+SUMPRODUCT('Consolidated RIN data'!FZ59:FZ59,'Consolidated RIN data'!FZ72:FZ72)</f>
        <v>19671.960555751899</v>
      </c>
      <c r="GA60" s="98">
        <f>SUMPRODUCT('Consolidated RIN data'!GA48:GA54,'Consolidated RIN data'!GA61:GA67)+SUMPRODUCT('Consolidated RIN data'!GA59:GA59,'Consolidated RIN data'!GA72:GA72)</f>
        <v>19970.44771724</v>
      </c>
      <c r="GB60" s="98">
        <f>SUMPRODUCT('Consolidated RIN data'!GB48:GB54,'Consolidated RIN data'!GB61:GB67)+SUMPRODUCT('Consolidated RIN data'!GB59:GB59,'Consolidated RIN data'!GB72:GB72)</f>
        <v>20249.9540738</v>
      </c>
      <c r="GC60" s="98">
        <f>SUMPRODUCT('Consolidated RIN data'!GC48:GC54,'Consolidated RIN data'!GC61:GC67)+SUMPRODUCT('Consolidated RIN data'!GC59:GC59,'Consolidated RIN data'!GC72:GC72)</f>
        <v>20704.099999999999</v>
      </c>
      <c r="GD60" s="98">
        <f>SUMPRODUCT('Consolidated RIN data'!GD48:GD54,'Consolidated RIN data'!GD61:GD67)+SUMPRODUCT('Consolidated RIN data'!GD59:GD59,'Consolidated RIN data'!GD72:GD72)</f>
        <v>21011.74424606</v>
      </c>
      <c r="GE60" s="98">
        <f>SUMPRODUCT('Consolidated RIN data'!GE48:GE54,'Consolidated RIN data'!GE61:GE67)+SUMPRODUCT('Consolidated RIN data'!GE59:GE59,'Consolidated RIN data'!GE72:GE72)</f>
        <v>21281.569055262637</v>
      </c>
      <c r="GF60" s="98">
        <f>SUMPRODUCT('Consolidated RIN data'!GF48:GF54,'Consolidated RIN data'!GF61:GF67)+SUMPRODUCT('Consolidated RIN data'!GF59:GF59,'Consolidated RIN data'!GF72:GF72)</f>
        <v>21903.244000000002</v>
      </c>
      <c r="GG60" s="98">
        <f>SUMPRODUCT('Consolidated RIN data'!GG48:GG54,'Consolidated RIN data'!GG61:GG67)+SUMPRODUCT('Consolidated RIN data'!GG59:GG59,'Consolidated RIN data'!GG72:GG72)</f>
        <v>22451.661230343285</v>
      </c>
      <c r="GH60" s="98">
        <f>SUMPRODUCT('Consolidated RIN data'!GH48:GH54,'Consolidated RIN data'!GH61:GH67)+SUMPRODUCT('Consolidated RIN data'!GH59:GH59,'Consolidated RIN data'!GH72:GH72)</f>
        <v>25081.66</v>
      </c>
      <c r="GI60" s="98">
        <f>SUMPRODUCT('Consolidated RIN data'!GI48:GI54,'Consolidated RIN data'!GI61:GI67)+SUMPRODUCT('Consolidated RIN data'!GI59:GI59,'Consolidated RIN data'!GI72:GI72)</f>
        <v>25498.011036692002</v>
      </c>
      <c r="GJ60" s="98">
        <f>SUMPRODUCT('Consolidated RIN data'!GJ48:GJ54,'Consolidated RIN data'!GJ61:GJ67)+SUMPRODUCT('Consolidated RIN data'!GJ59:GJ59,'Consolidated RIN data'!GJ72:GJ72)</f>
        <v>26037.487240446502</v>
      </c>
      <c r="GK60" s="98">
        <f>SUMPRODUCT('Consolidated RIN data'!GK48:GK54,'Consolidated RIN data'!GK61:GK67)+SUMPRODUCT('Consolidated RIN data'!GK59:GK59,'Consolidated RIN data'!GK72:GK72)</f>
        <v>26540.756200000003</v>
      </c>
      <c r="GL60" s="13">
        <f>SUMPRODUCT('Consolidated RIN data'!GL48:GL54,'Consolidated RIN data'!GL61:GL67)+SUMPRODUCT('Consolidated RIN data'!GL59:GL59,'Consolidated RIN data'!GL72:GL72)</f>
        <v>13856.175093631122</v>
      </c>
      <c r="GM60" s="13">
        <f>SUMPRODUCT('Consolidated RIN data'!GM48:GM54,'Consolidated RIN data'!GM61:GM67)+SUMPRODUCT('Consolidated RIN data'!GM59:GM59,'Consolidated RIN data'!GM72:GM72)</f>
        <v>14934.525283150142</v>
      </c>
      <c r="GN60" s="13">
        <f>SUMPRODUCT('Consolidated RIN data'!GN48:GN54,'Consolidated RIN data'!GN61:GN67)+SUMPRODUCT('Consolidated RIN data'!GN59:GN59,'Consolidated RIN data'!GN72:GN72)</f>
        <v>15386.75929064593</v>
      </c>
      <c r="GO60" s="13">
        <f>SUMPRODUCT('Consolidated RIN data'!GO48:GO54,'Consolidated RIN data'!GO61:GO67)+SUMPRODUCT('Consolidated RIN data'!GO59:GO59,'Consolidated RIN data'!GO72:GO72)</f>
        <v>16509.625004026911</v>
      </c>
      <c r="GP60" s="13">
        <f>SUMPRODUCT('Consolidated RIN data'!GP48:GP54,'Consolidated RIN data'!GP61:GP67)+SUMPRODUCT('Consolidated RIN data'!GP59:GP59,'Consolidated RIN data'!GP72:GP72)</f>
        <v>17196.577710641533</v>
      </c>
      <c r="GQ60" s="13">
        <f>SUMPRODUCT('Consolidated RIN data'!GQ48:GQ54,'Consolidated RIN data'!GQ61:GQ67)+SUMPRODUCT('Consolidated RIN data'!GQ59:GQ59,'Consolidated RIN data'!GQ72:GQ72)</f>
        <v>17966.107633790889</v>
      </c>
      <c r="GR60" s="13">
        <f>SUMPRODUCT('Consolidated RIN data'!GR48:GR54,'Consolidated RIN data'!GR61:GR67)+SUMPRODUCT('Consolidated RIN data'!GR59:GR59,'Consolidated RIN data'!GR72:GR72)</f>
        <v>19023.402080075062</v>
      </c>
      <c r="GS60" s="13">
        <f>SUMPRODUCT('Consolidated RIN data'!GS48:GS54,'Consolidated RIN data'!GS61:GS67)+SUMPRODUCT('Consolidated RIN data'!GS59:GS59,'Consolidated RIN data'!GS72:GS72)</f>
        <v>19703.133699244761</v>
      </c>
      <c r="GT60" s="13">
        <f>SUMPRODUCT('Consolidated RIN data'!GT48:GT54,'Consolidated RIN data'!GT61:GT67)+SUMPRODUCT('Consolidated RIN data'!GT59:GT59,'Consolidated RIN data'!GT72:GT72)</f>
        <v>20732.968497895021</v>
      </c>
      <c r="GU60" s="13">
        <f>SUMPRODUCT('Consolidated RIN data'!GU48:GU54,'Consolidated RIN data'!GU61:GU67)+SUMPRODUCT('Consolidated RIN data'!GU59:GU59,'Consolidated RIN data'!GU72:GU72)</f>
        <v>21782.600234717531</v>
      </c>
      <c r="GV60" s="13">
        <f>SUMPRODUCT('Consolidated RIN data'!GV48:GV54,'Consolidated RIN data'!GV61:GV67)+SUMPRODUCT('Consolidated RIN data'!GV59:GV59,'Consolidated RIN data'!GV72:GV72)</f>
        <v>22895.599028024029</v>
      </c>
      <c r="GW60" s="13">
        <f>SUMPRODUCT('Consolidated RIN data'!GW48:GW54,'Consolidated RIN data'!GW61:GW67)+SUMPRODUCT('Consolidated RIN data'!GW59:GW59,'Consolidated RIN data'!GW72:GW72)</f>
        <v>24232.659893484848</v>
      </c>
      <c r="GX60" s="13">
        <f>SUMPRODUCT('Consolidated RIN data'!GX48:GX54,'Consolidated RIN data'!GX61:GX67)+SUMPRODUCT('Consolidated RIN data'!GX59:GX59,'Consolidated RIN data'!GX72:GX72)</f>
        <v>26025.928899999999</v>
      </c>
      <c r="GY60" s="13">
        <f>SUMPRODUCT('Consolidated RIN data'!GY48:GY54,'Consolidated RIN data'!GY61:GY67)+SUMPRODUCT('Consolidated RIN data'!GY59:GY59,'Consolidated RIN data'!GY72:GY72)</f>
        <v>27000.229400000004</v>
      </c>
      <c r="GZ60" s="13">
        <f>SUMPRODUCT('Consolidated RIN data'!GZ48:GZ54,'Consolidated RIN data'!GZ61:GZ67)+SUMPRODUCT('Consolidated RIN data'!GZ59:GZ59,'Consolidated RIN data'!GZ72:GZ72)</f>
        <v>28395.615569999998</v>
      </c>
      <c r="HA60" s="13">
        <f>SUMPRODUCT('Consolidated RIN data'!HA48:HA54,'Consolidated RIN data'!HA61:HA67)+SUMPRODUCT('Consolidated RIN data'!HA59:HA59,'Consolidated RIN data'!HA72:HA72)</f>
        <v>28989.010551113257</v>
      </c>
      <c r="HB60" s="13">
        <f>SUMPRODUCT('Consolidated RIN data'!HB48:HB54,'Consolidated RIN data'!HB61:HB67)+SUMPRODUCT('Consolidated RIN data'!HB59:HB59,'Consolidated RIN data'!HB72:HB72)</f>
        <v>29895.167026600015</v>
      </c>
      <c r="HC60" s="13">
        <f>SUMPRODUCT('Consolidated RIN data'!HC48:HC54,'Consolidated RIN data'!HC61:HC67)+SUMPRODUCT('Consolidated RIN data'!HC59:HC59,'Consolidated RIN data'!HC72:HC72)</f>
        <v>30830.293749436518</v>
      </c>
      <c r="HD60" s="13">
        <f>SUMPRODUCT('Consolidated RIN data'!HD48:HD54,'Consolidated RIN data'!HD61:HD67)+SUMPRODUCT('Consolidated RIN data'!HD59:HD59,'Consolidated RIN data'!HD72:HD72)</f>
        <v>31805.049753515195</v>
      </c>
      <c r="HE60" s="13">
        <f>SUMPRODUCT('Consolidated RIN data'!HE48:HE54,'Consolidated RIN data'!HE61:HE67)+SUMPRODUCT('Consolidated RIN data'!HE59:HE59,'Consolidated RIN data'!HE72:HE72)</f>
        <v>8750.8430000000008</v>
      </c>
      <c r="HF60" s="13">
        <f>SUMPRODUCT('Consolidated RIN data'!HF48:HF54,'Consolidated RIN data'!HF61:HF67)+SUMPRODUCT('Consolidated RIN data'!HF59:HF59,'Consolidated RIN data'!HF72:HF72)</f>
        <v>8753.1029999999992</v>
      </c>
      <c r="HG60" s="13">
        <f>SUMPRODUCT('Consolidated RIN data'!HG48:HG54,'Consolidated RIN data'!HG61:HG67)+SUMPRODUCT('Consolidated RIN data'!HG59:HG59,'Consolidated RIN data'!HG72:HG72)</f>
        <v>8753.1029999999992</v>
      </c>
      <c r="HH60" s="13">
        <f>SUMPRODUCT('Consolidated RIN data'!HH48:HH54,'Consolidated RIN data'!HH61:HH67)+SUMPRODUCT('Consolidated RIN data'!HH59:HH59,'Consolidated RIN data'!HH72:HH72)</f>
        <v>8777.1329999999998</v>
      </c>
      <c r="HI60" s="13">
        <f>SUMPRODUCT('Consolidated RIN data'!HI48:HI54,'Consolidated RIN data'!HI61:HI67)+SUMPRODUCT('Consolidated RIN data'!HI59:HI59,'Consolidated RIN data'!HI72:HI72)</f>
        <v>9136.0890000000018</v>
      </c>
      <c r="HJ60" s="13">
        <f>SUMPRODUCT('Consolidated RIN data'!HJ48:HJ54,'Consolidated RIN data'!HJ61:HJ67)+SUMPRODUCT('Consolidated RIN data'!HJ59:HJ59,'Consolidated RIN data'!HJ72:HJ72)</f>
        <v>9514.8580000000002</v>
      </c>
      <c r="HK60" s="13">
        <f>SUMPRODUCT('Consolidated RIN data'!HK48:HK54,'Consolidated RIN data'!HK61:HK67)+SUMPRODUCT('Consolidated RIN data'!HK59:HK59,'Consolidated RIN data'!HK72:HK72)</f>
        <v>9641.16</v>
      </c>
      <c r="HL60" s="13">
        <f>SUMPRODUCT('Consolidated RIN data'!HL48:HL54,'Consolidated RIN data'!HL61:HL67)+SUMPRODUCT('Consolidated RIN data'!HL59:HL59,'Consolidated RIN data'!HL72:HL72)</f>
        <v>9703.4000000000015</v>
      </c>
      <c r="HM60" s="13">
        <f>SUMPRODUCT('Consolidated RIN data'!HM48:HM54,'Consolidated RIN data'!HM61:HM67)+SUMPRODUCT('Consolidated RIN data'!HM59:HM59,'Consolidated RIN data'!HM72:HM72)</f>
        <v>9926.9616000000005</v>
      </c>
      <c r="HN60" s="13">
        <f>SUMPRODUCT('Consolidated RIN data'!HN48:HN54,'Consolidated RIN data'!HN61:HN67)+SUMPRODUCT('Consolidated RIN data'!HN59:HN59,'Consolidated RIN data'!HN72:HN72)</f>
        <v>9997.3717019999985</v>
      </c>
      <c r="HO60" s="13">
        <f>SUMPRODUCT('Consolidated RIN data'!HO48:HO54,'Consolidated RIN data'!HO61:HO67)+SUMPRODUCT('Consolidated RIN data'!HO59:HO59,'Consolidated RIN data'!HO72:HO72)</f>
        <v>10070.534814000001</v>
      </c>
      <c r="HP60" s="13">
        <f>SUMPRODUCT('Consolidated RIN data'!HP48:HP54,'Consolidated RIN data'!HP61:HP67)+SUMPRODUCT('Consolidated RIN data'!HP59:HP59,'Consolidated RIN data'!HP72:HP72)</f>
        <v>10114.576140000001</v>
      </c>
      <c r="HQ60" s="13">
        <f>SUMPRODUCT('Consolidated RIN data'!HQ48:HQ54,'Consolidated RIN data'!HQ61:HQ67)+SUMPRODUCT('Consolidated RIN data'!HQ59:HQ59,'Consolidated RIN data'!HQ72:HQ72)</f>
        <v>10293.555194</v>
      </c>
      <c r="HR60" s="13">
        <f>SUMPRODUCT('Consolidated RIN data'!HR48:HR54,'Consolidated RIN data'!HR61:HR67)+SUMPRODUCT('Consolidated RIN data'!HR59:HR59,'Consolidated RIN data'!HR72:HR72)</f>
        <v>10432.977420799871</v>
      </c>
      <c r="HS60" s="13">
        <f>SUMPRODUCT('Consolidated RIN data'!HS48:HS54,'Consolidated RIN data'!HS61:HS67)+SUMPRODUCT('Consolidated RIN data'!HS59:HS59,'Consolidated RIN data'!HS72:HS72)</f>
        <v>10513.461518</v>
      </c>
      <c r="HT60" s="13">
        <f>SUMPRODUCT('Consolidated RIN data'!HT48:HT54,'Consolidated RIN data'!HT61:HT67)+SUMPRODUCT('Consolidated RIN data'!HT59:HT59,'Consolidated RIN data'!HT72:HT72)</f>
        <v>10491.919746133372</v>
      </c>
      <c r="HU60" s="13">
        <f>SUMPRODUCT('Consolidated RIN data'!HU48:HU54,'Consolidated RIN data'!HU61:HU67)+SUMPRODUCT('Consolidated RIN data'!HU59:HU59,'Consolidated RIN data'!HU72:HU72)</f>
        <v>10753.551171100051</v>
      </c>
      <c r="HV60" s="13">
        <f>SUMPRODUCT('Consolidated RIN data'!HV48:HV54,'Consolidated RIN data'!HV61:HV67)+SUMPRODUCT('Consolidated RIN data'!HV59:HV59,'Consolidated RIN data'!HV72:HV72)</f>
        <v>10955.397099999996</v>
      </c>
      <c r="HW60" s="13">
        <f>SUMPRODUCT('Consolidated RIN data'!HW48:HW54,'Consolidated RIN data'!HW61:HW67)+SUMPRODUCT('Consolidated RIN data'!HW59:HW59,'Consolidated RIN data'!HW72:HW72)</f>
        <v>11421.363721643922</v>
      </c>
      <c r="HX60" s="13">
        <f>SUMPRODUCT('Consolidated RIN data'!HX48:HX54,'Consolidated RIN data'!HX61:HX67)+SUMPRODUCT('Consolidated RIN data'!HX59:HX59,'Consolidated RIN data'!HX72:HX72)</f>
        <v>8735.4330000000009</v>
      </c>
      <c r="HY60" s="13">
        <f>SUMPRODUCT('Consolidated RIN data'!HY48:HY54,'Consolidated RIN data'!HY61:HY67)+SUMPRODUCT('Consolidated RIN data'!HY59:HY59,'Consolidated RIN data'!HY72:HY72)</f>
        <v>9114.7920000000013</v>
      </c>
      <c r="HZ60" s="13">
        <f>SUMPRODUCT('Consolidated RIN data'!HZ48:HZ54,'Consolidated RIN data'!HZ61:HZ67)+SUMPRODUCT('Consolidated RIN data'!HZ59:HZ59,'Consolidated RIN data'!HZ72:HZ72)</f>
        <v>9552.7249999999985</v>
      </c>
      <c r="IA60" s="13">
        <f>SUMPRODUCT('Consolidated RIN data'!IA48:IA54,'Consolidated RIN data'!IA61:IA67)+SUMPRODUCT('Consolidated RIN data'!IA59:IA59,'Consolidated RIN data'!IA72:IA72)</f>
        <v>9648.6859999999997</v>
      </c>
      <c r="IB60" s="13">
        <f>SUMPRODUCT('Consolidated RIN data'!IB48:IB54,'Consolidated RIN data'!IB61:IB67)+SUMPRODUCT('Consolidated RIN data'!IB59:IB59,'Consolidated RIN data'!IB72:IB72)</f>
        <v>10090.502</v>
      </c>
      <c r="IC60" s="13">
        <f>SUMPRODUCT('Consolidated RIN data'!IC48:IC54,'Consolidated RIN data'!IC61:IC67)+SUMPRODUCT('Consolidated RIN data'!IC59:IC59,'Consolidated RIN data'!IC72:IC72)</f>
        <v>10542.043999999998</v>
      </c>
      <c r="ID60" s="13">
        <f>SUMPRODUCT('Consolidated RIN data'!ID48:ID54,'Consolidated RIN data'!ID61:ID67)+SUMPRODUCT('Consolidated RIN data'!ID59:ID59,'Consolidated RIN data'!ID72:ID72)</f>
        <v>10717.925999999999</v>
      </c>
      <c r="IE60" s="13">
        <f>SUMPRODUCT('Consolidated RIN data'!IE48:IE54,'Consolidated RIN data'!IE61:IE67)+SUMPRODUCT('Consolidated RIN data'!IE59:IE59,'Consolidated RIN data'!IE72:IE72)</f>
        <v>11172.439999999999</v>
      </c>
      <c r="IF60" s="13">
        <f>SUMPRODUCT('Consolidated RIN data'!IF48:IF54,'Consolidated RIN data'!IF61:IF67)+SUMPRODUCT('Consolidated RIN data'!IF59:IF59,'Consolidated RIN data'!IF72:IF72)</f>
        <v>11425.5810084318</v>
      </c>
      <c r="IG60" s="13">
        <f>SUMPRODUCT('Consolidated RIN data'!IG48:IG54,'Consolidated RIN data'!IG61:IG67)+SUMPRODUCT('Consolidated RIN data'!IG59:IG59,'Consolidated RIN data'!IG72:IG72)</f>
        <v>11787.776091210386</v>
      </c>
      <c r="IH60" s="13">
        <f>SUMPRODUCT('Consolidated RIN data'!IH48:IH54,'Consolidated RIN data'!IH61:IH67)+SUMPRODUCT('Consolidated RIN data'!IH59:IH59,'Consolidated RIN data'!IH72:IH72)</f>
        <v>12109.929422587164</v>
      </c>
      <c r="II60" s="13">
        <f>SUMPRODUCT('Consolidated RIN data'!II48:II54,'Consolidated RIN data'!II61:II67)+SUMPRODUCT('Consolidated RIN data'!II59:II59,'Consolidated RIN data'!II72:II72)</f>
        <v>12521.0533</v>
      </c>
      <c r="IJ60" s="13">
        <f>SUMPRODUCT('Consolidated RIN data'!IJ48:IJ54,'Consolidated RIN data'!IJ61:IJ67)+SUMPRODUCT('Consolidated RIN data'!IJ59:IJ59,'Consolidated RIN data'!IJ72:IJ72)</f>
        <v>12714.308075304436</v>
      </c>
      <c r="IK60" s="13">
        <f>SUMPRODUCT('Consolidated RIN data'!IK48:IK54,'Consolidated RIN data'!IK61:IK67)+SUMPRODUCT('Consolidated RIN data'!IK59:IK59,'Consolidated RIN data'!IK72:IK72)</f>
        <v>12971.53469</v>
      </c>
      <c r="IL60" s="13">
        <f>SUMPRODUCT('Consolidated RIN data'!IL48:IL54,'Consolidated RIN data'!IL61:IL67)+SUMPRODUCT('Consolidated RIN data'!IL59:IL59,'Consolidated RIN data'!IL72:IL72)</f>
        <v>13250.757940000001</v>
      </c>
      <c r="IM60" s="13">
        <f>SUMPRODUCT('Consolidated RIN data'!IM48:IM54,'Consolidated RIN data'!IM61:IM67)+SUMPRODUCT('Consolidated RIN data'!IM59:IM59,'Consolidated RIN data'!IM72:IM72)</f>
        <v>13335.598930000002</v>
      </c>
      <c r="IN60" s="13">
        <f>SUMPRODUCT('Consolidated RIN data'!IN48:IN54,'Consolidated RIN data'!IN61:IN67)+SUMPRODUCT('Consolidated RIN data'!IN59:IN59,'Consolidated RIN data'!IN72:IN72)</f>
        <v>13713.15998</v>
      </c>
      <c r="IO60" s="13">
        <f>SUMPRODUCT('Consolidated RIN data'!IO48:IO54,'Consolidated RIN data'!IO61:IO67)+SUMPRODUCT('Consolidated RIN data'!IO59:IO59,'Consolidated RIN data'!IO72:IO72)</f>
        <v>13905.96233</v>
      </c>
      <c r="IP60" s="13">
        <f>SUMPRODUCT('Consolidated RIN data'!IP48:IP54,'Consolidated RIN data'!IP61:IP67)+SUMPRODUCT('Consolidated RIN data'!IP59:IP59,'Consolidated RIN data'!IP72:IP72)</f>
        <v>14225.195779999998</v>
      </c>
    </row>
    <row r="61" spans="1:250">
      <c r="B61" t="s">
        <v>46</v>
      </c>
      <c r="C61" t="s">
        <v>10</v>
      </c>
      <c r="D61" s="98">
        <f ca="1">IFERROR((OFFSET('Annual User Cost'!$A$1,CELL("row",INDEX('Annual User Cost'!$B$28:$JB$47,MATCH(D4,'Annual User Cost'!$B$28:$B$47,0),1))-1,MATCH(VALUE("20"&amp;RIGHT(D5,2)),'Annual User Cost'!$C27:$JB27,0)+1)),0)/1000</f>
        <v>3164.6659824485146</v>
      </c>
      <c r="E61" s="98">
        <f ca="1">IFERROR((OFFSET('Annual User Cost'!$A$1,CELL("row",INDEX('Annual User Cost'!$B$28:$JB$47,MATCH(E4,'Annual User Cost'!$B$28:$B$47,0),1))-1,MATCH(VALUE("20"&amp;RIGHT(E5,2)),'Annual User Cost'!$C27:$JB27,0)+1)),0)/1000</f>
        <v>3102.6568501504653</v>
      </c>
      <c r="F61" s="98">
        <f ca="1">IFERROR((OFFSET('Annual User Cost'!$A$1,CELL("row",INDEX('Annual User Cost'!$B$28:$JB$47,MATCH(F4,'Annual User Cost'!$B$28:$B$47,0),1))-1,MATCH(VALUE("20"&amp;RIGHT(F5,2)),'Annual User Cost'!$C27:$JB27,0)+1)),0)/1000</f>
        <v>3292.1388019827127</v>
      </c>
      <c r="G61" s="98">
        <f ca="1">IFERROR((OFFSET('Annual User Cost'!$A$1,CELL("row",INDEX('Annual User Cost'!$B$28:$JB$47,MATCH(G4,'Annual User Cost'!$B$28:$B$47,0),1))-1,MATCH(VALUE("20"&amp;RIGHT(G5,2)),'Annual User Cost'!$C27:$JB27,0)+1)),0)/1000</f>
        <v>3527.4579444002097</v>
      </c>
      <c r="H61" s="98">
        <f ca="1">IFERROR((OFFSET('Annual User Cost'!$A$1,CELL("row",INDEX('Annual User Cost'!$B$28:$JB$47,MATCH(H4,'Annual User Cost'!$B$28:$B$47,0),1))-1,MATCH(VALUE("20"&amp;RIGHT(H5,2)),'Annual User Cost'!$C27:$JB27,0)+1)),0)/1000</f>
        <v>3467.1819514157273</v>
      </c>
      <c r="I61" s="98">
        <f ca="1">IFERROR((OFFSET('Annual User Cost'!$A$1,CELL("row",INDEX('Annual User Cost'!$B$28:$JB$47,MATCH(I4,'Annual User Cost'!$B$28:$B$47,0),1))-1,MATCH(VALUE("20"&amp;RIGHT(I5,2)),'Annual User Cost'!$C27:$JB27,0)+1)),0)/1000</f>
        <v>4441.0492230015325</v>
      </c>
      <c r="J61" s="98">
        <f ca="1">IFERROR((OFFSET('Annual User Cost'!$A$1,CELL("row",INDEX('Annual User Cost'!$B$28:$JB$47,MATCH(J4,'Annual User Cost'!$B$28:$B$47,0),1))-1,MATCH(VALUE("20"&amp;RIGHT(J5,2)),'Annual User Cost'!$C27:$JB27,0)+1)),0)/1000</f>
        <v>4931.6443140321717</v>
      </c>
      <c r="K61" s="98">
        <f ca="1">IFERROR((OFFSET('Annual User Cost'!$A$1,CELL("row",INDEX('Annual User Cost'!$B$28:$JB$47,MATCH(K4,'Annual User Cost'!$B$28:$B$47,0),1))-1,MATCH(VALUE("20"&amp;RIGHT(K5,2)),'Annual User Cost'!$C27:$JB27,0)+1)),0)/1000</f>
        <v>4858.0524504247051</v>
      </c>
      <c r="L61" s="98">
        <f ca="1">IFERROR((OFFSET('Annual User Cost'!$A$1,CELL("row",INDEX('Annual User Cost'!$B$28:$JB$47,MATCH(L4,'Annual User Cost'!$B$28:$B$47,0),1))-1,MATCH(VALUE("20"&amp;RIGHT(L5,2)),'Annual User Cost'!$C27:$JB27,0)+1)),0)/1000</f>
        <v>4598.0287766019446</v>
      </c>
      <c r="M61" s="98">
        <f ca="1">IFERROR((OFFSET('Annual User Cost'!$A$1,CELL("row",INDEX('Annual User Cost'!$B$28:$JB$47,MATCH(M4,'Annual User Cost'!$B$28:$B$47,0),1))-1,MATCH(VALUE("20"&amp;RIGHT(M5,2)),'Annual User Cost'!$C27:$JB27,0)+1)),0)/1000</f>
        <v>5001.3653911877536</v>
      </c>
      <c r="N61" s="98">
        <f ca="1">IFERROR((OFFSET('Annual User Cost'!$A$1,CELL("row",INDEX('Annual User Cost'!$B$28:$JB$47,MATCH(N4,'Annual User Cost'!$B$28:$B$47,0),1))-1,MATCH(VALUE("20"&amp;RIGHT(N5,2)),'Annual User Cost'!$C27:$JB27,0)+1)),0)/1000</f>
        <v>4411.9949624452311</v>
      </c>
      <c r="O61" s="98">
        <f ca="1">IFERROR((OFFSET('Annual User Cost'!$A$1,CELL("row",INDEX('Annual User Cost'!$B$28:$JB$47,MATCH(O4,'Annual User Cost'!$B$28:$B$47,0),1))-1,MATCH(VALUE("20"&amp;RIGHT(O5,2)),'Annual User Cost'!$C27:$JB27,0)+1)),0)/1000</f>
        <v>4599.9270269702647</v>
      </c>
      <c r="P61" s="98">
        <f ca="1">IFERROR((OFFSET('Annual User Cost'!$A$1,CELL("row",INDEX('Annual User Cost'!$B$28:$JB$47,MATCH(P4,'Annual User Cost'!$B$28:$B$47,0),1))-1,MATCH(VALUE("20"&amp;RIGHT(P5,2)),'Annual User Cost'!$C27:$JB27,0)+1)),0)/1000</f>
        <v>4823.8399123920435</v>
      </c>
      <c r="Q61" s="98">
        <f ca="1">IFERROR((OFFSET('Annual User Cost'!$A$1,CELL("row",INDEX('Annual User Cost'!$B$28:$JB$47,MATCH(Q4,'Annual User Cost'!$B$28:$B$47,0),1))-1,MATCH(VALUE("20"&amp;RIGHT(Q5,2)),'Annual User Cost'!$C27:$JB27,0)+1)),0)/1000</f>
        <v>4856.5697484772072</v>
      </c>
      <c r="R61" s="98">
        <f ca="1">IFERROR((OFFSET('Annual User Cost'!$A$1,CELL("row",INDEX('Annual User Cost'!$B$28:$JB$47,MATCH(R4,'Annual User Cost'!$B$28:$B$47,0),1))-1,MATCH(VALUE("20"&amp;RIGHT(R5,2)),'Annual User Cost'!$C27:$JB27,0)+1)),0)/1000</f>
        <v>4565.053401733695</v>
      </c>
      <c r="S61" s="98">
        <f ca="1">IFERROR((OFFSET('Annual User Cost'!$A$1,CELL("row",INDEX('Annual User Cost'!$B$28:$JB$47,MATCH(S4,'Annual User Cost'!$B$28:$B$47,0),1))-1,MATCH(VALUE("20"&amp;RIGHT(S5,2)),'Annual User Cost'!$C27:$JB27,0)+1)),0)/1000</f>
        <v>4015.499348820108</v>
      </c>
      <c r="T61" s="98">
        <f ca="1">IFERROR((OFFSET('Annual User Cost'!$A$1,CELL("row",INDEX('Annual User Cost'!$B$28:$JB$47,MATCH(T4,'Annual User Cost'!$B$28:$B$47,0),1))-1,MATCH(VALUE("20"&amp;RIGHT(T5,2)),'Annual User Cost'!$C27:$JB27,0)+1)),0)/1000</f>
        <v>4042.3875914282171</v>
      </c>
      <c r="U61" s="98">
        <f ca="1">IFERROR((OFFSET('Annual User Cost'!$A$1,CELL("row",INDEX('Annual User Cost'!$B$28:$JB$47,MATCH(U4,'Annual User Cost'!$B$28:$B$47,0),1))-1,MATCH(VALUE("20"&amp;RIGHT(U5,2)),'Annual User Cost'!$C27:$JB27,0)+1)),0)/1000</f>
        <v>4396.4451979802543</v>
      </c>
      <c r="V61" s="98">
        <f ca="1">IFERROR((OFFSET('Annual User Cost'!$A$1,CELL("row",INDEX('Annual User Cost'!$B$28:$JB$47,MATCH(V4,'Annual User Cost'!$B$28:$B$47,0),1))-1,MATCH(VALUE("20"&amp;RIGHT(V5,2)),'Annual User Cost'!$C27:$JB27,0)+1)),0)/1000</f>
        <v>5415.5131142102327</v>
      </c>
      <c r="W61" s="98">
        <f ca="1">IFERROR((OFFSET('Annual User Cost'!$A$1,CELL("row",INDEX('Annual User Cost'!$B$28:$JB$47,MATCH(W4,'Annual User Cost'!$B$28:$B$47,0),1))-1,MATCH(VALUE("20"&amp;RIGHT(W5,2)),'Annual User Cost'!$C27:$JB27,0)+1)),0)/1000</f>
        <v>34140.210396442992</v>
      </c>
      <c r="X61" s="98">
        <f ca="1">IFERROR((OFFSET('Annual User Cost'!$A$1,CELL("row",INDEX('Annual User Cost'!$B$28:$JB$47,MATCH(X4,'Annual User Cost'!$B$28:$B$47,0),1))-1,MATCH(VALUE("20"&amp;RIGHT(X5,2)),'Annual User Cost'!$C27:$JB27,0)+1)),0)/1000</f>
        <v>36279.137372760168</v>
      </c>
      <c r="Y61" s="98">
        <f ca="1">IFERROR((OFFSET('Annual User Cost'!$A$1,CELL("row",INDEX('Annual User Cost'!$B$28:$JB$47,MATCH(Y4,'Annual User Cost'!$B$28:$B$47,0),1))-1,MATCH(VALUE("20"&amp;RIGHT(Y5,2)),'Annual User Cost'!$C27:$JB27,0)+1)),0)/1000</f>
        <v>43624.564024212661</v>
      </c>
      <c r="Z61" s="98">
        <f ca="1">IFERROR((OFFSET('Annual User Cost'!$A$1,CELL("row",INDEX('Annual User Cost'!$B$28:$JB$47,MATCH(Z4,'Annual User Cost'!$B$28:$B$47,0),1))-1,MATCH(VALUE("20"&amp;RIGHT(Z5,2)),'Annual User Cost'!$C27:$JB27,0)+1)),0)/1000</f>
        <v>52756.009998022804</v>
      </c>
      <c r="AA61" s="98">
        <f ca="1">IFERROR((OFFSET('Annual User Cost'!$A$1,CELL("row",INDEX('Annual User Cost'!$B$28:$JB$47,MATCH(AA4,'Annual User Cost'!$B$28:$B$47,0),1))-1,MATCH(VALUE("20"&amp;RIGHT(AA5,2)),'Annual User Cost'!$C27:$JB27,0)+1)),0)/1000</f>
        <v>42199.306868981206</v>
      </c>
      <c r="AB61" s="98">
        <f ca="1">IFERROR((OFFSET('Annual User Cost'!$A$1,CELL("row",INDEX('Annual User Cost'!$B$28:$JB$47,MATCH(AB4,'Annual User Cost'!$B$28:$B$47,0),1))-1,MATCH(VALUE("20"&amp;RIGHT(AB5,2)),'Annual User Cost'!$C27:$JB27,0)+1)),0)/1000</f>
        <v>53625.380946288169</v>
      </c>
      <c r="AC61" s="98">
        <f ca="1">IFERROR((OFFSET('Annual User Cost'!$A$1,CELL("row",INDEX('Annual User Cost'!$B$28:$JB$47,MATCH(AC4,'Annual User Cost'!$B$28:$B$47,0),1))-1,MATCH(VALUE("20"&amp;RIGHT(AC5,2)),'Annual User Cost'!$C27:$JB27,0)+1)),0)/1000</f>
        <v>59217.755666176447</v>
      </c>
      <c r="AD61" s="98">
        <f ca="1">IFERROR((OFFSET('Annual User Cost'!$A$1,CELL("row",INDEX('Annual User Cost'!$B$28:$JB$47,MATCH(AD4,'Annual User Cost'!$B$28:$B$47,0),1))-1,MATCH(VALUE("20"&amp;RIGHT(AD5,2)),'Annual User Cost'!$C27:$JB27,0)+1)),0)/1000</f>
        <v>55653.111015804527</v>
      </c>
      <c r="AE61" s="98">
        <f ca="1">IFERROR((OFFSET('Annual User Cost'!$A$1,CELL("row",INDEX('Annual User Cost'!$B$28:$JB$47,MATCH(AE4,'Annual User Cost'!$B$28:$B$47,0),1))-1,MATCH(VALUE("20"&amp;RIGHT(AE5,2)),'Annual User Cost'!$C27:$JB27,0)+1)),0)/1000</f>
        <v>49377.825116168206</v>
      </c>
      <c r="AF61" s="98">
        <f ca="1">IFERROR((OFFSET('Annual User Cost'!$A$1,CELL("row",INDEX('Annual User Cost'!$B$28:$JB$47,MATCH(AF4,'Annual User Cost'!$B$28:$B$47,0),1))-1,MATCH(VALUE("20"&amp;RIGHT(AF5,2)),'Annual User Cost'!$C27:$JB27,0)+1)),0)/1000</f>
        <v>61342.744765550502</v>
      </c>
      <c r="AG61" s="98">
        <f ca="1">IFERROR((OFFSET('Annual User Cost'!$A$1,CELL("row",INDEX('Annual User Cost'!$B$28:$JB$47,MATCH(AG4,'Annual User Cost'!$B$28:$B$47,0),1))-1,MATCH(VALUE("20"&amp;RIGHT(AG5,2)),'Annual User Cost'!$C27:$JB27,0)+1)),0)/1000</f>
        <v>50884.141972514255</v>
      </c>
      <c r="AH61" s="98">
        <f ca="1">IFERROR((OFFSET('Annual User Cost'!$A$1,CELL("row",INDEX('Annual User Cost'!$B$28:$JB$47,MATCH(AH4,'Annual User Cost'!$B$28:$B$47,0),1))-1,MATCH(VALUE("20"&amp;RIGHT(AH5,2)),'Annual User Cost'!$C27:$JB27,0)+1)),0)/1000</f>
        <v>54984.23533328934</v>
      </c>
      <c r="AI61" s="98">
        <f ca="1">IFERROR((OFFSET('Annual User Cost'!$A$1,CELL("row",INDEX('Annual User Cost'!$B$28:$JB$47,MATCH(AI4,'Annual User Cost'!$B$28:$B$47,0),1))-1,MATCH(VALUE("20"&amp;RIGHT(AI5,2)),'Annual User Cost'!$C27:$JB27,0)+1)),0)/1000</f>
        <v>54545.433147182281</v>
      </c>
      <c r="AJ61" s="98">
        <f ca="1">IFERROR((OFFSET('Annual User Cost'!$A$1,CELL("row",INDEX('Annual User Cost'!$B$28:$JB$47,MATCH(AJ4,'Annual User Cost'!$B$28:$B$47,0),1))-1,MATCH(VALUE("20"&amp;RIGHT(AJ5,2)),'Annual User Cost'!$C27:$JB27,0)+1)),0)/1000</f>
        <v>54364.134573645621</v>
      </c>
      <c r="AK61" s="98">
        <f ca="1">IFERROR((OFFSET('Annual User Cost'!$A$1,CELL("row",INDEX('Annual User Cost'!$B$28:$JB$47,MATCH(AK4,'Annual User Cost'!$B$28:$B$47,0),1))-1,MATCH(VALUE("20"&amp;RIGHT(AK5,2)),'Annual User Cost'!$C27:$JB27,0)+1)),0)/1000</f>
        <v>50501.106475480177</v>
      </c>
      <c r="AL61" s="98">
        <f ca="1">IFERROR((OFFSET('Annual User Cost'!$A$1,CELL("row",INDEX('Annual User Cost'!$B$28:$JB$47,MATCH(AL4,'Annual User Cost'!$B$28:$B$47,0),1))-1,MATCH(VALUE("20"&amp;RIGHT(AL5,2)),'Annual User Cost'!$C27:$JB27,0)+1)),0)/1000</f>
        <v>41548.617389590851</v>
      </c>
      <c r="AM61" s="98">
        <f ca="1">IFERROR((OFFSET('Annual User Cost'!$A$1,CELL("row",INDEX('Annual User Cost'!$B$28:$JB$47,MATCH(AM4,'Annual User Cost'!$B$28:$B$47,0),1))-1,MATCH(VALUE("20"&amp;RIGHT(AM5,2)),'Annual User Cost'!$C27:$JB27,0)+1)),0)/1000</f>
        <v>43322.564696404275</v>
      </c>
      <c r="AN61" s="98">
        <f ca="1">IFERROR((OFFSET('Annual User Cost'!$A$1,CELL("row",INDEX('Annual User Cost'!$B$28:$JB$47,MATCH(AN4,'Annual User Cost'!$B$28:$B$47,0),1))-1,MATCH(VALUE("20"&amp;RIGHT(AN5,2)),'Annual User Cost'!$C27:$JB27,0)+1)),0)/1000</f>
        <v>49457.260759557816</v>
      </c>
      <c r="AO61" s="98">
        <f ca="1">IFERROR((OFFSET('Annual User Cost'!$A$1,CELL("row",INDEX('Annual User Cost'!$B$28:$JB$47,MATCH(AO4,'Annual User Cost'!$B$28:$B$47,0),1))-1,MATCH(VALUE("20"&amp;RIGHT(AO5,2)),'Annual User Cost'!$C27:$JB27,0)+1)),0)/1000</f>
        <v>70332.474222782053</v>
      </c>
      <c r="AP61" s="98">
        <f ca="1">IFERROR((OFFSET('Annual User Cost'!$A$1,CELL("row",INDEX('Annual User Cost'!$B$28:$JB$47,MATCH(AP4,'Annual User Cost'!$B$28:$B$47,0),1))-1,MATCH(VALUE("20"&amp;RIGHT(AP5,2)),'Annual User Cost'!$C27:$JB27,0)+1)),0)/1000</f>
        <v>630.38386169089176</v>
      </c>
      <c r="AQ61" s="98">
        <f ca="1">IFERROR((OFFSET('Annual User Cost'!$A$1,CELL("row",INDEX('Annual User Cost'!$B$28:$JB$47,MATCH(AQ4,'Annual User Cost'!$B$28:$B$47,0),1))-1,MATCH(VALUE("20"&amp;RIGHT(AQ5,2)),'Annual User Cost'!$C27:$JB27,0)+1)),0)/1000</f>
        <v>678.56964516203561</v>
      </c>
      <c r="AR61" s="98">
        <f ca="1">IFERROR((OFFSET('Annual User Cost'!$A$1,CELL("row",INDEX('Annual User Cost'!$B$28:$JB$47,MATCH(AR4,'Annual User Cost'!$B$28:$B$47,0),1))-1,MATCH(VALUE("20"&amp;RIGHT(AR5,2)),'Annual User Cost'!$C27:$JB27,0)+1)),0)/1000</f>
        <v>738.2527266085358</v>
      </c>
      <c r="AS61" s="98">
        <f ca="1">IFERROR((OFFSET('Annual User Cost'!$A$1,CELL("row",INDEX('Annual User Cost'!$B$28:$JB$47,MATCH(AS4,'Annual User Cost'!$B$28:$B$47,0),1))-1,MATCH(VALUE("20"&amp;RIGHT(AS5,2)),'Annual User Cost'!$C27:$JB27,0)+1)),0)/1000</f>
        <v>796.15439217043343</v>
      </c>
      <c r="AT61" s="98">
        <f ca="1">IFERROR((OFFSET('Annual User Cost'!$A$1,CELL("row",INDEX('Annual User Cost'!$B$28:$JB$47,MATCH(AT4,'Annual User Cost'!$B$28:$B$47,0),1))-1,MATCH(VALUE("20"&amp;RIGHT(AT5,2)),'Annual User Cost'!$C27:$JB27,0)+1)),0)/1000</f>
        <v>871.84675060634402</v>
      </c>
      <c r="AU61" s="98">
        <f ca="1">IFERROR((OFFSET('Annual User Cost'!$A$1,CELL("row",INDEX('Annual User Cost'!$B$28:$JB$47,MATCH(AU4,'Annual User Cost'!$B$28:$B$47,0),1))-1,MATCH(VALUE("20"&amp;RIGHT(AU5,2)),'Annual User Cost'!$C27:$JB27,0)+1)),0)/1000</f>
        <v>898.76846509740676</v>
      </c>
      <c r="AV61" s="98">
        <f ca="1">IFERROR((OFFSET('Annual User Cost'!$A$1,CELL("row",INDEX('Annual User Cost'!$B$28:$JB$47,MATCH(AV4,'Annual User Cost'!$B$28:$B$47,0),1))-1,MATCH(VALUE("20"&amp;RIGHT(AV5,2)),'Annual User Cost'!$C27:$JB27,0)+1)),0)/1000</f>
        <v>897.48603489682284</v>
      </c>
      <c r="AW61" s="98">
        <f ca="1">IFERROR((OFFSET('Annual User Cost'!$A$1,CELL("row",INDEX('Annual User Cost'!$B$28:$JB$47,MATCH(AW4,'Annual User Cost'!$B$28:$B$47,0),1))-1,MATCH(VALUE("20"&amp;RIGHT(AW5,2)),'Annual User Cost'!$C27:$JB27,0)+1)),0)/1000</f>
        <v>806.29193892290141</v>
      </c>
      <c r="AX61" s="98">
        <f ca="1">IFERROR((OFFSET('Annual User Cost'!$A$1,CELL("row",INDEX('Annual User Cost'!$B$28:$JB$47,MATCH(AX4,'Annual User Cost'!$B$28:$B$47,0),1))-1,MATCH(VALUE("20"&amp;RIGHT(AX5,2)),'Annual User Cost'!$C27:$JB27,0)+1)),0)/1000</f>
        <v>829.72180344474327</v>
      </c>
      <c r="AY61" s="98">
        <f ca="1">IFERROR((OFFSET('Annual User Cost'!$A$1,CELL("row",INDEX('Annual User Cost'!$B$28:$JB$47,MATCH(AY4,'Annual User Cost'!$B$28:$B$47,0),1))-1,MATCH(VALUE("20"&amp;RIGHT(AY5,2)),'Annual User Cost'!$C27:$JB27,0)+1)),0)/1000</f>
        <v>808.92530545793591</v>
      </c>
      <c r="AZ61" s="98">
        <f ca="1">IFERROR((OFFSET('Annual User Cost'!$A$1,CELL("row",INDEX('Annual User Cost'!$B$28:$JB$47,MATCH(AZ4,'Annual User Cost'!$B$28:$B$47,0),1))-1,MATCH(VALUE("20"&amp;RIGHT(AZ5,2)),'Annual User Cost'!$C27:$JB27,0)+1)),0)/1000</f>
        <v>785.3053572304392</v>
      </c>
      <c r="BA61" s="98">
        <f ca="1">IFERROR((OFFSET('Annual User Cost'!$A$1,CELL("row",INDEX('Annual User Cost'!$B$28:$JB$47,MATCH(BA4,'Annual User Cost'!$B$28:$B$47,0),1))-1,MATCH(VALUE("20"&amp;RIGHT(BA5,2)),'Annual User Cost'!$C27:$JB27,0)+1)),0)/1000</f>
        <v>894.06905655161961</v>
      </c>
      <c r="BB61" s="98">
        <f ca="1">IFERROR((OFFSET('Annual User Cost'!$A$1,CELL("row",INDEX('Annual User Cost'!$B$28:$JB$47,MATCH(BB4,'Annual User Cost'!$B$28:$B$47,0),1))-1,MATCH(VALUE("20"&amp;RIGHT(BB5,2)),'Annual User Cost'!$C27:$JB27,0)+1)),0)/1000</f>
        <v>849.26243308179062</v>
      </c>
      <c r="BC61" s="98">
        <f ca="1">IFERROR((OFFSET('Annual User Cost'!$A$1,CELL("row",INDEX('Annual User Cost'!$B$28:$JB$47,MATCH(BC4,'Annual User Cost'!$B$28:$B$47,0),1))-1,MATCH(VALUE("20"&amp;RIGHT(BC5,2)),'Annual User Cost'!$C27:$JB27,0)+1)),0)/1000</f>
        <v>887.09749892609796</v>
      </c>
      <c r="BD61" s="98">
        <f ca="1">IFERROR((OFFSET('Annual User Cost'!$A$1,CELL("row",INDEX('Annual User Cost'!$B$28:$JB$47,MATCH(BD4,'Annual User Cost'!$B$28:$B$47,0),1))-1,MATCH(VALUE("20"&amp;RIGHT(BD5,2)),'Annual User Cost'!$C27:$JB27,0)+1)),0)/1000</f>
        <v>791.79587113493926</v>
      </c>
      <c r="BE61" s="98">
        <f ca="1">IFERROR((OFFSET('Annual User Cost'!$A$1,CELL("row",INDEX('Annual User Cost'!$B$28:$JB$47,MATCH(BE4,'Annual User Cost'!$B$28:$B$47,0),1))-1,MATCH(VALUE("20"&amp;RIGHT(BE5,2)),'Annual User Cost'!$C27:$JB27,0)+1)),0)/1000</f>
        <v>745.0443368375287</v>
      </c>
      <c r="BF61" s="98">
        <f ca="1">IFERROR((OFFSET('Annual User Cost'!$A$1,CELL("row",INDEX('Annual User Cost'!$B$28:$JB$47,MATCH(BF4,'Annual User Cost'!$B$28:$B$47,0),1))-1,MATCH(VALUE("20"&amp;RIGHT(BF5,2)),'Annual User Cost'!$C27:$JB27,0)+1)),0)/1000</f>
        <v>761.08530522798435</v>
      </c>
      <c r="BG61" s="98">
        <f ca="1">IFERROR((OFFSET('Annual User Cost'!$A$1,CELL("row",INDEX('Annual User Cost'!$B$28:$JB$47,MATCH(BG4,'Annual User Cost'!$B$28:$B$47,0),1))-1,MATCH(VALUE("20"&amp;RIGHT(BG5,2)),'Annual User Cost'!$C27:$JB27,0)+1)),0)/1000</f>
        <v>854.23793592210473</v>
      </c>
      <c r="BH61" s="98">
        <f ca="1">IFERROR((OFFSET('Annual User Cost'!$A$1,CELL("row",INDEX('Annual User Cost'!$B$28:$JB$47,MATCH(BH4,'Annual User Cost'!$B$28:$B$47,0),1))-1,MATCH(VALUE("20"&amp;RIGHT(BH5,2)),'Annual User Cost'!$C27:$JB27,0)+1)),0)/1000</f>
        <v>1101.4549937524384</v>
      </c>
      <c r="BI61" s="98">
        <f ca="1">IFERROR((OFFSET('Annual User Cost'!$A$1,CELL("row",INDEX('Annual User Cost'!$B$28:$JB$47,MATCH(BI4,'Annual User Cost'!$B$28:$B$47,0),1))-1,MATCH(VALUE("20"&amp;RIGHT(BI5,2)),'Annual User Cost'!$C27:$JB27,0)+1)),0)/1000</f>
        <v>13355.913076422225</v>
      </c>
      <c r="BJ61" s="98">
        <f ca="1">IFERROR((OFFSET('Annual User Cost'!$A$1,CELL("row",INDEX('Annual User Cost'!$B$28:$JB$47,MATCH(BJ4,'Annual User Cost'!$B$28:$B$47,0),1))-1,MATCH(VALUE("20"&amp;RIGHT(BJ5,2)),'Annual User Cost'!$C27:$JB27,0)+1)),0)/1000</f>
        <v>14245.603281971009</v>
      </c>
      <c r="BK61" s="98">
        <f ca="1">IFERROR((OFFSET('Annual User Cost'!$A$1,CELL("row",INDEX('Annual User Cost'!$B$28:$JB$47,MATCH(BK4,'Annual User Cost'!$B$28:$B$47,0),1))-1,MATCH(VALUE("20"&amp;RIGHT(BK5,2)),'Annual User Cost'!$C27:$JB27,0)+1)),0)/1000</f>
        <v>16632.763933009446</v>
      </c>
      <c r="BL61" s="98">
        <f ca="1">IFERROR((OFFSET('Annual User Cost'!$A$1,CELL("row",INDEX('Annual User Cost'!$B$28:$JB$47,MATCH(BL4,'Annual User Cost'!$B$28:$B$47,0),1))-1,MATCH(VALUE("20"&amp;RIGHT(BL5,2)),'Annual User Cost'!$C27:$JB27,0)+1)),0)/1000</f>
        <v>20277.982622782769</v>
      </c>
      <c r="BM61" s="98">
        <f ca="1">IFERROR((OFFSET('Annual User Cost'!$A$1,CELL("row",INDEX('Annual User Cost'!$B$28:$JB$47,MATCH(BM4,'Annual User Cost'!$B$28:$B$47,0),1))-1,MATCH(VALUE("20"&amp;RIGHT(BM5,2)),'Annual User Cost'!$C27:$JB27,0)+1)),0)/1000</f>
        <v>21871.824287813077</v>
      </c>
      <c r="BN61" s="98">
        <f ca="1">IFERROR((OFFSET('Annual User Cost'!$A$1,CELL("row",INDEX('Annual User Cost'!$B$28:$JB$47,MATCH(BN4,'Annual User Cost'!$B$28:$B$47,0),1))-1,MATCH(VALUE("20"&amp;RIGHT(BN5,2)),'Annual User Cost'!$C27:$JB27,0)+1)),0)/1000</f>
        <v>22486.274575887997</v>
      </c>
      <c r="BO61" s="98">
        <f ca="1">IFERROR((OFFSET('Annual User Cost'!$A$1,CELL("row",INDEX('Annual User Cost'!$B$28:$JB$47,MATCH(BO4,'Annual User Cost'!$B$28:$B$47,0),1))-1,MATCH(VALUE("20"&amp;RIGHT(BO5,2)),'Annual User Cost'!$C27:$JB27,0)+1)),0)/1000</f>
        <v>19314.831446674943</v>
      </c>
      <c r="BP61" s="98">
        <f ca="1">IFERROR((OFFSET('Annual User Cost'!$A$1,CELL("row",INDEX('Annual User Cost'!$B$28:$JB$47,MATCH(BP4,'Annual User Cost'!$B$28:$B$47,0),1))-1,MATCH(VALUE("20"&amp;RIGHT(BP5,2)),'Annual User Cost'!$C27:$JB27,0)+1)),0)/1000</f>
        <v>17677.882216099752</v>
      </c>
      <c r="BQ61" s="98">
        <f ca="1">IFERROR((OFFSET('Annual User Cost'!$A$1,CELL("row",INDEX('Annual User Cost'!$B$28:$JB$47,MATCH(BQ4,'Annual User Cost'!$B$28:$B$47,0),1))-1,MATCH(VALUE("20"&amp;RIGHT(BQ5,2)),'Annual User Cost'!$C27:$JB27,0)+1)),0)/1000</f>
        <v>18145.925196181393</v>
      </c>
      <c r="BR61" s="98">
        <f ca="1">IFERROR((OFFSET('Annual User Cost'!$A$1,CELL("row",INDEX('Annual User Cost'!$B$28:$JB$47,MATCH(BR4,'Annual User Cost'!$B$28:$B$47,0),1))-1,MATCH(VALUE("20"&amp;RIGHT(BR5,2)),'Annual User Cost'!$C27:$JB27,0)+1)),0)/1000</f>
        <v>20491.01906192278</v>
      </c>
      <c r="BS61" s="98">
        <f ca="1">IFERROR((OFFSET('Annual User Cost'!$A$1,CELL("row",INDEX('Annual User Cost'!$B$28:$JB$47,MATCH(BS4,'Annual User Cost'!$B$28:$B$47,0),1))-1,MATCH(VALUE("20"&amp;RIGHT(BS5,2)),'Annual User Cost'!$C27:$JB27,0)+1)),0)/1000</f>
        <v>19410.871939805169</v>
      </c>
      <c r="BT61" s="98">
        <f ca="1">IFERROR((OFFSET('Annual User Cost'!$A$1,CELL("row",INDEX('Annual User Cost'!$B$28:$JB$47,MATCH(BT4,'Annual User Cost'!$B$28:$B$47,0),1))-1,MATCH(VALUE("20"&amp;RIGHT(BT5,2)),'Annual User Cost'!$C27:$JB27,0)+1)),0)/1000</f>
        <v>22025.340605498004</v>
      </c>
      <c r="BU61" s="98">
        <f ca="1">IFERROR((OFFSET('Annual User Cost'!$A$1,CELL("row",INDEX('Annual User Cost'!$B$28:$JB$47,MATCH(BU4,'Annual User Cost'!$B$28:$B$47,0),1))-1,MATCH(VALUE("20"&amp;RIGHT(BU5,2)),'Annual User Cost'!$C27:$JB27,0)+1)),0)/1000</f>
        <v>28580.859908625465</v>
      </c>
      <c r="BV61" s="98">
        <f ca="1">IFERROR((OFFSET('Annual User Cost'!$A$1,CELL("row",INDEX('Annual User Cost'!$B$28:$JB$47,MATCH(BV4,'Annual User Cost'!$B$28:$B$47,0),1))-1,MATCH(VALUE("20"&amp;RIGHT(BV5,2)),'Annual User Cost'!$C27:$JB27,0)+1)),0)/1000</f>
        <v>28734.830556217337</v>
      </c>
      <c r="BW61" s="98">
        <f ca="1">IFERROR((OFFSET('Annual User Cost'!$A$1,CELL("row",INDEX('Annual User Cost'!$B$28:$JB$47,MATCH(BW4,'Annual User Cost'!$B$28:$B$47,0),1))-1,MATCH(VALUE("20"&amp;RIGHT(BW5,2)),'Annual User Cost'!$C27:$JB27,0)+1)),0)/1000</f>
        <v>33315.294308034441</v>
      </c>
      <c r="BX61" s="98">
        <f ca="1">IFERROR((OFFSET('Annual User Cost'!$A$1,CELL("row",INDEX('Annual User Cost'!$B$28:$JB$47,MATCH(BX4,'Annual User Cost'!$B$28:$B$47,0),1))-1,MATCH(VALUE("20"&amp;RIGHT(BX5,2)),'Annual User Cost'!$C27:$JB27,0)+1)),0)/1000</f>
        <v>31153.213401914851</v>
      </c>
      <c r="BY61" s="98">
        <f ca="1">IFERROR((OFFSET('Annual User Cost'!$A$1,CELL("row",INDEX('Annual User Cost'!$B$28:$JB$47,MATCH(BY4,'Annual User Cost'!$B$28:$B$47,0),1))-1,MATCH(VALUE("20"&amp;RIGHT(BY5,2)),'Annual User Cost'!$C27:$JB27,0)+1)),0)/1000</f>
        <v>29345.200829945341</v>
      </c>
      <c r="BZ61" s="98">
        <f ca="1">IFERROR((OFFSET('Annual User Cost'!$A$1,CELL("row",INDEX('Annual User Cost'!$B$28:$JB$47,MATCH(BZ4,'Annual User Cost'!$B$28:$B$47,0),1))-1,MATCH(VALUE("20"&amp;RIGHT(BZ5,2)),'Annual User Cost'!$C27:$JB27,0)+1)),0)/1000</f>
        <v>28601.145118069395</v>
      </c>
      <c r="CA61" s="98">
        <f ca="1">IFERROR((OFFSET('Annual User Cost'!$A$1,CELL("row",INDEX('Annual User Cost'!$B$28:$JB$47,MATCH(CA4,'Annual User Cost'!$B$28:$B$47,0),1))-1,MATCH(VALUE("20"&amp;RIGHT(CA5,2)),'Annual User Cost'!$C27:$JB27,0)+1)),0)/1000</f>
        <v>35771.308554622214</v>
      </c>
      <c r="CB61" s="98">
        <f ca="1">IFERROR((OFFSET('Annual User Cost'!$A$1,CELL("row",INDEX('Annual User Cost'!$B$28:$JB$47,MATCH(CB4,'Annual User Cost'!$B$28:$B$47,0),1))-1,MATCH(VALUE("20"&amp;RIGHT(CB5,2)),'Annual User Cost'!$C27:$JB27,0)+1)),0)/1000</f>
        <v>17569.5393802937</v>
      </c>
      <c r="CC61" s="98">
        <f ca="1">IFERROR((OFFSET('Annual User Cost'!$A$1,CELL("row",INDEX('Annual User Cost'!$B$28:$JB$47,MATCH(CC4,'Annual User Cost'!$B$28:$B$47,0),1))-1,MATCH(VALUE("20"&amp;RIGHT(CC5,2)),'Annual User Cost'!$C27:$JB27,0)+1)),0)/1000</f>
        <v>18920.674626940152</v>
      </c>
      <c r="CD61" s="98">
        <f ca="1">IFERROR((OFFSET('Annual User Cost'!$A$1,CELL("row",INDEX('Annual User Cost'!$B$28:$JB$47,MATCH(CD4,'Annual User Cost'!$B$28:$B$47,0),1))-1,MATCH(VALUE("20"&amp;RIGHT(CD5,2)),'Annual User Cost'!$C27:$JB27,0)+1)),0)/1000</f>
        <v>21285.162075239401</v>
      </c>
      <c r="CE61" s="98">
        <f ca="1">IFERROR((OFFSET('Annual User Cost'!$A$1,CELL("row",INDEX('Annual User Cost'!$B$28:$JB$47,MATCH(CE4,'Annual User Cost'!$B$28:$B$47,0),1))-1,MATCH(VALUE("20"&amp;RIGHT(CE5,2)),'Annual User Cost'!$C27:$JB27,0)+1)),0)/1000</f>
        <v>24468.722815905163</v>
      </c>
      <c r="CF61" s="98">
        <f ca="1">IFERROR((OFFSET('Annual User Cost'!$A$1,CELL("row",INDEX('Annual User Cost'!$B$28:$JB$47,MATCH(CF4,'Annual User Cost'!$B$28:$B$47,0),1))-1,MATCH(VALUE("20"&amp;RIGHT(CF5,2)),'Annual User Cost'!$C27:$JB27,0)+1)),0)/1000</f>
        <v>26191.935332685258</v>
      </c>
      <c r="CG61" s="98">
        <f ca="1">IFERROR((OFFSET('Annual User Cost'!$A$1,CELL("row",INDEX('Annual User Cost'!$B$28:$JB$47,MATCH(CG4,'Annual User Cost'!$B$28:$B$47,0),1))-1,MATCH(VALUE("20"&amp;RIGHT(CG5,2)),'Annual User Cost'!$C27:$JB27,0)+1)),0)/1000</f>
        <v>34359.93471714879</v>
      </c>
      <c r="CH61" s="98">
        <f ca="1">IFERROR((OFFSET('Annual User Cost'!$A$1,CELL("row",INDEX('Annual User Cost'!$B$28:$JB$47,MATCH(CH4,'Annual User Cost'!$B$28:$B$47,0),1))-1,MATCH(VALUE("20"&amp;RIGHT(CH5,2)),'Annual User Cost'!$C27:$JB27,0)+1)),0)/1000</f>
        <v>37178.412454228892</v>
      </c>
      <c r="CI61" s="98">
        <f ca="1">IFERROR((OFFSET('Annual User Cost'!$A$1,CELL("row",INDEX('Annual User Cost'!$B$28:$JB$47,MATCH(CI4,'Annual User Cost'!$B$28:$B$47,0),1))-1,MATCH(VALUE("20"&amp;RIGHT(CI5,2)),'Annual User Cost'!$C27:$JB27,0)+1)),0)/1000</f>
        <v>33618.924040412516</v>
      </c>
      <c r="CJ61" s="98">
        <f ca="1">IFERROR((OFFSET('Annual User Cost'!$A$1,CELL("row",INDEX('Annual User Cost'!$B$28:$JB$47,MATCH(CJ4,'Annual User Cost'!$B$28:$B$47,0),1))-1,MATCH(VALUE("20"&amp;RIGHT(CJ5,2)),'Annual User Cost'!$C27:$JB27,0)+1)),0)/1000</f>
        <v>30800.006094257802</v>
      </c>
      <c r="CK61" s="98">
        <f ca="1">IFERROR((OFFSET('Annual User Cost'!$A$1,CELL("row",INDEX('Annual User Cost'!$B$28:$JB$47,MATCH(CK4,'Annual User Cost'!$B$28:$B$47,0),1))-1,MATCH(VALUE("20"&amp;RIGHT(CK5,2)),'Annual User Cost'!$C27:$JB27,0)+1)),0)/1000</f>
        <v>28893.499718248226</v>
      </c>
      <c r="CL61" s="98">
        <f ca="1">IFERROR((OFFSET('Annual User Cost'!$A$1,CELL("row",INDEX('Annual User Cost'!$B$28:$JB$47,MATCH(CL4,'Annual User Cost'!$B$28:$B$47,0),1))-1,MATCH(VALUE("20"&amp;RIGHT(CL5,2)),'Annual User Cost'!$C27:$JB27,0)+1)),0)/1000</f>
        <v>25335.215090831502</v>
      </c>
      <c r="CM61" s="98">
        <f ca="1">IFERROR((OFFSET('Annual User Cost'!$A$1,CELL("row",INDEX('Annual User Cost'!$B$28:$JB$47,MATCH(CM4,'Annual User Cost'!$B$28:$B$47,0),1))-1,MATCH(VALUE("20"&amp;RIGHT(CM5,2)),'Annual User Cost'!$C27:$JB27,0)+1)),0)/1000</f>
        <v>27544.990688705089</v>
      </c>
      <c r="CN61" s="98">
        <f ca="1">IFERROR((OFFSET('Annual User Cost'!$A$1,CELL("row",INDEX('Annual User Cost'!$B$28:$JB$47,MATCH(CN4,'Annual User Cost'!$B$28:$B$47,0),1))-1,MATCH(VALUE("20"&amp;RIGHT(CN5,2)),'Annual User Cost'!$C27:$JB27,0)+1)),0)/1000</f>
        <v>27578.919430204653</v>
      </c>
      <c r="CO61" s="98">
        <f ca="1">IFERROR((OFFSET('Annual User Cost'!$A$1,CELL("row",INDEX('Annual User Cost'!$B$28:$JB$47,MATCH(CO4,'Annual User Cost'!$B$28:$B$47,0),1))-1,MATCH(VALUE("20"&amp;RIGHT(CO5,2)),'Annual User Cost'!$C27:$JB27,0)+1)),0)/1000</f>
        <v>27467.009746962776</v>
      </c>
      <c r="CP61" s="98">
        <f ca="1">IFERROR((OFFSET('Annual User Cost'!$A$1,CELL("row",INDEX('Annual User Cost'!$B$28:$JB$47,MATCH(CP4,'Annual User Cost'!$B$28:$B$47,0),1))-1,MATCH(VALUE("20"&amp;RIGHT(CP5,2)),'Annual User Cost'!$C27:$JB27,0)+1)),0)/1000</f>
        <v>25824.279577785353</v>
      </c>
      <c r="CQ61" s="98">
        <f ca="1">IFERROR((OFFSET('Annual User Cost'!$A$1,CELL("row",INDEX('Annual User Cost'!$B$28:$JB$47,MATCH(CQ4,'Annual User Cost'!$B$28:$B$47,0),1))-1,MATCH(VALUE("20"&amp;RIGHT(CQ5,2)),'Annual User Cost'!$C27:$JB27,0)+1)),0)/1000</f>
        <v>21116.989943944944</v>
      </c>
      <c r="CR61" s="98">
        <f ca="1">IFERROR((OFFSET('Annual User Cost'!$A$1,CELL("row",INDEX('Annual User Cost'!$B$28:$JB$47,MATCH(CR4,'Annual User Cost'!$B$28:$B$47,0),1))-1,MATCH(VALUE("20"&amp;RIGHT(CR5,2)),'Annual User Cost'!$C27:$JB27,0)+1)),0)/1000</f>
        <v>22145.912603876874</v>
      </c>
      <c r="CS61" s="98">
        <f ca="1">IFERROR((OFFSET('Annual User Cost'!$A$1,CELL("row",INDEX('Annual User Cost'!$B$28:$JB$47,MATCH(CS4,'Annual User Cost'!$B$28:$B$47,0),1))-1,MATCH(VALUE("20"&amp;RIGHT(CS5,2)),'Annual User Cost'!$C27:$JB27,0)+1)),0)/1000</f>
        <v>26124.48545143021</v>
      </c>
      <c r="CT61" s="98">
        <f ca="1">IFERROR((OFFSET('Annual User Cost'!$A$1,CELL("row",INDEX('Annual User Cost'!$B$28:$JB$47,MATCH(CT4,'Annual User Cost'!$B$28:$B$47,0),1))-1,MATCH(VALUE("20"&amp;RIGHT(CT5,2)),'Annual User Cost'!$C27:$JB27,0)+1)),0)/1000</f>
        <v>38086.058803030006</v>
      </c>
      <c r="CU61" s="98">
        <f ca="1">IFERROR((OFFSET('Annual User Cost'!$A$1,CELL("row",INDEX('Annual User Cost'!$B$28:$JB$47,MATCH(CU4,'Annual User Cost'!$B$28:$B$47,0),1))-1,MATCH(VALUE("20"&amp;RIGHT(CU5,2)),'Annual User Cost'!$C27:$JB27,0)+1)),0)/1000</f>
        <v>67378.419982364605</v>
      </c>
      <c r="CV61" s="98">
        <f ca="1">IFERROR((OFFSET('Annual User Cost'!$A$1,CELL("row",INDEX('Annual User Cost'!$B$28:$JB$47,MATCH(CV4,'Annual User Cost'!$B$28:$B$47,0),1))-1,MATCH(VALUE("20"&amp;RIGHT(CV5,2)),'Annual User Cost'!$C27:$JB27,0)+1)),0)/1000</f>
        <v>65640.09929190643</v>
      </c>
      <c r="CW61" s="98">
        <f ca="1">IFERROR((OFFSET('Annual User Cost'!$A$1,CELL("row",INDEX('Annual User Cost'!$B$28:$JB$47,MATCH(CW4,'Annual User Cost'!$B$28:$B$47,0),1))-1,MATCH(VALUE("20"&amp;RIGHT(CW5,2)),'Annual User Cost'!$C27:$JB27,0)+1)),0)/1000</f>
        <v>74621.933231515679</v>
      </c>
      <c r="CX61" s="98">
        <f ca="1">IFERROR((OFFSET('Annual User Cost'!$A$1,CELL("row",INDEX('Annual User Cost'!$B$28:$JB$47,MATCH(CX4,'Annual User Cost'!$B$28:$B$47,0),1))-1,MATCH(VALUE("20"&amp;RIGHT(CX5,2)),'Annual User Cost'!$C27:$JB27,0)+1)),0)/1000</f>
        <v>86676.46368044772</v>
      </c>
      <c r="CY61" s="98">
        <f ca="1">IFERROR((OFFSET('Annual User Cost'!$A$1,CELL("row",INDEX('Annual User Cost'!$B$28:$JB$47,MATCH(CY4,'Annual User Cost'!$B$28:$B$47,0),1))-1,MATCH(VALUE("20"&amp;RIGHT(CY5,2)),'Annual User Cost'!$C27:$JB27,0)+1)),0)/1000</f>
        <v>87976.342449773219</v>
      </c>
      <c r="CZ61" s="98">
        <f ca="1">IFERROR((OFFSET('Annual User Cost'!$A$1,CELL("row",INDEX('Annual User Cost'!$B$28:$JB$47,MATCH(CZ4,'Annual User Cost'!$B$28:$B$47,0),1))-1,MATCH(VALUE("20"&amp;RIGHT(CZ5,2)),'Annual User Cost'!$C27:$JB27,0)+1)),0)/1000</f>
        <v>102855.21678727487</v>
      </c>
      <c r="DA61" s="98">
        <f ca="1">IFERROR((OFFSET('Annual User Cost'!$A$1,CELL("row",INDEX('Annual User Cost'!$B$28:$JB$47,MATCH(DA4,'Annual User Cost'!$B$28:$B$47,0),1))-1,MATCH(VALUE("20"&amp;RIGHT(DA5,2)),'Annual User Cost'!$C27:$JB27,0)+1)),0)/1000</f>
        <v>102068.66298364586</v>
      </c>
      <c r="DB61" s="98">
        <f ca="1">IFERROR((OFFSET('Annual User Cost'!$A$1,CELL("row",INDEX('Annual User Cost'!$B$28:$JB$47,MATCH(DB4,'Annual User Cost'!$B$28:$B$47,0),1))-1,MATCH(VALUE("20"&amp;RIGHT(DB5,2)),'Annual User Cost'!$C27:$JB27,0)+1)),0)/1000</f>
        <v>85283.070195286957</v>
      </c>
      <c r="DC61" s="98">
        <f ca="1">IFERROR((OFFSET('Annual User Cost'!$A$1,CELL("row",INDEX('Annual User Cost'!$B$28:$JB$47,MATCH(DC4,'Annual User Cost'!$B$28:$B$47,0),1))-1,MATCH(VALUE("20"&amp;RIGHT(DC5,2)),'Annual User Cost'!$C27:$JB27,0)+1)),0)/1000</f>
        <v>76660.787999459179</v>
      </c>
      <c r="DD61" s="98">
        <f ca="1">IFERROR((OFFSET('Annual User Cost'!$A$1,CELL("row",INDEX('Annual User Cost'!$B$28:$JB$47,MATCH(DD4,'Annual User Cost'!$B$28:$B$47,0),1))-1,MATCH(VALUE("20"&amp;RIGHT(DD5,2)),'Annual User Cost'!$C27:$JB27,0)+1)),0)/1000</f>
        <v>83065.166235564437</v>
      </c>
      <c r="DE61" s="98">
        <f ca="1">IFERROR((OFFSET('Annual User Cost'!$A$1,CELL("row",INDEX('Annual User Cost'!$B$28:$JB$47,MATCH(DE4,'Annual User Cost'!$B$28:$B$47,0),1))-1,MATCH(VALUE("20"&amp;RIGHT(DE5,2)),'Annual User Cost'!$C27:$JB27,0)+1)),0)/1000</f>
        <v>66024.478110484648</v>
      </c>
      <c r="DF61" s="98">
        <f ca="1">IFERROR((OFFSET('Annual User Cost'!$A$1,CELL("row",INDEX('Annual User Cost'!$B$28:$JB$47,MATCH(DF4,'Annual User Cost'!$B$28:$B$47,0),1))-1,MATCH(VALUE("20"&amp;RIGHT(DF5,2)),'Annual User Cost'!$C27:$JB27,0)+1)),0)/1000</f>
        <v>69331.283736644647</v>
      </c>
      <c r="DG61" s="98">
        <f ca="1">IFERROR((OFFSET('Annual User Cost'!$A$1,CELL("row",INDEX('Annual User Cost'!$B$28:$JB$47,MATCH(DG4,'Annual User Cost'!$B$28:$B$47,0),1))-1,MATCH(VALUE("20"&amp;RIGHT(DG5,2)),'Annual User Cost'!$C27:$JB27,0)+1)),0)/1000</f>
        <v>67873.132100773408</v>
      </c>
      <c r="DH61" s="98">
        <f ca="1">IFERROR((OFFSET('Annual User Cost'!$A$1,CELL("row",INDEX('Annual User Cost'!$B$28:$JB$47,MATCH(DH4,'Annual User Cost'!$B$28:$B$47,0),1))-1,MATCH(VALUE("20"&amp;RIGHT(DH5,2)),'Annual User Cost'!$C27:$JB27,0)+1)),0)/1000</f>
        <v>67007.014580295654</v>
      </c>
      <c r="DI61" s="98">
        <f ca="1">IFERROR((OFFSET('Annual User Cost'!$A$1,CELL("row",INDEX('Annual User Cost'!$B$28:$JB$47,MATCH(DI4,'Annual User Cost'!$B$28:$B$47,0),1))-1,MATCH(VALUE("20"&amp;RIGHT(DI5,2)),'Annual User Cost'!$C27:$JB27,0)+1)),0)/1000</f>
        <v>62080.199448738327</v>
      </c>
      <c r="DJ61" s="98">
        <f ca="1">IFERROR((OFFSET('Annual User Cost'!$A$1,CELL("row",INDEX('Annual User Cost'!$B$28:$JB$47,MATCH(DJ4,'Annual User Cost'!$B$28:$B$47,0),1))-1,MATCH(VALUE("20"&amp;RIGHT(DJ5,2)),'Annual User Cost'!$C27:$JB27,0)+1)),0)/1000</f>
        <v>51857.066565733425</v>
      </c>
      <c r="DK61" s="98">
        <f ca="1">IFERROR((OFFSET('Annual User Cost'!$A$1,CELL("row",INDEX('Annual User Cost'!$B$28:$JB$47,MATCH(DK4,'Annual User Cost'!$B$28:$B$47,0),1))-1,MATCH(VALUE("20"&amp;RIGHT(DK5,2)),'Annual User Cost'!$C27:$JB27,0)+1)),0)/1000</f>
        <v>53747.559232443571</v>
      </c>
      <c r="DL61" s="98">
        <f ca="1">IFERROR((OFFSET('Annual User Cost'!$A$1,CELL("row",INDEX('Annual User Cost'!$B$28:$JB$47,MATCH(DL4,'Annual User Cost'!$B$28:$B$47,0),1))-1,MATCH(VALUE("20"&amp;RIGHT(DL5,2)),'Annual User Cost'!$C27:$JB27,0)+1)),0)/1000</f>
        <v>61813.114108972433</v>
      </c>
      <c r="DM61" s="98">
        <f ca="1">IFERROR((OFFSET('Annual User Cost'!$A$1,CELL("row",INDEX('Annual User Cost'!$B$28:$JB$47,MATCH(DM4,'Annual User Cost'!$B$28:$B$47,0),1))-1,MATCH(VALUE("20"&amp;RIGHT(DM5,2)),'Annual User Cost'!$C27:$JB27,0)+1)),0)/1000</f>
        <v>86995.700067778729</v>
      </c>
      <c r="DN61" s="98">
        <f ca="1">IFERROR((OFFSET('Annual User Cost'!$A$1,CELL("row",INDEX('Annual User Cost'!$B$28:$JB$47,MATCH(DN4,'Annual User Cost'!$B$28:$B$47,0),1))-1,MATCH(VALUE("20"&amp;RIGHT(DN5,2)),'Annual User Cost'!$C27:$JB27,0)+1)),0)/1000</f>
        <v>38913.118313484549</v>
      </c>
      <c r="DO61" s="98">
        <f ca="1">IFERROR((OFFSET('Annual User Cost'!$A$1,CELL("row",INDEX('Annual User Cost'!$B$28:$JB$47,MATCH(DO4,'Annual User Cost'!$B$28:$B$47,0),1))-1,MATCH(VALUE("20"&amp;RIGHT(DO5,2)),'Annual User Cost'!$C27:$JB27,0)+1)),0)/1000</f>
        <v>37732.621412170774</v>
      </c>
      <c r="DP61" s="98">
        <f ca="1">IFERROR((OFFSET('Annual User Cost'!$A$1,CELL("row",INDEX('Annual User Cost'!$B$28:$JB$47,MATCH(DP4,'Annual User Cost'!$B$28:$B$47,0),1))-1,MATCH(VALUE("20"&amp;RIGHT(DP5,2)),'Annual User Cost'!$C27:$JB27,0)+1)),0)/1000</f>
        <v>42003.785326212295</v>
      </c>
      <c r="DQ61" s="98">
        <f ca="1">IFERROR((OFFSET('Annual User Cost'!$A$1,CELL("row",INDEX('Annual User Cost'!$B$28:$JB$47,MATCH(DQ4,'Annual User Cost'!$B$28:$B$47,0),1))-1,MATCH(VALUE("20"&amp;RIGHT(DQ5,2)),'Annual User Cost'!$C27:$JB27,0)+1)),0)/1000</f>
        <v>47383.008661526626</v>
      </c>
      <c r="DR61" s="98">
        <f ca="1">IFERROR((OFFSET('Annual User Cost'!$A$1,CELL("row",INDEX('Annual User Cost'!$B$28:$JB$47,MATCH(DR4,'Annual User Cost'!$B$28:$B$47,0),1))-1,MATCH(VALUE("20"&amp;RIGHT(DR5,2)),'Annual User Cost'!$C27:$JB27,0)+1)),0)/1000</f>
        <v>48856.077043585996</v>
      </c>
      <c r="DS61" s="98">
        <f ca="1">IFERROR((OFFSET('Annual User Cost'!$A$1,CELL("row",INDEX('Annual User Cost'!$B$28:$JB$47,MATCH(DS4,'Annual User Cost'!$B$28:$B$47,0),1))-1,MATCH(VALUE("20"&amp;RIGHT(DS5,2)),'Annual User Cost'!$C27:$JB27,0)+1)),0)/1000</f>
        <v>58416.736866443272</v>
      </c>
      <c r="DT61" s="98">
        <f ca="1">IFERROR((OFFSET('Annual User Cost'!$A$1,CELL("row",INDEX('Annual User Cost'!$B$28:$JB$47,MATCH(DT4,'Annual User Cost'!$B$28:$B$47,0),1))-1,MATCH(VALUE("20"&amp;RIGHT(DT5,2)),'Annual User Cost'!$C27:$JB27,0)+1)),0)/1000</f>
        <v>64920.487213266475</v>
      </c>
      <c r="DU61" s="98">
        <f ca="1">IFERROR((OFFSET('Annual User Cost'!$A$1,CELL("row",INDEX('Annual User Cost'!$B$28:$JB$47,MATCH(DU4,'Annual User Cost'!$B$28:$B$47,0),1))-1,MATCH(VALUE("20"&amp;RIGHT(DU5,2)),'Annual User Cost'!$C27:$JB27,0)+1)),0)/1000</f>
        <v>61582.207106796406</v>
      </c>
      <c r="DV61" s="98">
        <f ca="1">IFERROR((OFFSET('Annual User Cost'!$A$1,CELL("row",INDEX('Annual User Cost'!$B$28:$JB$47,MATCH(DV4,'Annual User Cost'!$B$28:$B$47,0),1))-1,MATCH(VALUE("20"&amp;RIGHT(DV5,2)),'Annual User Cost'!$C27:$JB27,0)+1)),0)/1000</f>
        <v>59842.596208126313</v>
      </c>
      <c r="DW61" s="98">
        <f ca="1">IFERROR((OFFSET('Annual User Cost'!$A$1,CELL("row",INDEX('Annual User Cost'!$B$28:$JB$47,MATCH(DW4,'Annual User Cost'!$B$28:$B$47,0),1))-1,MATCH(VALUE("20"&amp;RIGHT(DW5,2)),'Annual User Cost'!$C27:$JB27,0)+1)),0)/1000</f>
        <v>62849.930981527876</v>
      </c>
      <c r="DX61" s="98">
        <f ca="1">IFERROR((OFFSET('Annual User Cost'!$A$1,CELL("row",INDEX('Annual User Cost'!$B$28:$JB$47,MATCH(DX4,'Annual User Cost'!$B$28:$B$47,0),1))-1,MATCH(VALUE("20"&amp;RIGHT(DX5,2)),'Annual User Cost'!$C27:$JB27,0)+1)),0)/1000</f>
        <v>53488.641240637146</v>
      </c>
      <c r="DY61" s="98">
        <f ca="1">IFERROR((OFFSET('Annual User Cost'!$A$1,CELL("row",INDEX('Annual User Cost'!$B$28:$JB$47,MATCH(DY4,'Annual User Cost'!$B$28:$B$47,0),1))-1,MATCH(VALUE("20"&amp;RIGHT(DY5,2)),'Annual User Cost'!$C27:$JB27,0)+1)),0)/1000</f>
        <v>57341.333477746804</v>
      </c>
      <c r="DZ61" s="98">
        <f ca="1">IFERROR((OFFSET('Annual User Cost'!$A$1,CELL("row",INDEX('Annual User Cost'!$B$28:$JB$47,MATCH(DZ4,'Annual User Cost'!$B$28:$B$47,0),1))-1,MATCH(VALUE("20"&amp;RIGHT(DZ5,2)),'Annual User Cost'!$C27:$JB27,0)+1)),0)/1000</f>
        <v>56960.161730721717</v>
      </c>
      <c r="EA61" s="98">
        <f ca="1">IFERROR((OFFSET('Annual User Cost'!$A$1,CELL("row",INDEX('Annual User Cost'!$B$28:$JB$47,MATCH(EA4,'Annual User Cost'!$B$28:$B$47,0),1))-1,MATCH(VALUE("20"&amp;RIGHT(EA5,2)),'Annual User Cost'!$C27:$JB27,0)+1)),0)/1000</f>
        <v>56888.812871438044</v>
      </c>
      <c r="EB61" s="98">
        <f ca="1">IFERROR((OFFSET('Annual User Cost'!$A$1,CELL("row",INDEX('Annual User Cost'!$B$28:$JB$47,MATCH(EB4,'Annual User Cost'!$B$28:$B$47,0),1))-1,MATCH(VALUE("20"&amp;RIGHT(EB5,2)),'Annual User Cost'!$C27:$JB27,0)+1)),0)/1000</f>
        <v>50974.502633404183</v>
      </c>
      <c r="EC61" s="98">
        <f ca="1">IFERROR((OFFSET('Annual User Cost'!$A$1,CELL("row",INDEX('Annual User Cost'!$B$28:$JB$47,MATCH(EC4,'Annual User Cost'!$B$28:$B$47,0),1))-1,MATCH(VALUE("20"&amp;RIGHT(EC5,2)),'Annual User Cost'!$C27:$JB27,0)+1)),0)/1000</f>
        <v>41405.836362278809</v>
      </c>
      <c r="ED61" s="98">
        <f ca="1">IFERROR((OFFSET('Annual User Cost'!$A$1,CELL("row",INDEX('Annual User Cost'!$B$28:$JB$47,MATCH(ED4,'Annual User Cost'!$B$28:$B$47,0),1))-1,MATCH(VALUE("20"&amp;RIGHT(ED5,2)),'Annual User Cost'!$C27:$JB27,0)+1)),0)/1000</f>
        <v>43175.136314766685</v>
      </c>
      <c r="EE61" s="98">
        <f ca="1">IFERROR((OFFSET('Annual User Cost'!$A$1,CELL("row",INDEX('Annual User Cost'!$B$28:$JB$47,MATCH(EE4,'Annual User Cost'!$B$28:$B$47,0),1))-1,MATCH(VALUE("20"&amp;RIGHT(EE5,2)),'Annual User Cost'!$C27:$JB27,0)+1)),0)/1000</f>
        <v>49800.019997159063</v>
      </c>
      <c r="EF61" s="98">
        <f ca="1">IFERROR((OFFSET('Annual User Cost'!$A$1,CELL("row",INDEX('Annual User Cost'!$B$28:$JB$47,MATCH(EF4,'Annual User Cost'!$B$28:$B$47,0),1))-1,MATCH(VALUE("20"&amp;RIGHT(EF5,2)),'Annual User Cost'!$C27:$JB27,0)+1)),0)/1000</f>
        <v>69516.765292485012</v>
      </c>
      <c r="EG61" s="98">
        <f ca="1">IFERROR((OFFSET('Annual User Cost'!$A$1,CELL("row",INDEX('Annual User Cost'!$B$28:$JB$47,MATCH(EG4,'Annual User Cost'!$B$28:$B$47,0),1))-1,MATCH(VALUE("20"&amp;RIGHT(EG5,2)),'Annual User Cost'!$C27:$JB27,0)+1)),0)/1000</f>
        <v>3923.4387967851935</v>
      </c>
      <c r="EH61" s="98">
        <f ca="1">IFERROR((OFFSET('Annual User Cost'!$A$1,CELL("row",INDEX('Annual User Cost'!$B$28:$JB$47,MATCH(EH4,'Annual User Cost'!$B$28:$B$47,0),1))-1,MATCH(VALUE("20"&amp;RIGHT(EH5,2)),'Annual User Cost'!$C27:$JB27,0)+1)),0)/1000</f>
        <v>4537.1773700792901</v>
      </c>
      <c r="EI61" s="98">
        <f ca="1">IFERROR((OFFSET('Annual User Cost'!$A$1,CELL("row",INDEX('Annual User Cost'!$B$28:$JB$47,MATCH(EI4,'Annual User Cost'!$B$28:$B$47,0),1))-1,MATCH(VALUE("20"&amp;RIGHT(EI5,2)),'Annual User Cost'!$C27:$JB27,0)+1)),0)/1000</f>
        <v>5348.7956195000788</v>
      </c>
      <c r="EJ61" s="98">
        <f ca="1">IFERROR((OFFSET('Annual User Cost'!$A$1,CELL("row",INDEX('Annual User Cost'!$B$28:$JB$47,MATCH(EJ4,'Annual User Cost'!$B$28:$B$47,0),1))-1,MATCH(VALUE("20"&amp;RIGHT(EJ5,2)),'Annual User Cost'!$C27:$JB27,0)+1)),0)/1000</f>
        <v>6122.2899738754259</v>
      </c>
      <c r="EK61" s="98">
        <f ca="1">IFERROR((OFFSET('Annual User Cost'!$A$1,CELL("row",INDEX('Annual User Cost'!$B$28:$JB$47,MATCH(EK4,'Annual User Cost'!$B$28:$B$47,0),1))-1,MATCH(VALUE("20"&amp;RIGHT(EK5,2)),'Annual User Cost'!$C27:$JB27,0)+1)),0)/1000</f>
        <v>7033.3774651278463</v>
      </c>
      <c r="EL61" s="98">
        <f ca="1">IFERROR((OFFSET('Annual User Cost'!$A$1,CELL("row",INDEX('Annual User Cost'!$B$28:$JB$47,MATCH(EL4,'Annual User Cost'!$B$28:$B$47,0),1))-1,MATCH(VALUE("20"&amp;RIGHT(EL5,2)),'Annual User Cost'!$C27:$JB27,0)+1)),0)/1000</f>
        <v>7916.3463754931454</v>
      </c>
      <c r="EM61" s="98">
        <f ca="1">IFERROR((OFFSET('Annual User Cost'!$A$1,CELL("row",INDEX('Annual User Cost'!$B$28:$JB$47,MATCH(EM4,'Annual User Cost'!$B$28:$B$47,0),1))-1,MATCH(VALUE("20"&amp;RIGHT(EM5,2)),'Annual User Cost'!$C27:$JB27,0)+1)),0)/1000</f>
        <v>8388.8536860861859</v>
      </c>
      <c r="EN61" s="98">
        <f ca="1">IFERROR((OFFSET('Annual User Cost'!$A$1,CELL("row",INDEX('Annual User Cost'!$B$28:$JB$47,MATCH(EN4,'Annual User Cost'!$B$28:$B$47,0),1))-1,MATCH(VALUE("20"&amp;RIGHT(EN5,2)),'Annual User Cost'!$C27:$JB27,0)+1)),0)/1000</f>
        <v>7615.5407086142723</v>
      </c>
      <c r="EO61" s="98">
        <f ca="1">IFERROR((OFFSET('Annual User Cost'!$A$1,CELL("row",INDEX('Annual User Cost'!$B$28:$JB$47,MATCH(EO4,'Annual User Cost'!$B$28:$B$47,0),1))-1,MATCH(VALUE("20"&amp;RIGHT(EO5,2)),'Annual User Cost'!$C27:$JB27,0)+1)),0)/1000</f>
        <v>8300.1242676644069</v>
      </c>
      <c r="EP61" s="98">
        <f ca="1">IFERROR((OFFSET('Annual User Cost'!$A$1,CELL("row",INDEX('Annual User Cost'!$B$28:$JB$47,MATCH(EP4,'Annual User Cost'!$B$28:$B$47,0),1))-1,MATCH(VALUE("20"&amp;RIGHT(EP5,2)),'Annual User Cost'!$C27:$JB27,0)+1)),0)/1000</f>
        <v>8159.8704983004664</v>
      </c>
      <c r="EQ61" s="98">
        <f ca="1">IFERROR((OFFSET('Annual User Cost'!$A$1,CELL("row",INDEX('Annual User Cost'!$B$28:$JB$47,MATCH(EQ4,'Annual User Cost'!$B$28:$B$47,0),1))-1,MATCH(VALUE("20"&amp;RIGHT(EQ5,2)),'Annual User Cost'!$C27:$JB27,0)+1)),0)/1000</f>
        <v>7942.8717937648489</v>
      </c>
      <c r="ER61" s="98">
        <f ca="1">IFERROR((OFFSET('Annual User Cost'!$A$1,CELL("row",INDEX('Annual User Cost'!$B$28:$JB$47,MATCH(ER4,'Annual User Cost'!$B$28:$B$47,0),1))-1,MATCH(VALUE("20"&amp;RIGHT(ER5,2)),'Annual User Cost'!$C27:$JB27,0)+1)),0)/1000</f>
        <v>8444.6191967775903</v>
      </c>
      <c r="ES61" s="98">
        <f ca="1">IFERROR((OFFSET('Annual User Cost'!$A$1,CELL("row",INDEX('Annual User Cost'!$B$28:$JB$47,MATCH(ES4,'Annual User Cost'!$B$28:$B$47,0),1))-1,MATCH(VALUE("20"&amp;RIGHT(ES5,2)),'Annual User Cost'!$C27:$JB27,0)+1)),0)/1000</f>
        <v>8950.2629523731284</v>
      </c>
      <c r="ET61" s="98">
        <f ca="1">IFERROR((OFFSET('Annual User Cost'!$A$1,CELL("row",INDEX('Annual User Cost'!$B$28:$JB$47,MATCH(ET4,'Annual User Cost'!$B$28:$B$47,0),1))-1,MATCH(VALUE("20"&amp;RIGHT(ET5,2)),'Annual User Cost'!$C27:$JB27,0)+1)),0)/1000</f>
        <v>9852.0353309799011</v>
      </c>
      <c r="EU61" s="98">
        <f ca="1">IFERROR((OFFSET('Annual User Cost'!$A$1,CELL("row",INDEX('Annual User Cost'!$B$28:$JB$47,MATCH(EU4,'Annual User Cost'!$B$28:$B$47,0),1))-1,MATCH(VALUE("20"&amp;RIGHT(EU5,2)),'Annual User Cost'!$C27:$JB27,0)+1)),0)/1000</f>
        <v>8473.9957496667448</v>
      </c>
      <c r="EV61" s="98">
        <f ca="1">IFERROR((OFFSET('Annual User Cost'!$A$1,CELL("row",INDEX('Annual User Cost'!$B$28:$JB$47,MATCH(EV4,'Annual User Cost'!$B$28:$B$47,0),1))-1,MATCH(VALUE("20"&amp;RIGHT(EV5,2)),'Annual User Cost'!$C27:$JB27,0)+1)),0)/1000</f>
        <v>7887.6246131094958</v>
      </c>
      <c r="EW61" s="98">
        <f ca="1">IFERROR((OFFSET('Annual User Cost'!$A$1,CELL("row",INDEX('Annual User Cost'!$B$28:$JB$47,MATCH(EW4,'Annual User Cost'!$B$28:$B$47,0),1))-1,MATCH(VALUE("20"&amp;RIGHT(EW5,2)),'Annual User Cost'!$C27:$JB27,0)+1)),0)/1000</f>
        <v>8393.4738967091598</v>
      </c>
      <c r="EX61" s="98">
        <f ca="1">IFERROR((OFFSET('Annual User Cost'!$A$1,CELL("row",INDEX('Annual User Cost'!$B$28:$JB$47,MATCH(EX4,'Annual User Cost'!$B$28:$B$47,0),1))-1,MATCH(VALUE("20"&amp;RIGHT(EX5,2)),'Annual User Cost'!$C27:$JB27,0)+1)),0)/1000</f>
        <v>10058.35322026717</v>
      </c>
      <c r="EY61" s="98">
        <f ca="1">IFERROR((OFFSET('Annual User Cost'!$A$1,CELL("row",INDEX('Annual User Cost'!$B$28:$JB$47,MATCH(EY4,'Annual User Cost'!$B$28:$B$47,0),1))-1,MATCH(VALUE("20"&amp;RIGHT(EY5,2)),'Annual User Cost'!$C27:$JB27,0)+1)),0)/1000</f>
        <v>14439.646081413854</v>
      </c>
      <c r="EZ61" s="98">
        <f ca="1">IFERROR((OFFSET('Annual User Cost'!$A$1,CELL("row",INDEX('Annual User Cost'!$B$28:$JB$47,MATCH(EZ4,'Annual User Cost'!$B$28:$B$47,0),1))-1,MATCH(VALUE("20"&amp;RIGHT(EZ5,2)),'Annual User Cost'!$C27:$JB27,0)+1)),0)/1000</f>
        <v>10090.706437291177</v>
      </c>
      <c r="FA61" s="98">
        <f ca="1">IFERROR((OFFSET('Annual User Cost'!$A$1,CELL("row",INDEX('Annual User Cost'!$B$28:$JB$47,MATCH(FA4,'Annual User Cost'!$B$28:$B$47,0),1))-1,MATCH(VALUE("20"&amp;RIGHT(FA5,2)),'Annual User Cost'!$C27:$JB27,0)+1)),0)/1000</f>
        <v>10626.392658181481</v>
      </c>
      <c r="FB61" s="98">
        <f ca="1">IFERROR((OFFSET('Annual User Cost'!$A$1,CELL("row",INDEX('Annual User Cost'!$B$28:$JB$47,MATCH(FB4,'Annual User Cost'!$B$28:$B$47,0),1))-1,MATCH(VALUE("20"&amp;RIGHT(FB5,2)),'Annual User Cost'!$C27:$JB27,0)+1)),0)/1000</f>
        <v>11408.517668506925</v>
      </c>
      <c r="FC61" s="98">
        <f ca="1">IFERROR((OFFSET('Annual User Cost'!$A$1,CELL("row",INDEX('Annual User Cost'!$B$28:$JB$47,MATCH(FC4,'Annual User Cost'!$B$28:$B$47,0),1))-1,MATCH(VALUE("20"&amp;RIGHT(FC5,2)),'Annual User Cost'!$C27:$JB27,0)+1)),0)/1000</f>
        <v>12211.475167090666</v>
      </c>
      <c r="FD61" s="98">
        <f ca="1">IFERROR((OFFSET('Annual User Cost'!$A$1,CELL("row",INDEX('Annual User Cost'!$B$28:$JB$47,MATCH(FD4,'Annual User Cost'!$B$28:$B$47,0),1))-1,MATCH(VALUE("20"&amp;RIGHT(FD5,2)),'Annual User Cost'!$C27:$JB27,0)+1)),0)/1000</f>
        <v>13047.235341884279</v>
      </c>
      <c r="FE61" s="98">
        <f ca="1">IFERROR((OFFSET('Annual User Cost'!$A$1,CELL("row",INDEX('Annual User Cost'!$B$28:$JB$47,MATCH(FE4,'Annual User Cost'!$B$28:$B$47,0),1))-1,MATCH(VALUE("20"&amp;RIGHT(FE5,2)),'Annual User Cost'!$C27:$JB27,0)+1)),0)/1000</f>
        <v>12563.064363819634</v>
      </c>
      <c r="FF61" s="98">
        <f ca="1">IFERROR((OFFSET('Annual User Cost'!$A$1,CELL("row",INDEX('Annual User Cost'!$B$28:$JB$47,MATCH(FF4,'Annual User Cost'!$B$28:$B$47,0),1))-1,MATCH(VALUE("20"&amp;RIGHT(FF5,2)),'Annual User Cost'!$C27:$JB27,0)+1)),0)/1000</f>
        <v>12688.397939863131</v>
      </c>
      <c r="FG61" s="98">
        <f ca="1">IFERROR((OFFSET('Annual User Cost'!$A$1,CELL("row",INDEX('Annual User Cost'!$B$28:$JB$47,MATCH(FG4,'Annual User Cost'!$B$28:$B$47,0),1))-1,MATCH(VALUE("20"&amp;RIGHT(FG5,2)),'Annual User Cost'!$C27:$JB27,0)+1)),0)/1000</f>
        <v>11781.155685776768</v>
      </c>
      <c r="FH61" s="98">
        <f ca="1">IFERROR((OFFSET('Annual User Cost'!$A$1,CELL("row",INDEX('Annual User Cost'!$B$28:$JB$47,MATCH(FH4,'Annual User Cost'!$B$28:$B$47,0),1))-1,MATCH(VALUE("20"&amp;RIGHT(FH5,2)),'Annual User Cost'!$C27:$JB27,0)+1)),0)/1000</f>
        <v>12591.294604115701</v>
      </c>
      <c r="FI61" s="98">
        <f ca="1">IFERROR((OFFSET('Annual User Cost'!$A$1,CELL("row",INDEX('Annual User Cost'!$B$28:$JB$47,MATCH(FI4,'Annual User Cost'!$B$28:$B$47,0),1))-1,MATCH(VALUE("20"&amp;RIGHT(FI5,2)),'Annual User Cost'!$C27:$JB27,0)+1)),0)/1000</f>
        <v>12523.719983979689</v>
      </c>
      <c r="FJ61" s="98">
        <f ca="1">IFERROR((OFFSET('Annual User Cost'!$A$1,CELL("row",INDEX('Annual User Cost'!$B$28:$JB$47,MATCH(FJ4,'Annual User Cost'!$B$28:$B$47,0),1))-1,MATCH(VALUE("20"&amp;RIGHT(FJ5,2)),'Annual User Cost'!$C27:$JB27,0)+1)),0)/1000</f>
        <v>12433.939692803002</v>
      </c>
      <c r="FK61" s="98">
        <f ca="1">IFERROR((OFFSET('Annual User Cost'!$A$1,CELL("row",INDEX('Annual User Cost'!$B$28:$JB$47,MATCH(FK4,'Annual User Cost'!$B$28:$B$47,0),1))-1,MATCH(VALUE("20"&amp;RIGHT(FK5,2)),'Annual User Cost'!$C27:$JB27,0)+1)),0)/1000</f>
        <v>13963.183343266299</v>
      </c>
      <c r="FL61" s="98">
        <f ca="1">IFERROR((OFFSET('Annual User Cost'!$A$1,CELL("row",INDEX('Annual User Cost'!$B$28:$JB$47,MATCH(FL4,'Annual User Cost'!$B$28:$B$47,0),1))-1,MATCH(VALUE("20"&amp;RIGHT(FL5,2)),'Annual User Cost'!$C27:$JB27,0)+1)),0)/1000</f>
        <v>14099.701490943018</v>
      </c>
      <c r="FM61" s="98">
        <f ca="1">IFERROR((OFFSET('Annual User Cost'!$A$1,CELL("row",INDEX('Annual User Cost'!$B$28:$JB$47,MATCH(FM4,'Annual User Cost'!$B$28:$B$47,0),1))-1,MATCH(VALUE("20"&amp;RIGHT(FM5,2)),'Annual User Cost'!$C27:$JB27,0)+1)),0)/1000</f>
        <v>15047.921298450905</v>
      </c>
      <c r="FN61" s="98">
        <f ca="1">IFERROR((OFFSET('Annual User Cost'!$A$1,CELL("row",INDEX('Annual User Cost'!$B$28:$JB$47,MATCH(FN4,'Annual User Cost'!$B$28:$B$47,0),1))-1,MATCH(VALUE("20"&amp;RIGHT(FN5,2)),'Annual User Cost'!$C27:$JB27,0)+1)),0)/1000</f>
        <v>13317.052976049763</v>
      </c>
      <c r="FO61" s="98">
        <f ca="1">IFERROR((OFFSET('Annual User Cost'!$A$1,CELL("row",INDEX('Annual User Cost'!$B$28:$JB$47,MATCH(FO4,'Annual User Cost'!$B$28:$B$47,0),1))-1,MATCH(VALUE("20"&amp;RIGHT(FO5,2)),'Annual User Cost'!$C27:$JB27,0)+1)),0)/1000</f>
        <v>12545.708910458407</v>
      </c>
      <c r="FP61" s="98">
        <f ca="1">IFERROR((OFFSET('Annual User Cost'!$A$1,CELL("row",INDEX('Annual User Cost'!$B$28:$JB$47,MATCH(FP4,'Annual User Cost'!$B$28:$B$47,0),1))-1,MATCH(VALUE("20"&amp;RIGHT(FP5,2)),'Annual User Cost'!$C27:$JB27,0)+1)),0)/1000</f>
        <v>13822.267868908515</v>
      </c>
      <c r="FQ61" s="98">
        <f ca="1">IFERROR((OFFSET('Annual User Cost'!$A$1,CELL("row",INDEX('Annual User Cost'!$B$28:$JB$47,MATCH(FQ4,'Annual User Cost'!$B$28:$B$47,0),1))-1,MATCH(VALUE("20"&amp;RIGHT(FQ5,2)),'Annual User Cost'!$C27:$JB27,0)+1)),0)/1000</f>
        <v>16132.357956962485</v>
      </c>
      <c r="FR61" s="98">
        <f ca="1">IFERROR((OFFSET('Annual User Cost'!$A$1,CELL("row",INDEX('Annual User Cost'!$B$28:$JB$47,MATCH(FR4,'Annual User Cost'!$B$28:$B$47,0),1))-1,MATCH(VALUE("20"&amp;RIGHT(FR5,2)),'Annual User Cost'!$C27:$JB27,0)+1)),0)/1000</f>
        <v>21849.385814616657</v>
      </c>
      <c r="FS61" s="98">
        <f ca="1">IFERROR((OFFSET('Annual User Cost'!$A$1,CELL("row",INDEX('Annual User Cost'!$B$28:$JB$47,MATCH(FS4,'Annual User Cost'!$B$28:$B$47,0),1))-1,MATCH(VALUE("20"&amp;RIGHT(FS5,2)),'Annual User Cost'!$C27:$JB27,0)+1)),0)/1000</f>
        <v>9121.1787501486669</v>
      </c>
      <c r="FT61" s="98">
        <f ca="1">IFERROR((OFFSET('Annual User Cost'!$A$1,CELL("row",INDEX('Annual User Cost'!$B$28:$JB$47,MATCH(FT4,'Annual User Cost'!$B$28:$B$47,0),1))-1,MATCH(VALUE("20"&amp;RIGHT(FT5,2)),'Annual User Cost'!$C27:$JB27,0)+1)),0)/1000</f>
        <v>9160.7660716254231</v>
      </c>
      <c r="FU61" s="98">
        <f ca="1">IFERROR((OFFSET('Annual User Cost'!$A$1,CELL("row",INDEX('Annual User Cost'!$B$28:$JB$47,MATCH(FU4,'Annual User Cost'!$B$28:$B$47,0),1))-1,MATCH(VALUE("20"&amp;RIGHT(FU5,2)),'Annual User Cost'!$C27:$JB27,0)+1)),0)/1000</f>
        <v>10096.078050138147</v>
      </c>
      <c r="FV61" s="98">
        <f ca="1">IFERROR((OFFSET('Annual User Cost'!$A$1,CELL("row",INDEX('Annual User Cost'!$B$28:$JB$47,MATCH(FV4,'Annual User Cost'!$B$28:$B$47,0),1))-1,MATCH(VALUE("20"&amp;RIGHT(FV5,2)),'Annual User Cost'!$C27:$JB27,0)+1)),0)/1000</f>
        <v>11436.479140401085</v>
      </c>
      <c r="FW61" s="98">
        <f ca="1">IFERROR((OFFSET('Annual User Cost'!$A$1,CELL("row",INDEX('Annual User Cost'!$B$28:$JB$47,MATCH(FW4,'Annual User Cost'!$B$28:$B$47,0),1))-1,MATCH(VALUE("20"&amp;RIGHT(FW5,2)),'Annual User Cost'!$C27:$JB27,0)+1)),0)/1000</f>
        <v>11636.444552101628</v>
      </c>
      <c r="FX61" s="98">
        <f ca="1">IFERROR((OFFSET('Annual User Cost'!$A$1,CELL("row",INDEX('Annual User Cost'!$B$28:$JB$47,MATCH(FX4,'Annual User Cost'!$B$28:$B$47,0),1))-1,MATCH(VALUE("20"&amp;RIGHT(FX5,2)),'Annual User Cost'!$C27:$JB27,0)+1)),0)/1000</f>
        <v>13805.017347515812</v>
      </c>
      <c r="FY61" s="98">
        <f ca="1">IFERROR((OFFSET('Annual User Cost'!$A$1,CELL("row",INDEX('Annual User Cost'!$B$28:$JB$47,MATCH(FY4,'Annual User Cost'!$B$28:$B$47,0),1))-1,MATCH(VALUE("20"&amp;RIGHT(FY5,2)),'Annual User Cost'!$C27:$JB27,0)+1)),0)/1000</f>
        <v>14324.537514991382</v>
      </c>
      <c r="FZ61" s="98">
        <f ca="1">IFERROR((OFFSET('Annual User Cost'!$A$1,CELL("row",INDEX('Annual User Cost'!$B$28:$JB$47,MATCH(FZ4,'Annual User Cost'!$B$28:$B$47,0),1))-1,MATCH(VALUE("20"&amp;RIGHT(FZ5,2)),'Annual User Cost'!$C27:$JB27,0)+1)),0)/1000</f>
        <v>12961.193995354542</v>
      </c>
      <c r="GA61" s="98">
        <f ca="1">IFERROR((OFFSET('Annual User Cost'!$A$1,CELL("row",INDEX('Annual User Cost'!$B$28:$JB$47,MATCH(GA4,'Annual User Cost'!$B$28:$B$47,0),1))-1,MATCH(VALUE("20"&amp;RIGHT(GA5,2)),'Annual User Cost'!$C27:$JB27,0)+1)),0)/1000</f>
        <v>12140.829547971405</v>
      </c>
      <c r="GB61" s="98">
        <f ca="1">IFERROR((OFFSET('Annual User Cost'!$A$1,CELL("row",INDEX('Annual User Cost'!$B$28:$JB$47,MATCH(GB4,'Annual User Cost'!$B$28:$B$47,0),1))-1,MATCH(VALUE("20"&amp;RIGHT(GB5,2)),'Annual User Cost'!$C27:$JB27,0)+1)),0)/1000</f>
        <v>13105.574207424088</v>
      </c>
      <c r="GC61" s="98">
        <f ca="1">IFERROR((OFFSET('Annual User Cost'!$A$1,CELL("row",INDEX('Annual User Cost'!$B$28:$JB$47,MATCH(GC4,'Annual User Cost'!$B$28:$B$47,0),1))-1,MATCH(VALUE("20"&amp;RIGHT(GC5,2)),'Annual User Cost'!$C27:$JB27,0)+1)),0)/1000</f>
        <v>7786.0986428817914</v>
      </c>
      <c r="GD61" s="98">
        <f ca="1">IFERROR((OFFSET('Annual User Cost'!$A$1,CELL("row",INDEX('Annual User Cost'!$B$28:$JB$47,MATCH(GD4,'Annual User Cost'!$B$28:$B$47,0),1))-1,MATCH(VALUE("20"&amp;RIGHT(GD5,2)),'Annual User Cost'!$C27:$JB27,0)+1)),0)/1000</f>
        <v>8566.0246089029806</v>
      </c>
      <c r="GE61" s="98">
        <f ca="1">IFERROR((OFFSET('Annual User Cost'!$A$1,CELL("row",INDEX('Annual User Cost'!$B$28:$JB$47,MATCH(GE4,'Annual User Cost'!$B$28:$B$47,0),1))-1,MATCH(VALUE("20"&amp;RIGHT(GE5,2)),'Annual User Cost'!$C27:$JB27,0)+1)),0)/1000</f>
        <v>8539.3446771436047</v>
      </c>
      <c r="GF61" s="98">
        <f ca="1">IFERROR((OFFSET('Annual User Cost'!$A$1,CELL("row",INDEX('Annual User Cost'!$B$28:$JB$47,MATCH(GF4,'Annual User Cost'!$B$28:$B$47,0),1))-1,MATCH(VALUE("20"&amp;RIGHT(GF5,2)),'Annual User Cost'!$C27:$JB27,0)+1)),0)/1000</f>
        <v>8434.7855198222805</v>
      </c>
      <c r="GG61" s="98">
        <f ca="1">IFERROR((OFFSET('Annual User Cost'!$A$1,CELL("row",INDEX('Annual User Cost'!$B$28:$JB$47,MATCH(GG4,'Annual User Cost'!$B$28:$B$47,0),1))-1,MATCH(VALUE("20"&amp;RIGHT(GG5,2)),'Annual User Cost'!$C27:$JB27,0)+1)),0)/1000</f>
        <v>8207.8402577155193</v>
      </c>
      <c r="GH61" s="98">
        <f ca="1">IFERROR((OFFSET('Annual User Cost'!$A$1,CELL("row",INDEX('Annual User Cost'!$B$28:$JB$47,MATCH(GH4,'Annual User Cost'!$B$28:$B$47,0),1))-1,MATCH(VALUE("20"&amp;RIGHT(GH5,2)),'Annual User Cost'!$C27:$JB27,0)+1)),0)/1000</f>
        <v>7011.461033215217</v>
      </c>
      <c r="GI61" s="98">
        <f ca="1">IFERROR((OFFSET('Annual User Cost'!$A$1,CELL("row",INDEX('Annual User Cost'!$B$28:$JB$47,MATCH(GI4,'Annual User Cost'!$B$28:$B$47,0),1))-1,MATCH(VALUE("20"&amp;RIGHT(GI5,2)),'Annual User Cost'!$C27:$JB27,0)+1)),0)/1000</f>
        <v>7329.1200692396151</v>
      </c>
      <c r="GJ61" s="98">
        <f ca="1">IFERROR((OFFSET('Annual User Cost'!$A$1,CELL("row",INDEX('Annual User Cost'!$B$28:$JB$47,MATCH(GJ4,'Annual User Cost'!$B$28:$B$47,0),1))-1,MATCH(VALUE("20"&amp;RIGHT(GJ5,2)),'Annual User Cost'!$C27:$JB27,0)+1)),0)/1000</f>
        <v>8605.6148612716097</v>
      </c>
      <c r="GK61" s="98">
        <f ca="1">IFERROR((OFFSET('Annual User Cost'!$A$1,CELL("row",INDEX('Annual User Cost'!$B$28:$JB$47,MATCH(GK4,'Annual User Cost'!$B$28:$B$47,0),1))-1,MATCH(VALUE("20"&amp;RIGHT(GK5,2)),'Annual User Cost'!$C27:$JB27,0)+1)),0)/1000</f>
        <v>12393.584445987766</v>
      </c>
      <c r="GL61" s="13">
        <f ca="1">IFERROR((OFFSET('Annual User Cost'!$A$1,CELL("row",INDEX('Annual User Cost'!$B$28:$JB$47,MATCH(GL4,'Annual User Cost'!$B$28:$B$47,0),1))-1,MATCH(VALUE("20"&amp;RIGHT(GL5,2)),'Annual User Cost'!$C27:$JB27,0)+1)),0)/1000</f>
        <v>4443.5846185866567</v>
      </c>
      <c r="GM61" s="13">
        <f ca="1">IFERROR((OFFSET('Annual User Cost'!$A$1,CELL("row",INDEX('Annual User Cost'!$B$28:$JB$47,MATCH(GM4,'Annual User Cost'!$B$28:$B$47,0),1))-1,MATCH(VALUE("20"&amp;RIGHT(GM5,2)),'Annual User Cost'!$C27:$JB27,0)+1)),0)/1000</f>
        <v>5129.8672252362949</v>
      </c>
      <c r="GN61" s="13">
        <f ca="1">IFERROR((OFFSET('Annual User Cost'!$A$1,CELL("row",INDEX('Annual User Cost'!$B$28:$JB$47,MATCH(GN4,'Annual User Cost'!$B$28:$B$47,0),1))-1,MATCH(VALUE("20"&amp;RIGHT(GN5,2)),'Annual User Cost'!$C27:$JB27,0)+1)),0)/1000</f>
        <v>5919.9273193039944</v>
      </c>
      <c r="GO61" s="13">
        <f ca="1">IFERROR((OFFSET('Annual User Cost'!$A$1,CELL("row",INDEX('Annual User Cost'!$B$28:$JB$47,MATCH(GO4,'Annual User Cost'!$B$28:$B$47,0),1))-1,MATCH(VALUE("20"&amp;RIGHT(GO5,2)),'Annual User Cost'!$C27:$JB27,0)+1)),0)/1000</f>
        <v>7141.4214228499795</v>
      </c>
      <c r="GP61" s="13">
        <f ca="1">IFERROR((OFFSET('Annual User Cost'!$A$1,CELL("row",INDEX('Annual User Cost'!$B$28:$JB$47,MATCH(GP4,'Annual User Cost'!$B$28:$B$47,0),1))-1,MATCH(VALUE("20"&amp;RIGHT(GP5,2)),'Annual User Cost'!$C27:$JB27,0)+1)),0)/1000</f>
        <v>8326.4145548876713</v>
      </c>
      <c r="GQ61" s="13">
        <f ca="1">IFERROR((OFFSET('Annual User Cost'!$A$1,CELL("row",INDEX('Annual User Cost'!$B$28:$JB$47,MATCH(GQ4,'Annual User Cost'!$B$28:$B$47,0),1))-1,MATCH(VALUE("20"&amp;RIGHT(GQ5,2)),'Annual User Cost'!$C27:$JB27,0)+1)),0)/1000</f>
        <v>8467.8901315682015</v>
      </c>
      <c r="GR61" s="13">
        <f ca="1">IFERROR((OFFSET('Annual User Cost'!$A$1,CELL("row",INDEX('Annual User Cost'!$B$28:$JB$47,MATCH(GR4,'Annual User Cost'!$B$28:$B$47,0),1))-1,MATCH(VALUE("20"&amp;RIGHT(GR5,2)),'Annual User Cost'!$C27:$JB27,0)+1)),0)/1000</f>
        <v>9148.3336419465741</v>
      </c>
      <c r="GS61" s="13">
        <f ca="1">IFERROR((OFFSET('Annual User Cost'!$A$1,CELL("row",INDEX('Annual User Cost'!$B$28:$JB$47,MATCH(GS4,'Annual User Cost'!$B$28:$B$47,0),1))-1,MATCH(VALUE("20"&amp;RIGHT(GS5,2)),'Annual User Cost'!$C27:$JB27,0)+1)),0)/1000</f>
        <v>9064.4198221534607</v>
      </c>
      <c r="GT61" s="13">
        <f ca="1">IFERROR((OFFSET('Annual User Cost'!$A$1,CELL("row",INDEX('Annual User Cost'!$B$28:$JB$47,MATCH(GT4,'Annual User Cost'!$B$28:$B$47,0),1))-1,MATCH(VALUE("20"&amp;RIGHT(GT5,2)),'Annual User Cost'!$C27:$JB27,0)+1)),0)/1000</f>
        <v>13905.380719761915</v>
      </c>
      <c r="GU61" s="13">
        <f ca="1">IFERROR((OFFSET('Annual User Cost'!$A$1,CELL("row",INDEX('Annual User Cost'!$B$28:$JB$47,MATCH(GU4,'Annual User Cost'!$B$28:$B$47,0),1))-1,MATCH(VALUE("20"&amp;RIGHT(GU5,2)),'Annual User Cost'!$C27:$JB27,0)+1)),0)/1000</f>
        <v>18027.078625952516</v>
      </c>
      <c r="GV61" s="13">
        <f ca="1">IFERROR((OFFSET('Annual User Cost'!$A$1,CELL("row",INDEX('Annual User Cost'!$B$28:$JB$47,MATCH(GV4,'Annual User Cost'!$B$28:$B$47,0),1))-1,MATCH(VALUE("20"&amp;RIGHT(GV5,2)),'Annual User Cost'!$C27:$JB27,0)+1)),0)/1000</f>
        <v>16574.80972101778</v>
      </c>
      <c r="GW61" s="98">
        <f ca="1">IFERROR((OFFSET('Annual User Cost'!$A$1,CELL("row",INDEX('Annual User Cost'!$B$28:$JB$47,MATCH(GW4,'Annual User Cost'!$B$28:$B$47,0),1))-1,MATCH(VALUE("20"&amp;RIGHT(GW5,2)),'Annual User Cost'!$C27:$JB27,0)+1)),0)/1000</f>
        <v>17060.321774258951</v>
      </c>
      <c r="GX61" s="98">
        <f ca="1">IFERROR((OFFSET('Annual User Cost'!$A$1,CELL("row",INDEX('Annual User Cost'!$B$28:$JB$47,MATCH(GX4,'Annual User Cost'!$B$28:$B$47,0),1))-1,MATCH(VALUE("20"&amp;RIGHT(GX5,2)),'Annual User Cost'!$C27:$JB27,0)+1)),0)/1000</f>
        <v>17062.432093235759</v>
      </c>
      <c r="GY61" s="98">
        <f ca="1">IFERROR((OFFSET('Annual User Cost'!$A$1,CELL("row",INDEX('Annual User Cost'!$B$28:$JB$47,MATCH(GY4,'Annual User Cost'!$B$28:$B$47,0),1))-1,MATCH(VALUE("20"&amp;RIGHT(GY5,2)),'Annual User Cost'!$C27:$JB27,0)+1)),0)/1000</f>
        <v>16777.395414612827</v>
      </c>
      <c r="GZ61" s="98">
        <f ca="1">IFERROR((OFFSET('Annual User Cost'!$A$1,CELL("row",INDEX('Annual User Cost'!$B$28:$JB$47,MATCH(GZ4,'Annual User Cost'!$B$28:$B$47,0),1))-1,MATCH(VALUE("20"&amp;RIGHT(GZ5,2)),'Annual User Cost'!$C27:$JB27,0)+1)),0)/1000</f>
        <v>13677.390543727379</v>
      </c>
      <c r="HA61" s="98">
        <f ca="1">IFERROR((OFFSET('Annual User Cost'!$A$1,CELL("row",INDEX('Annual User Cost'!$B$28:$JB$47,MATCH(HA4,'Annual User Cost'!$B$28:$B$47,0),1))-1,MATCH(VALUE("20"&amp;RIGHT(HA5,2)),'Annual User Cost'!$C27:$JB27,0)+1)),0)/1000</f>
        <v>11751.975570828039</v>
      </c>
      <c r="HB61" s="98">
        <f ca="1">IFERROR((OFFSET('Annual User Cost'!$A$1,CELL("row",INDEX('Annual User Cost'!$B$28:$JB$47,MATCH(HB4,'Annual User Cost'!$B$28:$B$47,0),1))-1,MATCH(VALUE("20"&amp;RIGHT(HB5,2)),'Annual User Cost'!$C27:$JB27,0)+1)),0)/1000</f>
        <v>10738.674323123538</v>
      </c>
      <c r="HC61" s="98">
        <f ca="1">IFERROR((OFFSET('Annual User Cost'!$A$1,CELL("row",INDEX('Annual User Cost'!$B$28:$JB$47,MATCH(HC4,'Annual User Cost'!$B$28:$B$47,0),1))-1,MATCH(VALUE("20"&amp;RIGHT(HC5,2)),'Annual User Cost'!$C27:$JB27,0)+1)),0)/1000</f>
        <v>11814.696805353877</v>
      </c>
      <c r="HD61" s="98">
        <f ca="1">IFERROR((OFFSET('Annual User Cost'!$A$1,CELL("row",INDEX('Annual User Cost'!$B$28:$JB$47,MATCH(HD4,'Annual User Cost'!$B$28:$B$47,0),1))-1,MATCH(VALUE("20"&amp;RIGHT(HD5,2)),'Annual User Cost'!$C27:$JB27,0)+1)),0)/1000</f>
        <v>15910.528131640523</v>
      </c>
      <c r="HE61" s="13">
        <f ca="1">IFERROR((OFFSET('Annual User Cost'!$A$1,CELL("row",INDEX('Annual User Cost'!$B$28:$JB$47,MATCH(HE4,'Annual User Cost'!$B$28:$B$47,0),1))-1,MATCH(VALUE("20"&amp;RIGHT(HE5,2)),'Annual User Cost'!$C27:$JB27,0)+1)),0)/1000</f>
        <v>506.81556085061106</v>
      </c>
      <c r="HF61" s="13">
        <f ca="1">IFERROR((OFFSET('Annual User Cost'!$A$1,CELL("row",INDEX('Annual User Cost'!$B$28:$JB$47,MATCH(HF4,'Annual User Cost'!$B$28:$B$47,0),1))-1,MATCH(VALUE("20"&amp;RIGHT(HF5,2)),'Annual User Cost'!$C27:$JB27,0)+1)),0)/1000</f>
        <v>622.46187578767274</v>
      </c>
      <c r="HG61" s="13">
        <f ca="1">IFERROR((OFFSET('Annual User Cost'!$A$1,CELL("row",INDEX('Annual User Cost'!$B$28:$JB$47,MATCH(HG4,'Annual User Cost'!$B$28:$B$47,0),1))-1,MATCH(VALUE("20"&amp;RIGHT(HG5,2)),'Annual User Cost'!$C27:$JB27,0)+1)),0)/1000</f>
        <v>753.7476725818949</v>
      </c>
      <c r="HH61" s="13">
        <f ca="1">IFERROR((OFFSET('Annual User Cost'!$A$1,CELL("row",INDEX('Annual User Cost'!$B$28:$JB$47,MATCH(HH4,'Annual User Cost'!$B$28:$B$47,0),1))-1,MATCH(VALUE("20"&amp;RIGHT(HH5,2)),'Annual User Cost'!$C27:$JB27,0)+1)),0)/1000</f>
        <v>852.27948207908207</v>
      </c>
      <c r="HI61" s="13">
        <f ca="1">IFERROR((OFFSET('Annual User Cost'!$A$1,CELL("row",INDEX('Annual User Cost'!$B$28:$JB$47,MATCH(HI4,'Annual User Cost'!$B$28:$B$47,0),1))-1,MATCH(VALUE("20"&amp;RIGHT(HI5,2)),'Annual User Cost'!$C27:$JB27,0)+1)),0)/1000</f>
        <v>836.51924736239766</v>
      </c>
      <c r="HJ61" s="13">
        <f ca="1">IFERROR((OFFSET('Annual User Cost'!$A$1,CELL("row",INDEX('Annual User Cost'!$B$28:$JB$47,MATCH(HJ4,'Annual User Cost'!$B$28:$B$47,0),1))-1,MATCH(VALUE("20"&amp;RIGHT(HJ5,2)),'Annual User Cost'!$C27:$JB27,0)+1)),0)/1000</f>
        <v>921.12111011679474</v>
      </c>
      <c r="HK61" s="13">
        <f ca="1">IFERROR((OFFSET('Annual User Cost'!$A$1,CELL("row",INDEX('Annual User Cost'!$B$28:$JB$47,MATCH(HK4,'Annual User Cost'!$B$28:$B$47,0),1))-1,MATCH(VALUE("20"&amp;RIGHT(HK5,2)),'Annual User Cost'!$C27:$JB27,0)+1)),0)/1000</f>
        <v>907.91137207038707</v>
      </c>
      <c r="HL61" s="13">
        <f ca="1">IFERROR((OFFSET('Annual User Cost'!$A$1,CELL("row",INDEX('Annual User Cost'!$B$28:$JB$47,MATCH(HL4,'Annual User Cost'!$B$28:$B$47,0),1))-1,MATCH(VALUE("20"&amp;RIGHT(HL5,2)),'Annual User Cost'!$C27:$JB27,0)+1)),0)/1000</f>
        <v>853.23720578141138</v>
      </c>
      <c r="HM61" s="13">
        <f ca="1">IFERROR((OFFSET('Annual User Cost'!$A$1,CELL("row",INDEX('Annual User Cost'!$B$28:$JB$47,MATCH(HM4,'Annual User Cost'!$B$28:$B$47,0),1))-1,MATCH(VALUE("20"&amp;RIGHT(HM5,2)),'Annual User Cost'!$C27:$JB27,0)+1)),0)/1000</f>
        <v>835.85580748971415</v>
      </c>
      <c r="HN61" s="13">
        <f ca="1">IFERROR((OFFSET('Annual User Cost'!$A$1,CELL("row",INDEX('Annual User Cost'!$B$28:$JB$47,MATCH(HN4,'Annual User Cost'!$B$28:$B$47,0),1))-1,MATCH(VALUE("20"&amp;RIGHT(HN5,2)),'Annual User Cost'!$C27:$JB27,0)+1)),0)/1000</f>
        <v>933.88147424194813</v>
      </c>
      <c r="HO61" s="13">
        <f ca="1">IFERROR((OFFSET('Annual User Cost'!$A$1,CELL("row",INDEX('Annual User Cost'!$B$28:$JB$47,MATCH(HO4,'Annual User Cost'!$B$28:$B$47,0),1))-1,MATCH(VALUE("20"&amp;RIGHT(HO5,2)),'Annual User Cost'!$C27:$JB27,0)+1)),0)/1000</f>
        <v>788.46064415737476</v>
      </c>
      <c r="HP61" s="98">
        <f ca="1">IFERROR((OFFSET('Annual User Cost'!$A$1,CELL("row",INDEX('Annual User Cost'!$B$28:$JB$47,MATCH(HP4,'Annual User Cost'!$B$28:$B$47,0),1))-1,MATCH(VALUE("20"&amp;RIGHT(HP5,2)),'Annual User Cost'!$C27:$JB27,0)+1)),0)/1000</f>
        <v>824.41046570926096</v>
      </c>
      <c r="HQ61" s="98">
        <f ca="1">IFERROR((OFFSET('Annual User Cost'!$A$1,CELL("row",INDEX('Annual User Cost'!$B$28:$JB$47,MATCH(HQ4,'Annual User Cost'!$B$28:$B$47,0),1))-1,MATCH(VALUE("20"&amp;RIGHT(HQ5,2)),'Annual User Cost'!$C27:$JB27,0)+1)),0)/1000</f>
        <v>877.63674110509373</v>
      </c>
      <c r="HR61" s="98">
        <f ca="1">IFERROR((OFFSET('Annual User Cost'!$A$1,CELL("row",INDEX('Annual User Cost'!$B$28:$JB$47,MATCH(HR4,'Annual User Cost'!$B$28:$B$47,0),1))-1,MATCH(VALUE("20"&amp;RIGHT(HR5,2)),'Annual User Cost'!$C27:$JB27,0)+1)),0)/1000</f>
        <v>885.60242482411934</v>
      </c>
      <c r="HS61" s="98">
        <f ca="1">IFERROR((OFFSET('Annual User Cost'!$A$1,CELL("row",INDEX('Annual User Cost'!$B$28:$JB$47,MATCH(HS4,'Annual User Cost'!$B$28:$B$47,0),1))-1,MATCH(VALUE("20"&amp;RIGHT(HS5,2)),'Annual User Cost'!$C27:$JB27,0)+1)),0)/1000</f>
        <v>829.00192100667357</v>
      </c>
      <c r="HT61" s="98">
        <f ca="1">IFERROR((OFFSET('Annual User Cost'!$A$1,CELL("row",INDEX('Annual User Cost'!$B$28:$JB$47,MATCH(HT4,'Annual User Cost'!$B$28:$B$47,0),1))-1,MATCH(VALUE("20"&amp;RIGHT(HT5,2)),'Annual User Cost'!$C27:$JB27,0)+1)),0)/1000</f>
        <v>684.44505813684066</v>
      </c>
      <c r="HU61" s="98">
        <f ca="1">IFERROR((OFFSET('Annual User Cost'!$A$1,CELL("row",INDEX('Annual User Cost'!$B$28:$JB$47,MATCH(HU4,'Annual User Cost'!$B$28:$B$47,0),1))-1,MATCH(VALUE("20"&amp;RIGHT(HU5,2)),'Annual User Cost'!$C27:$JB27,0)+1)),0)/1000</f>
        <v>705.23047021406489</v>
      </c>
      <c r="HV61" s="98">
        <f ca="1">IFERROR((OFFSET('Annual User Cost'!$A$1,CELL("row",INDEX('Annual User Cost'!$B$28:$JB$47,MATCH(HV4,'Annual User Cost'!$B$28:$B$47,0),1))-1,MATCH(VALUE("20"&amp;RIGHT(HV5,2)),'Annual User Cost'!$C27:$JB27,0)+1)),0)/1000</f>
        <v>791.33723108126082</v>
      </c>
      <c r="HW61" s="98">
        <f ca="1">IFERROR((OFFSET('Annual User Cost'!$A$1,CELL("row",INDEX('Annual User Cost'!$B$28:$JB$47,MATCH(HW4,'Annual User Cost'!$B$28:$B$47,0),1))-1,MATCH(VALUE("20"&amp;RIGHT(HW5,2)),'Annual User Cost'!$C27:$JB27,0)+1)),0)/1000</f>
        <v>1090.1008399254388</v>
      </c>
      <c r="HX61" s="98">
        <f ca="1">IFERROR((OFFSET('Annual User Cost'!$A$1,CELL("row",INDEX('Annual User Cost'!$B$28:$JB$47,MATCH(HX4,'Annual User Cost'!$B$28:$B$47,0),1))-1,MATCH(VALUE("20"&amp;RIGHT(HX5,2)),'Annual User Cost'!$C27:$JB27,0)+1)),0)/1000</f>
        <v>9597.6365993556883</v>
      </c>
      <c r="HY61" s="98">
        <f ca="1">IFERROR((OFFSET('Annual User Cost'!$A$1,CELL("row",INDEX('Annual User Cost'!$B$28:$JB$47,MATCH(HY4,'Annual User Cost'!$B$28:$B$47,0),1))-1,MATCH(VALUE("20"&amp;RIGHT(HY5,2)),'Annual User Cost'!$C27:$JB27,0)+1)),0)/1000</f>
        <v>11190.939159299714</v>
      </c>
      <c r="HZ61" s="98">
        <f ca="1">IFERROR((OFFSET('Annual User Cost'!$A$1,CELL("row",INDEX('Annual User Cost'!$B$28:$JB$47,MATCH(HZ4,'Annual User Cost'!$B$28:$B$47,0),1))-1,MATCH(VALUE("20"&amp;RIGHT(HZ5,2)),'Annual User Cost'!$C27:$JB27,0)+1)),0)/1000</f>
        <v>13366.065394453914</v>
      </c>
      <c r="IA61" s="98">
        <f ca="1">IFERROR((OFFSET('Annual User Cost'!$A$1,CELL("row",INDEX('Annual User Cost'!$B$28:$JB$47,MATCH(IA4,'Annual User Cost'!$B$28:$B$47,0),1))-1,MATCH(VALUE("20"&amp;RIGHT(IA5,2)),'Annual User Cost'!$C27:$JB27,0)+1)),0)/1000</f>
        <v>15130.688871861374</v>
      </c>
      <c r="IB61" s="98">
        <f ca="1">IFERROR((OFFSET('Annual User Cost'!$A$1,CELL("row",INDEX('Annual User Cost'!$B$28:$JB$47,MATCH(IB4,'Annual User Cost'!$B$28:$B$47,0),1))-1,MATCH(VALUE("20"&amp;RIGHT(IB5,2)),'Annual User Cost'!$C27:$JB27,0)+1)),0)/1000</f>
        <v>17261.999742424316</v>
      </c>
      <c r="IC61" s="98">
        <f ca="1">IFERROR((OFFSET('Annual User Cost'!$A$1,CELL("row",INDEX('Annual User Cost'!$B$28:$JB$47,MATCH(IC4,'Annual User Cost'!$B$28:$B$47,0),1))-1,MATCH(VALUE("20"&amp;RIGHT(IC5,2)),'Annual User Cost'!$C27:$JB27,0)+1)),0)/1000</f>
        <v>24467.932909761377</v>
      </c>
      <c r="ID61" s="98">
        <f ca="1">IFERROR((OFFSET('Annual User Cost'!$A$1,CELL("row",INDEX('Annual User Cost'!$B$28:$JB$47,MATCH(ID4,'Annual User Cost'!$B$28:$B$47,0),1))-1,MATCH(VALUE("20"&amp;RIGHT(ID5,2)),'Annual User Cost'!$C27:$JB27,0)+1)),0)/1000</f>
        <v>24151.529612842052</v>
      </c>
      <c r="IE61" s="98">
        <f ca="1">IFERROR((OFFSET('Annual User Cost'!$A$1,CELL("row",INDEX('Annual User Cost'!$B$28:$JB$47,MATCH(IE4,'Annual User Cost'!$B$28:$B$47,0),1))-1,MATCH(VALUE("20"&amp;RIGHT(IE5,2)),'Annual User Cost'!$C27:$JB27,0)+1)),0)/1000</f>
        <v>22663.150420805283</v>
      </c>
      <c r="IF61" s="98">
        <f ca="1">IFERROR((OFFSET('Annual User Cost'!$A$1,CELL("row",INDEX('Annual User Cost'!$B$28:$JB$47,MATCH(IF4,'Annual User Cost'!$B$28:$B$47,0),1))-1,MATCH(VALUE("20"&amp;RIGHT(IF5,2)),'Annual User Cost'!$C27:$JB27,0)+1)),0)/1000</f>
        <v>23856.870434671589</v>
      </c>
      <c r="IG61" s="98">
        <f ca="1">IFERROR((OFFSET('Annual User Cost'!$A$1,CELL("row",INDEX('Annual User Cost'!$B$28:$JB$47,MATCH(IG4,'Annual User Cost'!$B$28:$B$47,0),1))-1,MATCH(VALUE("20"&amp;RIGHT(IG5,2)),'Annual User Cost'!$C27:$JB27,0)+1)),0)/1000</f>
        <v>23299.45465104327</v>
      </c>
      <c r="IH61" s="98">
        <f ca="1">IFERROR((OFFSET('Annual User Cost'!$A$1,CELL("row",INDEX('Annual User Cost'!$B$28:$JB$47,MATCH(IH4,'Annual User Cost'!$B$28:$B$47,0),1))-1,MATCH(VALUE("20"&amp;RIGHT(IH5,2)),'Annual User Cost'!$C27:$JB27,0)+1)),0)/1000</f>
        <v>21641.587178823796</v>
      </c>
      <c r="II61" s="98">
        <f ca="1">IFERROR((OFFSET('Annual User Cost'!$A$1,CELL("row",INDEX('Annual User Cost'!$B$28:$JB$47,MATCH(II4,'Annual User Cost'!$B$28:$B$47,0),1))-1,MATCH(VALUE("20"&amp;RIGHT(II5,2)),'Annual User Cost'!$C27:$JB27,0)+1)),0)/1000</f>
        <v>22779.767983473725</v>
      </c>
      <c r="IJ61" s="98">
        <f ca="1">IFERROR((OFFSET('Annual User Cost'!$A$1,CELL("row",INDEX('Annual User Cost'!$B$28:$JB$47,MATCH(IJ4,'Annual User Cost'!$B$28:$B$47,0),1))-1,MATCH(VALUE("20"&amp;RIGHT(IJ5,2)),'Annual User Cost'!$C27:$JB27,0)+1)),0)/1000</f>
        <v>25789.022725941952</v>
      </c>
      <c r="IK61" s="98">
        <f ca="1">IFERROR((OFFSET('Annual User Cost'!$A$1,CELL("row",INDEX('Annual User Cost'!$B$28:$JB$47,MATCH(IK4,'Annual User Cost'!$B$28:$B$47,0),1))-1,MATCH(VALUE("20"&amp;RIGHT(IK5,2)),'Annual User Cost'!$C27:$JB27,0)+1)),0)/1000</f>
        <v>26636.214776613197</v>
      </c>
      <c r="IL61" s="98">
        <f ca="1">IFERROR((OFFSET('Annual User Cost'!$A$1,CELL("row",INDEX('Annual User Cost'!$B$28:$JB$47,MATCH(IL4,'Annual User Cost'!$B$28:$B$47,0),1))-1,MATCH(VALUE("20"&amp;RIGHT(IL5,2)),'Annual User Cost'!$C27:$JB27,0)+1)),0)/1000</f>
        <v>23372.45165747996</v>
      </c>
      <c r="IM61" s="98">
        <f ca="1">IFERROR((OFFSET('Annual User Cost'!$A$1,CELL("row",INDEX('Annual User Cost'!$B$28:$JB$47,MATCH(IM4,'Annual User Cost'!$B$28:$B$47,0),1))-1,MATCH(VALUE("20"&amp;RIGHT(IM5,2)),'Annual User Cost'!$C27:$JB27,0)+1)),0)/1000</f>
        <v>22275.369498834643</v>
      </c>
      <c r="IN61" s="98">
        <f ca="1">IFERROR((OFFSET('Annual User Cost'!$A$1,CELL("row",INDEX('Annual User Cost'!$B$28:$JB$47,MATCH(IN4,'Annual User Cost'!$B$28:$B$47,0),1))-1,MATCH(VALUE("20"&amp;RIGHT(IN5,2)),'Annual User Cost'!$C27:$JB27,0)+1)),0)/1000</f>
        <v>23282.934738602311</v>
      </c>
      <c r="IO61" s="98">
        <f ca="1">IFERROR((OFFSET('Annual User Cost'!$A$1,CELL("row",INDEX('Annual User Cost'!$B$28:$JB$47,MATCH(IO4,'Annual User Cost'!$B$28:$B$47,0),1))-1,MATCH(VALUE("20"&amp;RIGHT(IO5,2)),'Annual User Cost'!$C27:$JB27,0)+1)),0)/1000</f>
        <v>26121.394960170077</v>
      </c>
      <c r="IP61" s="98">
        <f ca="1">IFERROR((OFFSET('Annual User Cost'!$A$1,CELL("row",INDEX('Annual User Cost'!$B$28:$JB$47,MATCH(IP4,'Annual User Cost'!$B$28:$B$47,0),1))-1,MATCH(VALUE("20"&amp;RIGHT(IP5,2)),'Annual User Cost'!$C27:$JB27,0)+1)),0)/1000</f>
        <v>34042.440381913686</v>
      </c>
    </row>
    <row r="62" spans="1:250">
      <c r="B62" t="s">
        <v>49</v>
      </c>
      <c r="C62" t="s">
        <v>10</v>
      </c>
      <c r="D62" s="98">
        <f ca="1">IFERROR((OFFSET('Annual User Cost'!$A$1,CELL("row",INDEX('Annual User Cost'!$B$6:$JB$25,MATCH(D4,'Annual User Cost'!$B$6:$B$25,0),1))-1,MATCH(VALUE("20"&amp;RIGHT(D5,2)),'Annual User Cost'!$C5:$JB5,0)+1)),0)/1000</f>
        <v>10707.323481681611</v>
      </c>
      <c r="E62" s="98">
        <f ca="1">IFERROR((OFFSET('Annual User Cost'!$A$1,CELL("row",INDEX('Annual User Cost'!$B$6:$JB$25,MATCH(E4,'Annual User Cost'!$B$6:$B$25,0),1))-1,MATCH(VALUE("20"&amp;RIGHT(E5,2)),'Annual User Cost'!$C5:$JB5,0)+1)),0)/1000</f>
        <v>10875.667887193931</v>
      </c>
      <c r="F62" s="98">
        <f ca="1">IFERROR((OFFSET('Annual User Cost'!$A$1,CELL("row",INDEX('Annual User Cost'!$B$6:$JB$25,MATCH(F4,'Annual User Cost'!$B$6:$B$25,0),1))-1,MATCH(VALUE("20"&amp;RIGHT(F5,2)),'Annual User Cost'!$C5:$JB5,0)+1)),0)/1000</f>
        <v>12500.398035696104</v>
      </c>
      <c r="G62" s="98">
        <f ca="1">IFERROR((OFFSET('Annual User Cost'!$A$1,CELL("row",INDEX('Annual User Cost'!$B$6:$JB$25,MATCH(G4,'Annual User Cost'!$B$6:$B$25,0),1))-1,MATCH(VALUE("20"&amp;RIGHT(G5,2)),'Annual User Cost'!$C5:$JB5,0)+1)),0)/1000</f>
        <v>14580.474020425325</v>
      </c>
      <c r="H62" s="98">
        <f ca="1">IFERROR((OFFSET('Annual User Cost'!$A$1,CELL("row",INDEX('Annual User Cost'!$B$6:$JB$25,MATCH(H4,'Annual User Cost'!$B$6:$B$25,0),1))-1,MATCH(VALUE("20"&amp;RIGHT(H5,2)),'Annual User Cost'!$C5:$JB5,0)+1)),0)/1000</f>
        <v>15174.350372136489</v>
      </c>
      <c r="I62" s="98">
        <f ca="1">IFERROR((OFFSET('Annual User Cost'!$A$1,CELL("row",INDEX('Annual User Cost'!$B$6:$JB$25,MATCH(I4,'Annual User Cost'!$B$6:$B$25,0),1))-1,MATCH(VALUE("20"&amp;RIGHT(I5,2)),'Annual User Cost'!$C5:$JB5,0)+1)),0)/1000</f>
        <v>17166.971103875385</v>
      </c>
      <c r="J62" s="98">
        <f ca="1">IFERROR((OFFSET('Annual User Cost'!$A$1,CELL("row",INDEX('Annual User Cost'!$B$6:$JB$25,MATCH(J4,'Annual User Cost'!$B$6:$B$25,0),1))-1,MATCH(VALUE("20"&amp;RIGHT(J5,2)),'Annual User Cost'!$C5:$JB5,0)+1)),0)/1000</f>
        <v>17752.699832223945</v>
      </c>
      <c r="K62" s="98">
        <f ca="1">IFERROR((OFFSET('Annual User Cost'!$A$1,CELL("row",INDEX('Annual User Cost'!$B$6:$JB$25,MATCH(K4,'Annual User Cost'!$B$6:$B$25,0),1))-1,MATCH(VALUE("20"&amp;RIGHT(K5,2)),'Annual User Cost'!$C5:$JB5,0)+1)),0)/1000</f>
        <v>16413.122394109309</v>
      </c>
      <c r="L62" s="98">
        <f ca="1">IFERROR((OFFSET('Annual User Cost'!$A$1,CELL("row",INDEX('Annual User Cost'!$B$6:$JB$25,MATCH(L4,'Annual User Cost'!$B$6:$B$25,0),1))-1,MATCH(VALUE("20"&amp;RIGHT(L5,2)),'Annual User Cost'!$C5:$JB5,0)+1)),0)/1000</f>
        <v>15187.509169059153</v>
      </c>
      <c r="M62" s="98">
        <f ca="1">IFERROR((OFFSET('Annual User Cost'!$A$1,CELL("row",INDEX('Annual User Cost'!$B$6:$JB$25,MATCH(M4,'Annual User Cost'!$B$6:$B$25,0),1))-1,MATCH(VALUE("20"&amp;RIGHT(M5,2)),'Annual User Cost'!$C5:$JB5,0)+1)),0)/1000</f>
        <v>16729.718941904175</v>
      </c>
      <c r="N62" s="98">
        <f ca="1">IFERROR((OFFSET('Annual User Cost'!$A$1,CELL("row",INDEX('Annual User Cost'!$B$6:$JB$25,MATCH(N4,'Annual User Cost'!$B$6:$B$25,0),1))-1,MATCH(VALUE("20"&amp;RIGHT(N5,2)),'Annual User Cost'!$C5:$JB5,0)+1)),0)/1000</f>
        <v>15532.233397895237</v>
      </c>
      <c r="O62" s="98">
        <f ca="1">IFERROR((OFFSET('Annual User Cost'!$A$1,CELL("row",INDEX('Annual User Cost'!$B$6:$JB$25,MATCH(O4,'Annual User Cost'!$B$6:$B$25,0),1))-1,MATCH(VALUE("20"&amp;RIGHT(O5,2)),'Annual User Cost'!$C5:$JB5,0)+1)),0)/1000</f>
        <v>16374.673893367371</v>
      </c>
      <c r="P62" s="98">
        <f ca="1">IFERROR((OFFSET('Annual User Cost'!$A$1,CELL("row",INDEX('Annual User Cost'!$B$6:$JB$25,MATCH(P4,'Annual User Cost'!$B$6:$B$25,0),1))-1,MATCH(VALUE("20"&amp;RIGHT(P5,2)),'Annual User Cost'!$C5:$JB5,0)+1)),0)/1000</f>
        <v>16332.422805212391</v>
      </c>
      <c r="Q62" s="98">
        <f ca="1">IFERROR((OFFSET('Annual User Cost'!$A$1,CELL("row",INDEX('Annual User Cost'!$B$6:$JB$25,MATCH(Q4,'Annual User Cost'!$B$6:$B$25,0),1))-1,MATCH(VALUE("20"&amp;RIGHT(Q5,2)),'Annual User Cost'!$C5:$JB5,0)+1)),0)/1000</f>
        <v>16486.818285876834</v>
      </c>
      <c r="R62" s="98">
        <f ca="1">IFERROR((OFFSET('Annual User Cost'!$A$1,CELL("row",INDEX('Annual User Cost'!$B$6:$JB$25,MATCH(R4,'Annual User Cost'!$B$6:$B$25,0),1))-1,MATCH(VALUE("20"&amp;RIGHT(R5,2)),'Annual User Cost'!$C5:$JB5,0)+1)),0)/1000</f>
        <v>15382.060712174969</v>
      </c>
      <c r="S62" s="98">
        <f ca="1">IFERROR((OFFSET('Annual User Cost'!$A$1,CELL("row",INDEX('Annual User Cost'!$B$6:$JB$25,MATCH(S4,'Annual User Cost'!$B$6:$B$25,0),1))-1,MATCH(VALUE("20"&amp;RIGHT(S5,2)),'Annual User Cost'!$C5:$JB5,0)+1)),0)/1000</f>
        <v>13714.564197341309</v>
      </c>
      <c r="T62" s="98">
        <f ca="1">IFERROR((OFFSET('Annual User Cost'!$A$1,CELL("row",INDEX('Annual User Cost'!$B$6:$JB$25,MATCH(T4,'Annual User Cost'!$B$6:$B$25,0),1))-1,MATCH(VALUE("20"&amp;RIGHT(T5,2)),'Annual User Cost'!$C5:$JB5,0)+1)),0)/1000</f>
        <v>14130.653329338113</v>
      </c>
      <c r="U62" s="98">
        <f ca="1">IFERROR((OFFSET('Annual User Cost'!$A$1,CELL("row",INDEX('Annual User Cost'!$B$6:$JB$25,MATCH(U4,'Annual User Cost'!$B$6:$B$25,0),1))-1,MATCH(VALUE("20"&amp;RIGHT(U5,2)),'Annual User Cost'!$C5:$JB5,0)+1)),0)/1000</f>
        <v>15738.372400890308</v>
      </c>
      <c r="V62" s="98">
        <f ca="1">IFERROR((OFFSET('Annual User Cost'!$A$1,CELL("row",INDEX('Annual User Cost'!$B$6:$JB$25,MATCH(V4,'Annual User Cost'!$B$6:$B$25,0),1))-1,MATCH(VALUE("20"&amp;RIGHT(V5,2)),'Annual User Cost'!$C5:$JB5,0)+1)),0)/1000</f>
        <v>20165.760238949948</v>
      </c>
      <c r="W62" s="98">
        <f ca="1">IFERROR((OFFSET('Annual User Cost'!$A$1,CELL("row",INDEX('Annual User Cost'!$B$6:$JB$25,MATCH(W4,'Annual User Cost'!$B$6:$B$25,0),1))-1,MATCH(VALUE("20"&amp;RIGHT(W5,2)),'Annual User Cost'!$C5:$JB5,0)+1)),0)/1000</f>
        <v>46591.50876588338</v>
      </c>
      <c r="X62" s="98">
        <f ca="1">IFERROR((OFFSET('Annual User Cost'!$A$1,CELL("row",INDEX('Annual User Cost'!$B$6:$JB$25,MATCH(X4,'Annual User Cost'!$B$6:$B$25,0),1))-1,MATCH(VALUE("20"&amp;RIGHT(X5,2)),'Annual User Cost'!$C5:$JB5,0)+1)),0)/1000</f>
        <v>48150.781003387383</v>
      </c>
      <c r="Y62" s="98">
        <f ca="1">IFERROR((OFFSET('Annual User Cost'!$A$1,CELL("row",INDEX('Annual User Cost'!$B$6:$JB$25,MATCH(Y4,'Annual User Cost'!$B$6:$B$25,0),1))-1,MATCH(VALUE("20"&amp;RIGHT(Y5,2)),'Annual User Cost'!$C5:$JB5,0)+1)),0)/1000</f>
        <v>57097.440333517698</v>
      </c>
      <c r="Z62" s="98">
        <f ca="1">IFERROR((OFFSET('Annual User Cost'!$A$1,CELL("row",INDEX('Annual User Cost'!$B$6:$JB$25,MATCH(Z4,'Annual User Cost'!$B$6:$B$25,0),1))-1,MATCH(VALUE("20"&amp;RIGHT(Z5,2)),'Annual User Cost'!$C5:$JB5,0)+1)),0)/1000</f>
        <v>68055.077589151755</v>
      </c>
      <c r="AA62" s="98">
        <f ca="1">IFERROR((OFFSET('Annual User Cost'!$A$1,CELL("row",INDEX('Annual User Cost'!$B$6:$JB$25,MATCH(AA4,'Annual User Cost'!$B$6:$B$25,0),1))-1,MATCH(VALUE("20"&amp;RIGHT(AA5,2)),'Annual User Cost'!$C5:$JB5,0)+1)),0)/1000</f>
        <v>78048.533809666027</v>
      </c>
      <c r="AB62" s="98">
        <f ca="1">IFERROR((OFFSET('Annual User Cost'!$A$1,CELL("row",INDEX('Annual User Cost'!$B$6:$JB$25,MATCH(AB4,'Annual User Cost'!$B$6:$B$25,0),1))-1,MATCH(VALUE("20"&amp;RIGHT(AB5,2)),'Annual User Cost'!$C5:$JB5,0)+1)),0)/1000</f>
        <v>98124.594718985682</v>
      </c>
      <c r="AC62" s="98">
        <f ca="1">IFERROR((OFFSET('Annual User Cost'!$A$1,CELL("row",INDEX('Annual User Cost'!$B$6:$JB$25,MATCH(AC4,'Annual User Cost'!$B$6:$B$25,0),1))-1,MATCH(VALUE("20"&amp;RIGHT(AC5,2)),'Annual User Cost'!$C5:$JB5,0)+1)),0)/1000</f>
        <v>105304.76309965817</v>
      </c>
      <c r="AD62" s="98">
        <f ca="1">IFERROR((OFFSET('Annual User Cost'!$A$1,CELL("row",INDEX('Annual User Cost'!$B$6:$JB$25,MATCH(AD4,'Annual User Cost'!$B$6:$B$25,0),1))-1,MATCH(VALUE("20"&amp;RIGHT(AD5,2)),'Annual User Cost'!$C5:$JB5,0)+1)),0)/1000</f>
        <v>102131.71372201452</v>
      </c>
      <c r="AE62" s="98">
        <f ca="1">IFERROR((OFFSET('Annual User Cost'!$A$1,CELL("row",INDEX('Annual User Cost'!$B$6:$JB$25,MATCH(AE4,'Annual User Cost'!$B$6:$B$25,0),1))-1,MATCH(VALUE("20"&amp;RIGHT(AE5,2)),'Annual User Cost'!$C5:$JB5,0)+1)),0)/1000</f>
        <v>98391.99595737303</v>
      </c>
      <c r="AF62" s="98">
        <f ca="1">IFERROR((OFFSET('Annual User Cost'!$A$1,CELL("row",INDEX('Annual User Cost'!$B$6:$JB$25,MATCH(AF4,'Annual User Cost'!$B$6:$B$25,0),1))-1,MATCH(VALUE("20"&amp;RIGHT(AF5,2)),'Annual User Cost'!$C5:$JB5,0)+1)),0)/1000</f>
        <v>113284.26154960187</v>
      </c>
      <c r="AG62" s="98">
        <f ca="1">IFERROR((OFFSET('Annual User Cost'!$A$1,CELL("row",INDEX('Annual User Cost'!$B$6:$JB$25,MATCH(AG4,'Annual User Cost'!$B$6:$B$25,0),1))-1,MATCH(VALUE("20"&amp;RIGHT(AG5,2)),'Annual User Cost'!$C5:$JB5,0)+1)),0)/1000</f>
        <v>95165.042377616133</v>
      </c>
      <c r="AH62" s="98">
        <f ca="1">IFERROR((OFFSET('Annual User Cost'!$A$1,CELL("row",INDEX('Annual User Cost'!$B$6:$JB$25,MATCH(AH4,'Annual User Cost'!$B$6:$B$25,0),1))-1,MATCH(VALUE("20"&amp;RIGHT(AH5,2)),'Annual User Cost'!$C5:$JB5,0)+1)),0)/1000</f>
        <v>86324.715441250635</v>
      </c>
      <c r="AI62" s="98">
        <f ca="1">IFERROR((OFFSET('Annual User Cost'!$A$1,CELL("row",INDEX('Annual User Cost'!$B$6:$JB$25,MATCH(AI4,'Annual User Cost'!$B$6:$B$25,0),1))-1,MATCH(VALUE("20"&amp;RIGHT(AI5,2)),'Annual User Cost'!$C5:$JB5,0)+1)),0)/1000</f>
        <v>85995.921055261904</v>
      </c>
      <c r="AJ62" s="98">
        <f ca="1">IFERROR((OFFSET('Annual User Cost'!$A$1,CELL("row",INDEX('Annual User Cost'!$B$6:$JB$25,MATCH(AJ4,'Annual User Cost'!$B$6:$B$25,0),1))-1,MATCH(VALUE("20"&amp;RIGHT(AJ5,2)),'Annual User Cost'!$C5:$JB5,0)+1)),0)/1000</f>
        <v>86484.770900882169</v>
      </c>
      <c r="AK62" s="98">
        <f ca="1">IFERROR((OFFSET('Annual User Cost'!$A$1,CELL("row",INDEX('Annual User Cost'!$B$6:$JB$25,MATCH(AK4,'Annual User Cost'!$B$6:$B$25,0),1))-1,MATCH(VALUE("20"&amp;RIGHT(AK5,2)),'Annual User Cost'!$C5:$JB5,0)+1)),0)/1000</f>
        <v>78983.855204214196</v>
      </c>
      <c r="AL62" s="98">
        <f ca="1">IFERROR((OFFSET('Annual User Cost'!$A$1,CELL("row",INDEX('Annual User Cost'!$B$6:$JB$25,MATCH(AL4,'Annual User Cost'!$B$6:$B$25,0),1))-1,MATCH(VALUE("20"&amp;RIGHT(AL5,2)),'Annual User Cost'!$C5:$JB5,0)+1)),0)/1000</f>
        <v>61938.143155494268</v>
      </c>
      <c r="AM62" s="98">
        <f ca="1">IFERROR((OFFSET('Annual User Cost'!$A$1,CELL("row",INDEX('Annual User Cost'!$B$6:$JB$25,MATCH(AM4,'Annual User Cost'!$B$6:$B$25,0),1))-1,MATCH(VALUE("20"&amp;RIGHT(AM5,2)),'Annual User Cost'!$C5:$JB5,0)+1)),0)/1000</f>
        <v>66917.92093127947</v>
      </c>
      <c r="AN62" s="98">
        <f ca="1">IFERROR((OFFSET('Annual User Cost'!$A$1,CELL("row",INDEX('Annual User Cost'!$B$6:$JB$25,MATCH(AN4,'Annual User Cost'!$B$6:$B$25,0),1))-1,MATCH(VALUE("20"&amp;RIGHT(AN5,2)),'Annual User Cost'!$C5:$JB5,0)+1)),0)/1000</f>
        <v>81704.219833391689</v>
      </c>
      <c r="AO62" s="98">
        <f ca="1">IFERROR((OFFSET('Annual User Cost'!$A$1,CELL("row",INDEX('Annual User Cost'!$B$6:$JB$25,MATCH(AO4,'Annual User Cost'!$B$6:$B$25,0),1))-1,MATCH(VALUE("20"&amp;RIGHT(AO5,2)),'Annual User Cost'!$C5:$JB5,0)+1)),0)/1000</f>
        <v>122735.14021357</v>
      </c>
      <c r="AP62" s="98">
        <f ca="1">IFERROR((OFFSET('Annual User Cost'!$A$1,CELL("row",INDEX('Annual User Cost'!$B$6:$JB$25,MATCH(AP4,'Annual User Cost'!$B$6:$B$25,0),1))-1,MATCH(VALUE("20"&amp;RIGHT(AP5,2)),'Annual User Cost'!$C5:$JB5,0)+1)),0)/1000</f>
        <v>7772.854285351591</v>
      </c>
      <c r="AQ62" s="98">
        <f ca="1">IFERROR((OFFSET('Annual User Cost'!$A$1,CELL("row",INDEX('Annual User Cost'!$B$6:$JB$25,MATCH(AQ4,'Annual User Cost'!$B$6:$B$25,0),1))-1,MATCH(VALUE("20"&amp;RIGHT(AQ5,2)),'Annual User Cost'!$C5:$JB5,0)+1)),0)/1000</f>
        <v>8367.0019092169368</v>
      </c>
      <c r="AR62" s="98">
        <f ca="1">IFERROR((OFFSET('Annual User Cost'!$A$1,CELL("row",INDEX('Annual User Cost'!$B$6:$JB$25,MATCH(AR4,'Annual User Cost'!$B$6:$B$25,0),1))-1,MATCH(VALUE("20"&amp;RIGHT(AR5,2)),'Annual User Cost'!$C5:$JB5,0)+1)),0)/1000</f>
        <v>9102.9152527788483</v>
      </c>
      <c r="AS62" s="98">
        <f ca="1">IFERROR((OFFSET('Annual User Cost'!$A$1,CELL("row",INDEX('Annual User Cost'!$B$6:$JB$25,MATCH(AS4,'Annual User Cost'!$B$6:$B$25,0),1))-1,MATCH(VALUE("20"&amp;RIGHT(AS5,2)),'Annual User Cost'!$C5:$JB5,0)+1)),0)/1000</f>
        <v>9816.8631131897782</v>
      </c>
      <c r="AT62" s="98">
        <f ca="1">IFERROR((OFFSET('Annual User Cost'!$A$1,CELL("row",INDEX('Annual User Cost'!$B$6:$JB$25,MATCH(AT4,'Annual User Cost'!$B$6:$B$25,0),1))-1,MATCH(VALUE("20"&amp;RIGHT(AT5,2)),'Annual User Cost'!$C5:$JB5,0)+1)),0)/1000</f>
        <v>10750.176461438907</v>
      </c>
      <c r="AU62" s="98">
        <f ca="1">IFERROR((OFFSET('Annual User Cost'!$A$1,CELL("row",INDEX('Annual User Cost'!$B$6:$JB$25,MATCH(AU4,'Annual User Cost'!$B$6:$B$25,0),1))-1,MATCH(VALUE("20"&amp;RIGHT(AU5,2)),'Annual User Cost'!$C5:$JB5,0)+1)),0)/1000</f>
        <v>11082.130650890327</v>
      </c>
      <c r="AV62" s="98">
        <f ca="1">IFERROR((OFFSET('Annual User Cost'!$A$1,CELL("row",INDEX('Annual User Cost'!$B$6:$JB$25,MATCH(AV4,'Annual User Cost'!$B$6:$B$25,0),1))-1,MATCH(VALUE("20"&amp;RIGHT(AV5,2)),'Annual User Cost'!$C5:$JB5,0)+1)),0)/1000</f>
        <v>11066.317836372027</v>
      </c>
      <c r="AW62" s="98">
        <f ca="1">IFERROR((OFFSET('Annual User Cost'!$A$1,CELL("row",INDEX('Annual User Cost'!$B$6:$JB$25,MATCH(AW4,'Annual User Cost'!$B$6:$B$25,0),1))-1,MATCH(VALUE("20"&amp;RIGHT(AW5,2)),'Annual User Cost'!$C5:$JB5,0)+1)),0)/1000</f>
        <v>9941.8626230226291</v>
      </c>
      <c r="AX62" s="98">
        <f ca="1">IFERROR((OFFSET('Annual User Cost'!$A$1,CELL("row",INDEX('Annual User Cost'!$B$6:$JB$25,MATCH(AX4,'Annual User Cost'!$B$6:$B$25,0),1))-1,MATCH(VALUE("20"&amp;RIGHT(AX5,2)),'Annual User Cost'!$C5:$JB5,0)+1)),0)/1000</f>
        <v>10230.761076681159</v>
      </c>
      <c r="AY62" s="98">
        <f ca="1">IFERROR((OFFSET('Annual User Cost'!$A$1,CELL("row",INDEX('Annual User Cost'!$B$6:$JB$25,MATCH(AY4,'Annual User Cost'!$B$6:$B$25,0),1))-1,MATCH(VALUE("20"&amp;RIGHT(AY5,2)),'Annual User Cost'!$C5:$JB5,0)+1)),0)/1000</f>
        <v>9974.3329567362234</v>
      </c>
      <c r="AZ62" s="98">
        <f ca="1">IFERROR((OFFSET('Annual User Cost'!$A$1,CELL("row",INDEX('Annual User Cost'!$B$6:$JB$25,MATCH(AZ4,'Annual User Cost'!$B$6:$B$25,0),1))-1,MATCH(VALUE("20"&amp;RIGHT(AZ5,2)),'Annual User Cost'!$C5:$JB5,0)+1)),0)/1000</f>
        <v>9683.0899630617005</v>
      </c>
      <c r="BA62" s="98">
        <f ca="1">IFERROR((OFFSET('Annual User Cost'!$A$1,CELL("row",INDEX('Annual User Cost'!$B$6:$JB$25,MATCH(BA4,'Annual User Cost'!$B$6:$B$25,0),1))-1,MATCH(VALUE("20"&amp;RIGHT(BA5,2)),'Annual User Cost'!$C5:$JB5,0)+1)),0)/1000</f>
        <v>11024.185330883085</v>
      </c>
      <c r="BB62" s="98">
        <f ca="1">IFERROR((OFFSET('Annual User Cost'!$A$1,CELL("row",INDEX('Annual User Cost'!$B$6:$JB$25,MATCH(BB4,'Annual User Cost'!$B$6:$B$25,0),1))-1,MATCH(VALUE("20"&amp;RIGHT(BB5,2)),'Annual User Cost'!$C5:$JB5,0)+1)),0)/1000</f>
        <v>10471.7039254048</v>
      </c>
      <c r="BC62" s="98">
        <f ca="1">IFERROR((OFFSET('Annual User Cost'!$A$1,CELL("row",INDEX('Annual User Cost'!$B$6:$JB$25,MATCH(BC4,'Annual User Cost'!$B$6:$B$25,0),1))-1,MATCH(VALUE("20"&amp;RIGHT(BC5,2)),'Annual User Cost'!$C5:$JB5,0)+1)),0)/1000</f>
        <v>10938.223039142149</v>
      </c>
      <c r="BD62" s="98">
        <f ca="1">IFERROR((OFFSET('Annual User Cost'!$A$1,CELL("row",INDEX('Annual User Cost'!$B$6:$JB$25,MATCH(BD4,'Annual User Cost'!$B$6:$B$25,0),1))-1,MATCH(VALUE("20"&amp;RIGHT(BD5,2)),'Annual User Cost'!$C5:$JB5,0)+1)),0)/1000</f>
        <v>9763.1251339816536</v>
      </c>
      <c r="BE62" s="98">
        <f ca="1">IFERROR((OFFSET('Annual User Cost'!$A$1,CELL("row",INDEX('Annual User Cost'!$B$6:$JB$25,MATCH(BE4,'Annual User Cost'!$B$6:$B$25,0),1))-1,MATCH(VALUE("20"&amp;RIGHT(BE5,2)),'Annual User Cost'!$C5:$JB5,0)+1)),0)/1000</f>
        <v>9186.6604406346341</v>
      </c>
      <c r="BF62" s="98">
        <f ca="1">IFERROR((OFFSET('Annual User Cost'!$A$1,CELL("row",INDEX('Annual User Cost'!$B$6:$JB$25,MATCH(BF4,'Annual User Cost'!$B$6:$B$25,0),1))-1,MATCH(VALUE("20"&amp;RIGHT(BF5,2)),'Annual User Cost'!$C5:$JB5,0)+1)),0)/1000</f>
        <v>9384.4468086642573</v>
      </c>
      <c r="BG62" s="98">
        <f ca="1">IFERROR((OFFSET('Annual User Cost'!$A$1,CELL("row",INDEX('Annual User Cost'!$B$6:$JB$25,MATCH(BG4,'Annual User Cost'!$B$6:$B$25,0),1))-1,MATCH(VALUE("20"&amp;RIGHT(BG5,2)),'Annual User Cost'!$C5:$JB5,0)+1)),0)/1000</f>
        <v>10533.052678012797</v>
      </c>
      <c r="BH62" s="98">
        <f ca="1">IFERROR((OFFSET('Annual User Cost'!$A$1,CELL("row",INDEX('Annual User Cost'!$B$6:$JB$25,MATCH(BH4,'Annual User Cost'!$B$6:$B$25,0),1))-1,MATCH(VALUE("20"&amp;RIGHT(BH5,2)),'Annual User Cost'!$C5:$JB5,0)+1)),0)/1000</f>
        <v>13581.321764221075</v>
      </c>
      <c r="BI62" s="98">
        <f ca="1">IFERROR((OFFSET('Annual User Cost'!$A$1,CELL("row",INDEX('Annual User Cost'!$B$6:$JB$25,MATCH(BI4,'Annual User Cost'!$B$6:$B$25,0),1))-1,MATCH(VALUE("20"&amp;RIGHT(BI5,2)),'Annual User Cost'!$C5:$JB5,0)+1)),0)/1000</f>
        <v>36849.714471201063</v>
      </c>
      <c r="BJ62" s="98">
        <f ca="1">IFERROR((OFFSET('Annual User Cost'!$A$1,CELL("row",INDEX('Annual User Cost'!$B$6:$JB$25,MATCH(BJ4,'Annual User Cost'!$B$6:$B$25,0),1))-1,MATCH(VALUE("20"&amp;RIGHT(BJ5,2)),'Annual User Cost'!$C5:$JB5,0)+1)),0)/1000</f>
        <v>38876.884303710453</v>
      </c>
      <c r="BK62" s="98">
        <f ca="1">IFERROR((OFFSET('Annual User Cost'!$A$1,CELL("row",INDEX('Annual User Cost'!$B$6:$JB$25,MATCH(BK4,'Annual User Cost'!$B$6:$B$25,0),1))-1,MATCH(VALUE("20"&amp;RIGHT(BK5,2)),'Annual User Cost'!$C5:$JB5,0)+1)),0)/1000</f>
        <v>45557.939416268367</v>
      </c>
      <c r="BL62" s="98">
        <f ca="1">IFERROR((OFFSET('Annual User Cost'!$A$1,CELL("row",INDEX('Annual User Cost'!$B$6:$JB$25,MATCH(BL4,'Annual User Cost'!$B$6:$B$25,0),1))-1,MATCH(VALUE("20"&amp;RIGHT(BL5,2)),'Annual User Cost'!$C5:$JB5,0)+1)),0)/1000</f>
        <v>52713.203218663315</v>
      </c>
      <c r="BM62" s="98">
        <f ca="1">IFERROR((OFFSET('Annual User Cost'!$A$1,CELL("row",INDEX('Annual User Cost'!$B$6:$JB$25,MATCH(BM4,'Annual User Cost'!$B$6:$B$25,0),1))-1,MATCH(VALUE("20"&amp;RIGHT(BM5,2)),'Annual User Cost'!$C5:$JB5,0)+1)),0)/1000</f>
        <v>59594.358039684368</v>
      </c>
      <c r="BN62" s="98">
        <f ca="1">IFERROR((OFFSET('Annual User Cost'!$A$1,CELL("row",INDEX('Annual User Cost'!$B$6:$JB$25,MATCH(BN4,'Annual User Cost'!$B$6:$B$25,0),1))-1,MATCH(VALUE("20"&amp;RIGHT(BN5,2)),'Annual User Cost'!$C5:$JB5,0)+1)),0)/1000</f>
        <v>63615.073270745481</v>
      </c>
      <c r="BO62" s="98">
        <f ca="1">IFERROR((OFFSET('Annual User Cost'!$A$1,CELL("row",INDEX('Annual User Cost'!$B$6:$JB$25,MATCH(BO4,'Annual User Cost'!$B$6:$B$25,0),1))-1,MATCH(VALUE("20"&amp;RIGHT(BO5,2)),'Annual User Cost'!$C5:$JB5,0)+1)),0)/1000</f>
        <v>61797.436270964987</v>
      </c>
      <c r="BP62" s="98">
        <f ca="1">IFERROR((OFFSET('Annual User Cost'!$A$1,CELL("row",INDEX('Annual User Cost'!$B$6:$JB$25,MATCH(BP4,'Annual User Cost'!$B$6:$B$25,0),1))-1,MATCH(VALUE("20"&amp;RIGHT(BP5,2)),'Annual User Cost'!$C5:$JB5,0)+1)),0)/1000</f>
        <v>59945.714609184659</v>
      </c>
      <c r="BQ62" s="98">
        <f ca="1">IFERROR((OFFSET('Annual User Cost'!$A$1,CELL("row",INDEX('Annual User Cost'!$B$6:$JB$25,MATCH(BQ4,'Annual User Cost'!$B$6:$B$25,0),1))-1,MATCH(VALUE("20"&amp;RIGHT(BQ5,2)),'Annual User Cost'!$C5:$JB5,0)+1)),0)/1000</f>
        <v>59057.717276518313</v>
      </c>
      <c r="BR62" s="98">
        <f ca="1">IFERROR((OFFSET('Annual User Cost'!$A$1,CELL("row",INDEX('Annual User Cost'!$B$6:$JB$25,MATCH(BR4,'Annual User Cost'!$B$6:$B$25,0),1))-1,MATCH(VALUE("20"&amp;RIGHT(BR5,2)),'Annual User Cost'!$C5:$JB5,0)+1)),0)/1000</f>
        <v>54055.39522853103</v>
      </c>
      <c r="BS62" s="98">
        <f ca="1">IFERROR((OFFSET('Annual User Cost'!$A$1,CELL("row",INDEX('Annual User Cost'!$B$6:$JB$25,MATCH(BS4,'Annual User Cost'!$B$6:$B$25,0),1))-1,MATCH(VALUE("20"&amp;RIGHT(BS5,2)),'Annual User Cost'!$C5:$JB5,0)+1)),0)/1000</f>
        <v>47962.621015516925</v>
      </c>
      <c r="BT62" s="98">
        <f ca="1">IFERROR((OFFSET('Annual User Cost'!$A$1,CELL("row",INDEX('Annual User Cost'!$B$6:$JB$25,MATCH(BT4,'Annual User Cost'!$B$6:$B$25,0),1))-1,MATCH(VALUE("20"&amp;RIGHT(BT5,2)),'Annual User Cost'!$C5:$JB5,0)+1)),0)/1000</f>
        <v>57544.354131390246</v>
      </c>
      <c r="BU62" s="98">
        <f ca="1">IFERROR((OFFSET('Annual User Cost'!$A$1,CELL("row",INDEX('Annual User Cost'!$B$6:$JB$25,MATCH(BU4,'Annual User Cost'!$B$6:$B$25,0),1))-1,MATCH(VALUE("20"&amp;RIGHT(BU5,2)),'Annual User Cost'!$C5:$JB5,0)+1)),0)/1000</f>
        <v>53569.144121577767</v>
      </c>
      <c r="BV62" s="98">
        <f ca="1">IFERROR((OFFSET('Annual User Cost'!$A$1,CELL("row",INDEX('Annual User Cost'!$B$6:$JB$25,MATCH(BV4,'Annual User Cost'!$B$6:$B$25,0),1))-1,MATCH(VALUE("20"&amp;RIGHT(BV5,2)),'Annual User Cost'!$C5:$JB5,0)+1)),0)/1000</f>
        <v>56960.135513130546</v>
      </c>
      <c r="BW62" s="98">
        <f ca="1">IFERROR((OFFSET('Annual User Cost'!$A$1,CELL("row",INDEX('Annual User Cost'!$B$6:$JB$25,MATCH(BW4,'Annual User Cost'!$B$6:$B$25,0),1))-1,MATCH(VALUE("20"&amp;RIGHT(BW5,2)),'Annual User Cost'!$C5:$JB5,0)+1)),0)/1000</f>
        <v>54958.531081250134</v>
      </c>
      <c r="BX62" s="98">
        <f ca="1">IFERROR((OFFSET('Annual User Cost'!$A$1,CELL("row",INDEX('Annual User Cost'!$B$6:$JB$25,MATCH(BX4,'Annual User Cost'!$B$6:$B$25,0),1))-1,MATCH(VALUE("20"&amp;RIGHT(BX5,2)),'Annual User Cost'!$C5:$JB5,0)+1)),0)/1000</f>
        <v>48056.924602942796</v>
      </c>
      <c r="BY62" s="98">
        <f ca="1">IFERROR((OFFSET('Annual User Cost'!$A$1,CELL("row",INDEX('Annual User Cost'!$B$6:$JB$25,MATCH(BY4,'Annual User Cost'!$B$6:$B$25,0),1))-1,MATCH(VALUE("20"&amp;RIGHT(BY5,2)),'Annual User Cost'!$C5:$JB5,0)+1)),0)/1000</f>
        <v>49532.809693461713</v>
      </c>
      <c r="BZ62" s="98">
        <f ca="1">IFERROR((OFFSET('Annual User Cost'!$A$1,CELL("row",INDEX('Annual User Cost'!$B$6:$JB$25,MATCH(BZ4,'Annual User Cost'!$B$6:$B$25,0),1))-1,MATCH(VALUE("20"&amp;RIGHT(BZ5,2)),'Annual User Cost'!$C5:$JB5,0)+1)),0)/1000</f>
        <v>57438.843571278172</v>
      </c>
      <c r="CA62" s="98">
        <f ca="1">IFERROR((OFFSET('Annual User Cost'!$A$1,CELL("row",INDEX('Annual User Cost'!$B$6:$JB$25,MATCH(CA4,'Annual User Cost'!$B$6:$B$25,0),1))-1,MATCH(VALUE("20"&amp;RIGHT(CA5,2)),'Annual User Cost'!$C5:$JB5,0)+1)),0)/1000</f>
        <v>81976.423862757001</v>
      </c>
      <c r="CB62" s="98">
        <f ca="1">IFERROR((OFFSET('Annual User Cost'!$A$1,CELL("row",INDEX('Annual User Cost'!$B$6:$JB$25,MATCH(CB4,'Annual User Cost'!$B$6:$B$25,0),1))-1,MATCH(VALUE("20"&amp;RIGHT(CB5,2)),'Annual User Cost'!$C5:$JB5,0)+1)),0)/1000</f>
        <v>68652.801266624636</v>
      </c>
      <c r="CC62" s="98">
        <f ca="1">IFERROR((OFFSET('Annual User Cost'!$A$1,CELL("row",INDEX('Annual User Cost'!$B$6:$JB$25,MATCH(CC4,'Annual User Cost'!$B$6:$B$25,0),1))-1,MATCH(VALUE("20"&amp;RIGHT(CC5,2)),'Annual User Cost'!$C5:$JB5,0)+1)),0)/1000</f>
        <v>69988.214519976827</v>
      </c>
      <c r="CD62" s="98">
        <f ca="1">IFERROR((OFFSET('Annual User Cost'!$A$1,CELL("row",INDEX('Annual User Cost'!$B$6:$JB$25,MATCH(CD4,'Annual User Cost'!$B$6:$B$25,0),1))-1,MATCH(VALUE("20"&amp;RIGHT(CD5,2)),'Annual User Cost'!$C5:$JB5,0)+1)),0)/1000</f>
        <v>76252.264491442533</v>
      </c>
      <c r="CE62" s="98">
        <f ca="1">IFERROR((OFFSET('Annual User Cost'!$A$1,CELL("row",INDEX('Annual User Cost'!$B$6:$JB$25,MATCH(CE4,'Annual User Cost'!$B$6:$B$25,0),1))-1,MATCH(VALUE("20"&amp;RIGHT(CE5,2)),'Annual User Cost'!$C5:$JB5,0)+1)),0)/1000</f>
        <v>85276.399920422526</v>
      </c>
      <c r="CF62" s="98">
        <f ca="1">IFERROR((OFFSET('Annual User Cost'!$A$1,CELL("row",INDEX('Annual User Cost'!$B$6:$JB$25,MATCH(CF4,'Annual User Cost'!$B$6:$B$25,0),1))-1,MATCH(VALUE("20"&amp;RIGHT(CF5,2)),'Annual User Cost'!$C5:$JB5,0)+1)),0)/1000</f>
        <v>87657.498888137532</v>
      </c>
      <c r="CG62" s="98">
        <f ca="1">IFERROR((OFFSET('Annual User Cost'!$A$1,CELL("row",INDEX('Annual User Cost'!$B$6:$JB$25,MATCH(CG4,'Annual User Cost'!$B$6:$B$25,0),1))-1,MATCH(VALUE("20"&amp;RIGHT(CG5,2)),'Annual User Cost'!$C5:$JB5,0)+1)),0)/1000</f>
        <v>103809.91116193941</v>
      </c>
      <c r="CH62" s="98">
        <f ca="1">IFERROR((OFFSET('Annual User Cost'!$A$1,CELL("row",INDEX('Annual User Cost'!$B$6:$JB$25,MATCH(CH4,'Annual User Cost'!$B$6:$B$25,0),1))-1,MATCH(VALUE("20"&amp;RIGHT(CH5,2)),'Annual User Cost'!$C5:$JB5,0)+1)),0)/1000</f>
        <v>107901.56726597944</v>
      </c>
      <c r="CI62" s="98">
        <f ca="1">IFERROR((OFFSET('Annual User Cost'!$A$1,CELL("row",INDEX('Annual User Cost'!$B$6:$JB$25,MATCH(CI4,'Annual User Cost'!$B$6:$B$25,0),1))-1,MATCH(VALUE("20"&amp;RIGHT(CI5,2)),'Annual User Cost'!$C5:$JB5,0)+1)),0)/1000</f>
        <v>100316.83763299194</v>
      </c>
      <c r="CJ62" s="98">
        <f ca="1">IFERROR((OFFSET('Annual User Cost'!$A$1,CELL("row",INDEX('Annual User Cost'!$B$6:$JB$25,MATCH(CJ4,'Annual User Cost'!$B$6:$B$25,0),1))-1,MATCH(VALUE("20"&amp;RIGHT(CJ5,2)),'Annual User Cost'!$C5:$JB5,0)+1)),0)/1000</f>
        <v>99175.286497572408</v>
      </c>
      <c r="CK62" s="98">
        <f ca="1">IFERROR((OFFSET('Annual User Cost'!$A$1,CELL("row",INDEX('Annual User Cost'!$B$6:$JB$25,MATCH(CK4,'Annual User Cost'!$B$6:$B$25,0),1))-1,MATCH(VALUE("20"&amp;RIGHT(CK5,2)),'Annual User Cost'!$C5:$JB5,0)+1)),0)/1000</f>
        <v>100870.11305469542</v>
      </c>
      <c r="CL62" s="98">
        <f ca="1">IFERROR((OFFSET('Annual User Cost'!$A$1,CELL("row",INDEX('Annual User Cost'!$B$6:$JB$25,MATCH(CL4,'Annual User Cost'!$B$6:$B$25,0),1))-1,MATCH(VALUE("20"&amp;RIGHT(CL5,2)),'Annual User Cost'!$C5:$JB5,0)+1)),0)/1000</f>
        <v>80943.102997323294</v>
      </c>
      <c r="CM62" s="98">
        <f ca="1">IFERROR((OFFSET('Annual User Cost'!$A$1,CELL("row",INDEX('Annual User Cost'!$B$6:$JB$25,MATCH(CM4,'Annual User Cost'!$B$6:$B$25,0),1))-1,MATCH(VALUE("20"&amp;RIGHT(CM5,2)),'Annual User Cost'!$C5:$JB5,0)+1)),0)/1000</f>
        <v>91040.52911334236</v>
      </c>
      <c r="CN62" s="98">
        <f ca="1">IFERROR((OFFSET('Annual User Cost'!$A$1,CELL("row",INDEX('Annual User Cost'!$B$6:$JB$25,MATCH(CN4,'Annual User Cost'!$B$6:$B$25,0),1))-1,MATCH(VALUE("20"&amp;RIGHT(CN5,2)),'Annual User Cost'!$C5:$JB5,0)+1)),0)/1000</f>
        <v>95732.104048793582</v>
      </c>
      <c r="CO62" s="98">
        <f ca="1">IFERROR((OFFSET('Annual User Cost'!$A$1,CELL("row",INDEX('Annual User Cost'!$B$6:$JB$25,MATCH(CO4,'Annual User Cost'!$B$6:$B$25,0),1))-1,MATCH(VALUE("20"&amp;RIGHT(CO5,2)),'Annual User Cost'!$C5:$JB5,0)+1)),0)/1000</f>
        <v>101081.21756065141</v>
      </c>
      <c r="CP62" s="98">
        <f ca="1">IFERROR((OFFSET('Annual User Cost'!$A$1,CELL("row",INDEX('Annual User Cost'!$B$6:$JB$25,MATCH(CP4,'Annual User Cost'!$B$6:$B$25,0),1))-1,MATCH(VALUE("20"&amp;RIGHT(CP5,2)),'Annual User Cost'!$C5:$JB5,0)+1)),0)/1000</f>
        <v>98290.777879126617</v>
      </c>
      <c r="CQ62" s="98">
        <f ca="1">IFERROR((OFFSET('Annual User Cost'!$A$1,CELL("row",INDEX('Annual User Cost'!$B$6:$JB$25,MATCH(CQ4,'Annual User Cost'!$B$6:$B$25,0),1))-1,MATCH(VALUE("20"&amp;RIGHT(CQ5,2)),'Annual User Cost'!$C5:$JB5,0)+1)),0)/1000</f>
        <v>81425.574518666821</v>
      </c>
      <c r="CR62" s="98">
        <f ca="1">IFERROR((OFFSET('Annual User Cost'!$A$1,CELL("row",INDEX('Annual User Cost'!$B$6:$JB$25,MATCH(CR4,'Annual User Cost'!$B$6:$B$25,0),1))-1,MATCH(VALUE("20"&amp;RIGHT(CR5,2)),'Annual User Cost'!$C5:$JB5,0)+1)),0)/1000</f>
        <v>87099.022039665288</v>
      </c>
      <c r="CS62" s="98">
        <f ca="1">IFERROR((OFFSET('Annual User Cost'!$A$1,CELL("row",INDEX('Annual User Cost'!$B$6:$JB$25,MATCH(CS4,'Annual User Cost'!$B$6:$B$25,0),1))-1,MATCH(VALUE("20"&amp;RIGHT(CS5,2)),'Annual User Cost'!$C5:$JB5,0)+1)),0)/1000</f>
        <v>102645.68256464225</v>
      </c>
      <c r="CT62" s="98">
        <f ca="1">IFERROR((OFFSET('Annual User Cost'!$A$1,CELL("row",INDEX('Annual User Cost'!$B$6:$JB$25,MATCH(CT4,'Annual User Cost'!$B$6:$B$25,0),1))-1,MATCH(VALUE("20"&amp;RIGHT(CT5,2)),'Annual User Cost'!$C5:$JB5,0)+1)),0)/1000</f>
        <v>145482.9355727887</v>
      </c>
      <c r="CU62" s="98">
        <f ca="1">IFERROR((OFFSET('Annual User Cost'!$A$1,CELL("row",INDEX('Annual User Cost'!$B$6:$JB$25,MATCH(CU4,'Annual User Cost'!$B$6:$B$25,0),1))-1,MATCH(VALUE("20"&amp;RIGHT(CU5,2)),'Annual User Cost'!$C5:$JB5,0)+1)),0)/1000</f>
        <v>138593.86387735905</v>
      </c>
      <c r="CV62" s="98">
        <f ca="1">IFERROR((OFFSET('Annual User Cost'!$A$1,CELL("row",INDEX('Annual User Cost'!$B$6:$JB$25,MATCH(CV4,'Annual User Cost'!$B$6:$B$25,0),1))-1,MATCH(VALUE("20"&amp;RIGHT(CV5,2)),'Annual User Cost'!$C5:$JB5,0)+1)),0)/1000</f>
        <v>145675.61697683649</v>
      </c>
      <c r="CW62" s="98">
        <f ca="1">IFERROR((OFFSET('Annual User Cost'!$A$1,CELL("row",INDEX('Annual User Cost'!$B$6:$JB$25,MATCH(CW4,'Annual User Cost'!$B$6:$B$25,0),1))-1,MATCH(VALUE("20"&amp;RIGHT(CW5,2)),'Annual User Cost'!$C5:$JB5,0)+1)),0)/1000</f>
        <v>160989.72853430614</v>
      </c>
      <c r="CX62" s="98">
        <f ca="1">IFERROR((OFFSET('Annual User Cost'!$A$1,CELL("row",INDEX('Annual User Cost'!$B$6:$JB$25,MATCH(CX4,'Annual User Cost'!$B$6:$B$25,0),1))-1,MATCH(VALUE("20"&amp;RIGHT(CX5,2)),'Annual User Cost'!$C5:$JB5,0)+1)),0)/1000</f>
        <v>180877.70872322991</v>
      </c>
      <c r="CY62" s="98">
        <f ca="1">IFERROR((OFFSET('Annual User Cost'!$A$1,CELL("row",INDEX('Annual User Cost'!$B$6:$JB$25,MATCH(CY4,'Annual User Cost'!$B$6:$B$25,0),1))-1,MATCH(VALUE("20"&amp;RIGHT(CY5,2)),'Annual User Cost'!$C5:$JB5,0)+1)),0)/1000</f>
        <v>179343.9698252058</v>
      </c>
      <c r="CZ62" s="98">
        <f ca="1">IFERROR((OFFSET('Annual User Cost'!$A$1,CELL("row",INDEX('Annual User Cost'!$B$6:$JB$25,MATCH(CZ4,'Annual User Cost'!$B$6:$B$25,0),1))-1,MATCH(VALUE("20"&amp;RIGHT(CZ5,2)),'Annual User Cost'!$C5:$JB5,0)+1)),0)/1000</f>
        <v>188308.01997798748</v>
      </c>
      <c r="DA62" s="98">
        <f ca="1">IFERROR((OFFSET('Annual User Cost'!$A$1,CELL("row",INDEX('Annual User Cost'!$B$6:$JB$25,MATCH(DA4,'Annual User Cost'!$B$6:$B$25,0),1))-1,MATCH(VALUE("20"&amp;RIGHT(DA5,2)),'Annual User Cost'!$C5:$JB5,0)+1)),0)/1000</f>
        <v>195715.46637849073</v>
      </c>
      <c r="DB62" s="98">
        <f ca="1">IFERROR((OFFSET('Annual User Cost'!$A$1,CELL("row",INDEX('Annual User Cost'!$B$6:$JB$25,MATCH(DB4,'Annual User Cost'!$B$6:$B$25,0),1))-1,MATCH(VALUE("20"&amp;RIGHT(DB5,2)),'Annual User Cost'!$C5:$JB5,0)+1)),0)/1000</f>
        <v>177054.74004181701</v>
      </c>
      <c r="DC62" s="98">
        <f ca="1">IFERROR((OFFSET('Annual User Cost'!$A$1,CELL("row",INDEX('Annual User Cost'!$B$6:$JB$25,MATCH(DC4,'Annual User Cost'!$B$6:$B$25,0),1))-1,MATCH(VALUE("20"&amp;RIGHT(DC5,2)),'Annual User Cost'!$C5:$JB5,0)+1)),0)/1000</f>
        <v>169470.17023285737</v>
      </c>
      <c r="DD62" s="98">
        <f ca="1">IFERROR((OFFSET('Annual User Cost'!$A$1,CELL("row",INDEX('Annual User Cost'!$B$6:$JB$25,MATCH(DD4,'Annual User Cost'!$B$6:$B$25,0),1))-1,MATCH(VALUE("20"&amp;RIGHT(DD5,2)),'Annual User Cost'!$C5:$JB5,0)+1)),0)/1000</f>
        <v>181395.84006259925</v>
      </c>
      <c r="DE62" s="98">
        <f ca="1">IFERROR((OFFSET('Annual User Cost'!$A$1,CELL("row",INDEX('Annual User Cost'!$B$6:$JB$25,MATCH(DE4,'Annual User Cost'!$B$6:$B$25,0),1))-1,MATCH(VALUE("20"&amp;RIGHT(DE5,2)),'Annual User Cost'!$C5:$JB5,0)+1)),0)/1000</f>
        <v>149757.94147624046</v>
      </c>
      <c r="DF62" s="98">
        <f ca="1">IFERROR((OFFSET('Annual User Cost'!$A$1,CELL("row",INDEX('Annual User Cost'!$B$6:$JB$25,MATCH(DF4,'Annual User Cost'!$B$6:$B$25,0),1))-1,MATCH(VALUE("20"&amp;RIGHT(DF5,2)),'Annual User Cost'!$C5:$JB5,0)+1)),0)/1000</f>
        <v>165195.97112685599</v>
      </c>
      <c r="DG62" s="98">
        <f ca="1">IFERROR((OFFSET('Annual User Cost'!$A$1,CELL("row",INDEX('Annual User Cost'!$B$6:$JB$25,MATCH(DG4,'Annual User Cost'!$B$6:$B$25,0),1))-1,MATCH(VALUE("20"&amp;RIGHT(DG5,2)),'Annual User Cost'!$C5:$JB5,0)+1)),0)/1000</f>
        <v>168757.16583502843</v>
      </c>
      <c r="DH62" s="98">
        <f ca="1">IFERROR((OFFSET('Annual User Cost'!$A$1,CELL("row",INDEX('Annual User Cost'!$B$6:$JB$25,MATCH(DH4,'Annual User Cost'!$B$6:$B$25,0),1))-1,MATCH(VALUE("20"&amp;RIGHT(DH5,2)),'Annual User Cost'!$C5:$JB5,0)+1)),0)/1000</f>
        <v>173068.37024462887</v>
      </c>
      <c r="DI62" s="98">
        <f ca="1">IFERROR((OFFSET('Annual User Cost'!$A$1,CELL("row",INDEX('Annual User Cost'!$B$6:$JB$25,MATCH(DI4,'Annual User Cost'!$B$6:$B$25,0),1))-1,MATCH(VALUE("20"&amp;RIGHT(DI5,2)),'Annual User Cost'!$C5:$JB5,0)+1)),0)/1000</f>
        <v>166114.98500924368</v>
      </c>
      <c r="DJ62" s="98">
        <f ca="1">IFERROR((OFFSET('Annual User Cost'!$A$1,CELL("row",INDEX('Annual User Cost'!$B$6:$JB$25,MATCH(DJ4,'Annual User Cost'!$B$6:$B$25,0),1))-1,MATCH(VALUE("20"&amp;RIGHT(DJ5,2)),'Annual User Cost'!$C5:$JB5,0)+1)),0)/1000</f>
        <v>143706.07285373405</v>
      </c>
      <c r="DK62" s="98">
        <f ca="1">IFERROR((OFFSET('Annual User Cost'!$A$1,CELL("row",INDEX('Annual User Cost'!$B$6:$JB$25,MATCH(DK4,'Annual User Cost'!$B$6:$B$25,0),1))-1,MATCH(VALUE("20"&amp;RIGHT(DK5,2)),'Annual User Cost'!$C5:$JB5,0)+1)),0)/1000</f>
        <v>154778.32459085883</v>
      </c>
      <c r="DL62" s="98">
        <f ca="1">IFERROR((OFFSET('Annual User Cost'!$A$1,CELL("row",INDEX('Annual User Cost'!$B$6:$JB$25,MATCH(DL4,'Annual User Cost'!$B$6:$B$25,0),1))-1,MATCH(VALUE("20"&amp;RIGHT(DL5,2)),'Annual User Cost'!$C5:$JB5,0)+1)),0)/1000</f>
        <v>185433.60522601297</v>
      </c>
      <c r="DM62" s="98">
        <f ca="1">IFERROR((OFFSET('Annual User Cost'!$A$1,CELL("row",INDEX('Annual User Cost'!$B$6:$JB$25,MATCH(DM4,'Annual User Cost'!$B$6:$B$25,0),1))-1,MATCH(VALUE("20"&amp;RIGHT(DM5,2)),'Annual User Cost'!$C5:$JB5,0)+1)),0)/1000</f>
        <v>273398.65181581257</v>
      </c>
      <c r="DN62" s="98">
        <f ca="1">IFERROR((OFFSET('Annual User Cost'!$A$1,CELL("row",INDEX('Annual User Cost'!$B$6:$JB$25,MATCH(DN4,'Annual User Cost'!$B$6:$B$25,0),1))-1,MATCH(VALUE("20"&amp;RIGHT(DN5,2)),'Annual User Cost'!$C5:$JB5,0)+1)),0)/1000</f>
        <v>78508.660829191242</v>
      </c>
      <c r="DO62" s="98">
        <f ca="1">IFERROR((OFFSET('Annual User Cost'!$A$1,CELL("row",INDEX('Annual User Cost'!$B$6:$JB$25,MATCH(DO4,'Annual User Cost'!$B$6:$B$25,0),1))-1,MATCH(VALUE("20"&amp;RIGHT(DO5,2)),'Annual User Cost'!$C5:$JB5,0)+1)),0)/1000</f>
        <v>82631.228164875924</v>
      </c>
      <c r="DP62" s="98">
        <f ca="1">IFERROR((OFFSET('Annual User Cost'!$A$1,CELL("row",INDEX('Annual User Cost'!$B$6:$JB$25,MATCH(DP4,'Annual User Cost'!$B$6:$B$25,0),1))-1,MATCH(VALUE("20"&amp;RIGHT(DP5,2)),'Annual User Cost'!$C5:$JB5,0)+1)),0)/1000</f>
        <v>98791.527238560491</v>
      </c>
      <c r="DQ62" s="98">
        <f ca="1">IFERROR((OFFSET('Annual User Cost'!$A$1,CELL("row",INDEX('Annual User Cost'!$B$6:$JB$25,MATCH(DQ4,'Annual User Cost'!$B$6:$B$25,0),1))-1,MATCH(VALUE("20"&amp;RIGHT(DQ5,2)),'Annual User Cost'!$C5:$JB5,0)+1)),0)/1000</f>
        <v>117941.12773539974</v>
      </c>
      <c r="DR62" s="98">
        <f ca="1">IFERROR((OFFSET('Annual User Cost'!$A$1,CELL("row",INDEX('Annual User Cost'!$B$6:$JB$25,MATCH(DR4,'Annual User Cost'!$B$6:$B$25,0),1))-1,MATCH(VALUE("20"&amp;RIGHT(DR5,2)),'Annual User Cost'!$C5:$JB5,0)+1)),0)/1000</f>
        <v>133539.19877244753</v>
      </c>
      <c r="DS62" s="98">
        <f ca="1">IFERROR((OFFSET('Annual User Cost'!$A$1,CELL("row",INDEX('Annual User Cost'!$B$6:$JB$25,MATCH(DS4,'Annual User Cost'!$B$6:$B$25,0),1))-1,MATCH(VALUE("20"&amp;RIGHT(DS5,2)),'Annual User Cost'!$C5:$JB5,0)+1)),0)/1000</f>
        <v>157723.50443381275</v>
      </c>
      <c r="DT62" s="98">
        <f ca="1">IFERROR((OFFSET('Annual User Cost'!$A$1,CELL("row",INDEX('Annual User Cost'!$B$6:$JB$25,MATCH(DT4,'Annual User Cost'!$B$6:$B$25,0),1))-1,MATCH(VALUE("20"&amp;RIGHT(DT5,2)),'Annual User Cost'!$C5:$JB5,0)+1)),0)/1000</f>
        <v>176025.45216402013</v>
      </c>
      <c r="DU62" s="98">
        <f ca="1">IFERROR((OFFSET('Annual User Cost'!$A$1,CELL("row",INDEX('Annual User Cost'!$B$6:$JB$25,MATCH(DU4,'Annual User Cost'!$B$6:$B$25,0),1))-1,MATCH(VALUE("20"&amp;RIGHT(DU5,2)),'Annual User Cost'!$C5:$JB5,0)+1)),0)/1000</f>
        <v>171695.67787689992</v>
      </c>
      <c r="DV62" s="98">
        <f ca="1">IFERROR((OFFSET('Annual User Cost'!$A$1,CELL("row",INDEX('Annual User Cost'!$B$6:$JB$25,MATCH(DV4,'Annual User Cost'!$B$6:$B$25,0),1))-1,MATCH(VALUE("20"&amp;RIGHT(DV5,2)),'Annual User Cost'!$C5:$JB5,0)+1)),0)/1000</f>
        <v>168725.42383935931</v>
      </c>
      <c r="DW62" s="98">
        <f ca="1">IFERROR((OFFSET('Annual User Cost'!$A$1,CELL("row",INDEX('Annual User Cost'!$B$6:$JB$25,MATCH(DW4,'Annual User Cost'!$B$6:$B$25,0),1))-1,MATCH(VALUE("20"&amp;RIGHT(DW5,2)),'Annual User Cost'!$C5:$JB5,0)+1)),0)/1000</f>
        <v>181759.64117000953</v>
      </c>
      <c r="DX62" s="98">
        <f ca="1">IFERROR((OFFSET('Annual User Cost'!$A$1,CELL("row",INDEX('Annual User Cost'!$B$6:$JB$25,MATCH(DX4,'Annual User Cost'!$B$6:$B$25,0),1))-1,MATCH(VALUE("20"&amp;RIGHT(DX5,2)),'Annual User Cost'!$C5:$JB5,0)+1)),0)/1000</f>
        <v>157205.81559305289</v>
      </c>
      <c r="DY62" s="98">
        <f ca="1">IFERROR((OFFSET('Annual User Cost'!$A$1,CELL("row",INDEX('Annual User Cost'!$B$6:$JB$25,MATCH(DY4,'Annual User Cost'!$B$6:$B$25,0),1))-1,MATCH(VALUE("20"&amp;RIGHT(DY5,2)),'Annual User Cost'!$C5:$JB5,0)+1)),0)/1000</f>
        <v>177224.15368672318</v>
      </c>
      <c r="DZ62" s="98">
        <f ca="1">IFERROR((OFFSET('Annual User Cost'!$A$1,CELL("row",INDEX('Annual User Cost'!$B$6:$JB$25,MATCH(DZ4,'Annual User Cost'!$B$6:$B$25,0),1))-1,MATCH(VALUE("20"&amp;RIGHT(DZ5,2)),'Annual User Cost'!$C5:$JB5,0)+1)),0)/1000</f>
        <v>183972.78120022296</v>
      </c>
      <c r="EA62" s="98">
        <f ca="1">IFERROR((OFFSET('Annual User Cost'!$A$1,CELL("row",INDEX('Annual User Cost'!$B$6:$JB$25,MATCH(EA4,'Annual User Cost'!$B$6:$B$25,0),1))-1,MATCH(VALUE("20"&amp;RIGHT(EA5,2)),'Annual User Cost'!$C5:$JB5,0)+1)),0)/1000</f>
        <v>190377.64225326342</v>
      </c>
      <c r="EB62" s="98">
        <f ca="1">IFERROR((OFFSET('Annual User Cost'!$A$1,CELL("row",INDEX('Annual User Cost'!$B$6:$JB$25,MATCH(EB4,'Annual User Cost'!$B$6:$B$25,0),1))-1,MATCH(VALUE("20"&amp;RIGHT(EB5,2)),'Annual User Cost'!$C5:$JB5,0)+1)),0)/1000</f>
        <v>176334.15205337625</v>
      </c>
      <c r="EC62" s="98">
        <f ca="1">IFERROR((OFFSET('Annual User Cost'!$A$1,CELL("row",INDEX('Annual User Cost'!$B$6:$JB$25,MATCH(EC4,'Annual User Cost'!$B$6:$B$25,0),1))-1,MATCH(VALUE("20"&amp;RIGHT(EC5,2)),'Annual User Cost'!$C5:$JB5,0)+1)),0)/1000</f>
        <v>147877.34233055101</v>
      </c>
      <c r="ED62" s="98">
        <f ca="1">IFERROR((OFFSET('Annual User Cost'!$A$1,CELL("row",INDEX('Annual User Cost'!$B$6:$JB$25,MATCH(ED4,'Annual User Cost'!$B$6:$B$25,0),1))-1,MATCH(VALUE("20"&amp;RIGHT(ED5,2)),'Annual User Cost'!$C5:$JB5,0)+1)),0)/1000</f>
        <v>158249.8028155918</v>
      </c>
      <c r="EE62" s="98">
        <f ca="1">IFERROR((OFFSET('Annual User Cost'!$A$1,CELL("row",INDEX('Annual User Cost'!$B$6:$JB$25,MATCH(EE4,'Annual User Cost'!$B$6:$B$25,0),1))-1,MATCH(VALUE("20"&amp;RIGHT(EE5,2)),'Annual User Cost'!$C5:$JB5,0)+1)),0)/1000</f>
        <v>189676.07369217015</v>
      </c>
      <c r="EF62" s="98">
        <f ca="1">IFERROR((OFFSET('Annual User Cost'!$A$1,CELL("row",INDEX('Annual User Cost'!$B$6:$JB$25,MATCH(EF4,'Annual User Cost'!$B$6:$B$25,0),1))-1,MATCH(VALUE("20"&amp;RIGHT(EF5,2)),'Annual User Cost'!$C5:$JB5,0)+1)),0)/1000</f>
        <v>280052.828820845</v>
      </c>
      <c r="EG62" s="98">
        <f ca="1">IFERROR((OFFSET('Annual User Cost'!$A$1,CELL("row",INDEX('Annual User Cost'!$B$6:$JB$25,MATCH(EG4,'Annual User Cost'!$B$6:$B$25,0),1))-1,MATCH(VALUE("20"&amp;RIGHT(EG5,2)),'Annual User Cost'!$C5:$JB5,0)+1)),0)/1000</f>
        <v>31915.206888169301</v>
      </c>
      <c r="EH62" s="98">
        <f ca="1">IFERROR((OFFSET('Annual User Cost'!$A$1,CELL("row",INDEX('Annual User Cost'!$B$6:$JB$25,MATCH(EH4,'Annual User Cost'!$B$6:$B$25,0),1))-1,MATCH(VALUE("20"&amp;RIGHT(EH5,2)),'Annual User Cost'!$C5:$JB5,0)+1)),0)/1000</f>
        <v>34419.735129392793</v>
      </c>
      <c r="EI62" s="98">
        <f ca="1">IFERROR((OFFSET('Annual User Cost'!$A$1,CELL("row",INDEX('Annual User Cost'!$B$6:$JB$25,MATCH(EI4,'Annual User Cost'!$B$6:$B$25,0),1))-1,MATCH(VALUE("20"&amp;RIGHT(EI5,2)),'Annual User Cost'!$C5:$JB5,0)+1)),0)/1000</f>
        <v>37219.421341536843</v>
      </c>
      <c r="EJ62" s="98">
        <f ca="1">IFERROR((OFFSET('Annual User Cost'!$A$1,CELL("row",INDEX('Annual User Cost'!$B$6:$JB$25,MATCH(EJ4,'Annual User Cost'!$B$6:$B$25,0),1))-1,MATCH(VALUE("20"&amp;RIGHT(EJ5,2)),'Annual User Cost'!$C5:$JB5,0)+1)),0)/1000</f>
        <v>40545.994406581551</v>
      </c>
      <c r="EK62" s="98">
        <f ca="1">IFERROR((OFFSET('Annual User Cost'!$A$1,CELL("row",INDEX('Annual User Cost'!$B$6:$JB$25,MATCH(EK4,'Annual User Cost'!$B$6:$B$25,0),1))-1,MATCH(VALUE("20"&amp;RIGHT(EK5,2)),'Annual User Cost'!$C5:$JB5,0)+1)),0)/1000</f>
        <v>42878.379687679895</v>
      </c>
      <c r="EL62" s="98">
        <f ca="1">IFERROR((OFFSET('Annual User Cost'!$A$1,CELL("row",INDEX('Annual User Cost'!$B$6:$JB$25,MATCH(EL4,'Annual User Cost'!$B$6:$B$25,0),1))-1,MATCH(VALUE("20"&amp;RIGHT(EL5,2)),'Annual User Cost'!$C5:$JB5,0)+1)),0)/1000</f>
        <v>46894.044975552475</v>
      </c>
      <c r="EM62" s="98">
        <f ca="1">IFERROR((OFFSET('Annual User Cost'!$A$1,CELL("row",INDEX('Annual User Cost'!$B$6:$JB$25,MATCH(EM4,'Annual User Cost'!$B$6:$B$25,0),1))-1,MATCH(VALUE("20"&amp;RIGHT(EM5,2)),'Annual User Cost'!$C5:$JB5,0)+1)),0)/1000</f>
        <v>48885.089347940353</v>
      </c>
      <c r="EN62" s="98">
        <f ca="1">IFERROR((OFFSET('Annual User Cost'!$A$1,CELL("row",INDEX('Annual User Cost'!$B$6:$JB$25,MATCH(EN4,'Annual User Cost'!$B$6:$B$25,0),1))-1,MATCH(VALUE("20"&amp;RIGHT(EN5,2)),'Annual User Cost'!$C5:$JB5,0)+1)),0)/1000</f>
        <v>44190.936010073616</v>
      </c>
      <c r="EO62" s="98">
        <f ca="1">IFERROR((OFFSET('Annual User Cost'!$A$1,CELL("row",INDEX('Annual User Cost'!$B$6:$JB$25,MATCH(EO4,'Annual User Cost'!$B$6:$B$25,0),1))-1,MATCH(VALUE("20"&amp;RIGHT(EO5,2)),'Annual User Cost'!$C5:$JB5,0)+1)),0)/1000</f>
        <v>47033.444132933138</v>
      </c>
      <c r="EP62" s="98">
        <f ca="1">IFERROR((OFFSET('Annual User Cost'!$A$1,CELL("row",INDEX('Annual User Cost'!$B$6:$JB$25,MATCH(EP4,'Annual User Cost'!$B$6:$B$25,0),1))-1,MATCH(VALUE("20"&amp;RIGHT(EP5,2)),'Annual User Cost'!$C5:$JB5,0)+1)),0)/1000</f>
        <v>45534.9644172923</v>
      </c>
      <c r="EQ62" s="98">
        <f ca="1">IFERROR((OFFSET('Annual User Cost'!$A$1,CELL("row",INDEX('Annual User Cost'!$B$6:$JB$25,MATCH(EQ4,'Annual User Cost'!$B$6:$B$25,0),1))-1,MATCH(VALUE("20"&amp;RIGHT(EQ5,2)),'Annual User Cost'!$C5:$JB5,0)+1)),0)/1000</f>
        <v>42927.286736170179</v>
      </c>
      <c r="ER62" s="98">
        <f ca="1">IFERROR((OFFSET('Annual User Cost'!$A$1,CELL("row",INDEX('Annual User Cost'!$B$6:$JB$25,MATCH(ER4,'Annual User Cost'!$B$6:$B$25,0),1))-1,MATCH(VALUE("20"&amp;RIGHT(ER5,2)),'Annual User Cost'!$C5:$JB5,0)+1)),0)/1000</f>
        <v>46198.317141526961</v>
      </c>
      <c r="ES62" s="98">
        <f ca="1">IFERROR((OFFSET('Annual User Cost'!$A$1,CELL("row",INDEX('Annual User Cost'!$B$6:$JB$25,MATCH(ES4,'Annual User Cost'!$B$6:$B$25,0),1))-1,MATCH(VALUE("20"&amp;RIGHT(ES5,2)),'Annual User Cost'!$C5:$JB5,0)+1)),0)/1000</f>
        <v>47180.696635337117</v>
      </c>
      <c r="ET62" s="98">
        <f ca="1">IFERROR((OFFSET('Annual User Cost'!$A$1,CELL("row",INDEX('Annual User Cost'!$B$6:$JB$25,MATCH(ET4,'Annual User Cost'!$B$6:$B$25,0),1))-1,MATCH(VALUE("20"&amp;RIGHT(ET5,2)),'Annual User Cost'!$C5:$JB5,0)+1)),0)/1000</f>
        <v>48934.672235501006</v>
      </c>
      <c r="EU62" s="98">
        <f ca="1">IFERROR((OFFSET('Annual User Cost'!$A$1,CELL("row",INDEX('Annual User Cost'!$B$6:$JB$25,MATCH(EU4,'Annual User Cost'!$B$6:$B$25,0),1))-1,MATCH(VALUE("20"&amp;RIGHT(EU5,2)),'Annual User Cost'!$C5:$JB5,0)+1)),0)/1000</f>
        <v>42657.71400139972</v>
      </c>
      <c r="EV62" s="98">
        <f ca="1">IFERROR((OFFSET('Annual User Cost'!$A$1,CELL("row",INDEX('Annual User Cost'!$B$6:$JB$25,MATCH(EV4,'Annual User Cost'!$B$6:$B$25,0),1))-1,MATCH(VALUE("20"&amp;RIGHT(EV5,2)),'Annual User Cost'!$C5:$JB5,0)+1)),0)/1000</f>
        <v>40038.285330550003</v>
      </c>
      <c r="EW62" s="98">
        <f ca="1">IFERROR((OFFSET('Annual User Cost'!$A$1,CELL("row",INDEX('Annual User Cost'!$B$6:$JB$25,MATCH(EW4,'Annual User Cost'!$B$6:$B$25,0),1))-1,MATCH(VALUE("20"&amp;RIGHT(EW5,2)),'Annual User Cost'!$C5:$JB5,0)+1)),0)/1000</f>
        <v>42250.786476732988</v>
      </c>
      <c r="EX62" s="98">
        <f ca="1">IFERROR((OFFSET('Annual User Cost'!$A$1,CELL("row",INDEX('Annual User Cost'!$B$6:$JB$25,MATCH(EX4,'Annual User Cost'!$B$6:$B$25,0),1))-1,MATCH(VALUE("20"&amp;RIGHT(EX5,2)),'Annual User Cost'!$C5:$JB5,0)+1)),0)/1000</f>
        <v>48857.039285566178</v>
      </c>
      <c r="EY62" s="98">
        <f ca="1">IFERROR((OFFSET('Annual User Cost'!$A$1,CELL("row",INDEX('Annual User Cost'!$B$6:$JB$25,MATCH(EY4,'Annual User Cost'!$B$6:$B$25,0),1))-1,MATCH(VALUE("20"&amp;RIGHT(EY5,2)),'Annual User Cost'!$C5:$JB5,0)+1)),0)/1000</f>
        <v>66098.553077011151</v>
      </c>
      <c r="EZ62" s="98">
        <f ca="1">IFERROR((OFFSET('Annual User Cost'!$A$1,CELL("row",INDEX('Annual User Cost'!$B$6:$JB$25,MATCH(EZ4,'Annual User Cost'!$B$6:$B$25,0),1))-1,MATCH(VALUE("20"&amp;RIGHT(EZ5,2)),'Annual User Cost'!$C5:$JB5,0)+1)),0)/1000</f>
        <v>59032.516672667021</v>
      </c>
      <c r="FA62" s="98">
        <f ca="1">IFERROR((OFFSET('Annual User Cost'!$A$1,CELL("row",INDEX('Annual User Cost'!$B$6:$JB$25,MATCH(FA4,'Annual User Cost'!$B$6:$B$25,0),1))-1,MATCH(VALUE("20"&amp;RIGHT(FA5,2)),'Annual User Cost'!$C5:$JB5,0)+1)),0)/1000</f>
        <v>62166.381081719541</v>
      </c>
      <c r="FB62" s="98">
        <f ca="1">IFERROR((OFFSET('Annual User Cost'!$A$1,CELL("row",INDEX('Annual User Cost'!$B$6:$JB$25,MATCH(FB4,'Annual User Cost'!$B$6:$B$25,0),1))-1,MATCH(VALUE("20"&amp;RIGHT(FB5,2)),'Annual User Cost'!$C5:$JB5,0)+1)),0)/1000</f>
        <v>66741.958421034637</v>
      </c>
      <c r="FC62" s="98">
        <f ca="1">IFERROR((OFFSET('Annual User Cost'!$A$1,CELL("row",INDEX('Annual User Cost'!$B$6:$JB$25,MATCH(FC4,'Annual User Cost'!$B$6:$B$25,0),1))-1,MATCH(VALUE("20"&amp;RIGHT(FC5,2)),'Annual User Cost'!$C5:$JB5,0)+1)),0)/1000</f>
        <v>71439.409706250706</v>
      </c>
      <c r="FD62" s="98">
        <f ca="1">IFERROR((OFFSET('Annual User Cost'!$A$1,CELL("row",INDEX('Annual User Cost'!$B$6:$JB$25,MATCH(FD4,'Annual User Cost'!$B$6:$B$25,0),1))-1,MATCH(VALUE("20"&amp;RIGHT(FD5,2)),'Annual User Cost'!$C5:$JB5,0)+1)),0)/1000</f>
        <v>76328.762771812515</v>
      </c>
      <c r="FE62" s="98">
        <f ca="1">IFERROR((OFFSET('Annual User Cost'!$A$1,CELL("row",INDEX('Annual User Cost'!$B$6:$JB$25,MATCH(FE4,'Annual User Cost'!$B$6:$B$25,0),1))-1,MATCH(VALUE("20"&amp;RIGHT(FE5,2)),'Annual User Cost'!$C5:$JB5,0)+1)),0)/1000</f>
        <v>73496.272151592624</v>
      </c>
      <c r="FF62" s="98">
        <f ca="1">IFERROR((OFFSET('Annual User Cost'!$A$1,CELL("row",INDEX('Annual User Cost'!$B$6:$JB$25,MATCH(FF4,'Annual User Cost'!$B$6:$B$25,0),1))-1,MATCH(VALUE("20"&amp;RIGHT(FF5,2)),'Annual User Cost'!$C5:$JB5,0)+1)),0)/1000</f>
        <v>74229.496972214853</v>
      </c>
      <c r="FG62" s="98">
        <f ca="1">IFERROR((OFFSET('Annual User Cost'!$A$1,CELL("row",INDEX('Annual User Cost'!$B$6:$JB$25,MATCH(FG4,'Annual User Cost'!$B$6:$B$25,0),1))-1,MATCH(VALUE("20"&amp;RIGHT(FG5,2)),'Annual User Cost'!$C5:$JB5,0)+1)),0)/1000</f>
        <v>68921.960396521972</v>
      </c>
      <c r="FH62" s="98">
        <f ca="1">IFERROR((OFFSET('Annual User Cost'!$A$1,CELL("row",INDEX('Annual User Cost'!$B$6:$JB$25,MATCH(FH4,'Annual User Cost'!$B$6:$B$25,0),1))-1,MATCH(VALUE("20"&amp;RIGHT(FH5,2)),'Annual User Cost'!$C5:$JB5,0)+1)),0)/1000</f>
        <v>73661.424328133231</v>
      </c>
      <c r="FI62" s="98">
        <f ca="1">IFERROR((OFFSET('Annual User Cost'!$A$1,CELL("row",INDEX('Annual User Cost'!$B$6:$JB$25,MATCH(FI4,'Annual User Cost'!$B$6:$B$25,0),1))-1,MATCH(VALUE("20"&amp;RIGHT(FI5,2)),'Annual User Cost'!$C5:$JB5,0)+1)),0)/1000</f>
        <v>73266.100183623275</v>
      </c>
      <c r="FJ62" s="98">
        <f ca="1">IFERROR((OFFSET('Annual User Cost'!$A$1,CELL("row",INDEX('Annual User Cost'!$B$6:$JB$25,MATCH(FJ4,'Annual User Cost'!$B$6:$B$25,0),1))-1,MATCH(VALUE("20"&amp;RIGHT(FJ5,2)),'Annual User Cost'!$C5:$JB5,0)+1)),0)/1000</f>
        <v>72740.869855342113</v>
      </c>
      <c r="FK62" s="98">
        <f ca="1">IFERROR((OFFSET('Annual User Cost'!$A$1,CELL("row",INDEX('Annual User Cost'!$B$6:$JB$25,MATCH(FK4,'Annual User Cost'!$B$6:$B$25,0),1))-1,MATCH(VALUE("20"&amp;RIGHT(FK5,2)),'Annual User Cost'!$C5:$JB5,0)+1)),0)/1000</f>
        <v>81687.229624546526</v>
      </c>
      <c r="FL62" s="98">
        <f ca="1">IFERROR((OFFSET('Annual User Cost'!$A$1,CELL("row",INDEX('Annual User Cost'!$B$6:$JB$25,MATCH(FL4,'Annual User Cost'!$B$6:$B$25,0),1))-1,MATCH(VALUE("20"&amp;RIGHT(FL5,2)),'Annual User Cost'!$C5:$JB5,0)+1)),0)/1000</f>
        <v>82485.886276430203</v>
      </c>
      <c r="FM62" s="98">
        <f ca="1">IFERROR((OFFSET('Annual User Cost'!$A$1,CELL("row",INDEX('Annual User Cost'!$B$6:$JB$25,MATCH(FM4,'Annual User Cost'!$B$6:$B$25,0),1))-1,MATCH(VALUE("20"&amp;RIGHT(FM5,2)),'Annual User Cost'!$C5:$JB5,0)+1)),0)/1000</f>
        <v>88033.148872755468</v>
      </c>
      <c r="FN62" s="98">
        <f ca="1">IFERROR((OFFSET('Annual User Cost'!$A$1,CELL("row",INDEX('Annual User Cost'!$B$6:$JB$25,MATCH(FN4,'Annual User Cost'!$B$6:$B$25,0),1))-1,MATCH(VALUE("20"&amp;RIGHT(FN5,2)),'Annual User Cost'!$C5:$JB5,0)+1)),0)/1000</f>
        <v>77907.246350336092</v>
      </c>
      <c r="FO62" s="98">
        <f ca="1">IFERROR((OFFSET('Annual User Cost'!$A$1,CELL("row",INDEX('Annual User Cost'!$B$6:$JB$25,MATCH(FO4,'Annual User Cost'!$B$6:$B$25,0),1))-1,MATCH(VALUE("20"&amp;RIGHT(FO5,2)),'Annual User Cost'!$C5:$JB5,0)+1)),0)/1000</f>
        <v>73394.741178112701</v>
      </c>
      <c r="FP62" s="98">
        <f ca="1">IFERROR((OFFSET('Annual User Cost'!$A$1,CELL("row",INDEX('Annual User Cost'!$B$6:$JB$25,MATCH(FP4,'Annual User Cost'!$B$6:$B$25,0),1))-1,MATCH(VALUE("20"&amp;RIGHT(FP5,2)),'Annual User Cost'!$C5:$JB5,0)+1)),0)/1000</f>
        <v>80862.850219936867</v>
      </c>
      <c r="FQ62" s="98">
        <f ca="1">IFERROR((OFFSET('Annual User Cost'!$A$1,CELL("row",INDEX('Annual User Cost'!$B$6:$JB$25,MATCH(FQ4,'Annual User Cost'!$B$6:$B$25,0),1))-1,MATCH(VALUE("20"&amp;RIGHT(FQ5,2)),'Annual User Cost'!$C5:$JB5,0)+1)),0)/1000</f>
        <v>94377.307168882806</v>
      </c>
      <c r="FR62" s="98">
        <f ca="1">IFERROR((OFFSET('Annual User Cost'!$A$1,CELL("row",INDEX('Annual User Cost'!$B$6:$JB$25,MATCH(FR4,'Annual User Cost'!$B$6:$B$25,0),1))-1,MATCH(VALUE("20"&amp;RIGHT(FR5,2)),'Annual User Cost'!$C5:$JB5,0)+1)),0)/1000</f>
        <v>127822.98847443324</v>
      </c>
      <c r="FS62" s="98">
        <f ca="1">IFERROR((OFFSET('Annual User Cost'!$A$1,CELL("row",INDEX('Annual User Cost'!$B$6:$JB$25,MATCH(FS4,'Annual User Cost'!$B$6:$B$25,0),1))-1,MATCH(VALUE("20"&amp;RIGHT(FS5,2)),'Annual User Cost'!$C5:$JB5,0)+1)),0)/1000</f>
        <v>54534.204113121254</v>
      </c>
      <c r="FT62" s="98">
        <f ca="1">IFERROR((OFFSET('Annual User Cost'!$A$1,CELL("row",INDEX('Annual User Cost'!$B$6:$JB$25,MATCH(FT4,'Annual User Cost'!$B$6:$B$25,0),1))-1,MATCH(VALUE("20"&amp;RIGHT(FT5,2)),'Annual User Cost'!$C5:$JB5,0)+1)),0)/1000</f>
        <v>53439.412743162939</v>
      </c>
      <c r="FU62" s="98">
        <f ca="1">IFERROR((OFFSET('Annual User Cost'!$A$1,CELL("row",INDEX('Annual User Cost'!$B$6:$JB$25,MATCH(FU4,'Annual User Cost'!$B$6:$B$25,0),1))-1,MATCH(VALUE("20"&amp;RIGHT(FU5,2)),'Annual User Cost'!$C5:$JB5,0)+1)),0)/1000</f>
        <v>57110.190061996742</v>
      </c>
      <c r="FV62" s="98">
        <f ca="1">IFERROR((OFFSET('Annual User Cost'!$A$1,CELL("row",INDEX('Annual User Cost'!$B$6:$JB$25,MATCH(FV4,'Annual User Cost'!$B$6:$B$25,0),1))-1,MATCH(VALUE("20"&amp;RIGHT(FV5,2)),'Annual User Cost'!$C5:$JB5,0)+1)),0)/1000</f>
        <v>62506.956866145658</v>
      </c>
      <c r="FW62" s="98">
        <f ca="1">IFERROR((OFFSET('Annual User Cost'!$A$1,CELL("row",INDEX('Annual User Cost'!$B$6:$JB$25,MATCH(FW4,'Annual User Cost'!$B$6:$B$25,0),1))-1,MATCH(VALUE("20"&amp;RIGHT(FW5,2)),'Annual User Cost'!$C5:$JB5,0)+1)),0)/1000</f>
        <v>60736.851226792489</v>
      </c>
      <c r="FX62" s="98">
        <f ca="1">IFERROR((OFFSET('Annual User Cost'!$A$1,CELL("row",INDEX('Annual User Cost'!$B$6:$JB$25,MATCH(FX4,'Annual User Cost'!$B$6:$B$25,0),1))-1,MATCH(VALUE("20"&amp;RIGHT(FX5,2)),'Annual User Cost'!$C5:$JB5,0)+1)),0)/1000</f>
        <v>66558.492910598958</v>
      </c>
      <c r="FY62" s="98">
        <f ca="1">IFERROR((OFFSET('Annual User Cost'!$A$1,CELL("row",INDEX('Annual User Cost'!$B$6:$JB$25,MATCH(FY4,'Annual User Cost'!$B$6:$B$25,0),1))-1,MATCH(VALUE("20"&amp;RIGHT(FY5,2)),'Annual User Cost'!$C5:$JB5,0)+1)),0)/1000</f>
        <v>66149.518224276238</v>
      </c>
      <c r="FZ62" s="98">
        <f ca="1">IFERROR((OFFSET('Annual User Cost'!$A$1,CELL("row",INDEX('Annual User Cost'!$B$6:$JB$25,MATCH(FZ4,'Annual User Cost'!$B$6:$B$25,0),1))-1,MATCH(VALUE("20"&amp;RIGHT(FZ5,2)),'Annual User Cost'!$C5:$JB5,0)+1)),0)/1000</f>
        <v>59313.530811610399</v>
      </c>
      <c r="GA62" s="98">
        <f ca="1">IFERROR((OFFSET('Annual User Cost'!$A$1,CELL("row",INDEX('Annual User Cost'!$B$6:$JB$25,MATCH(GA4,'Annual User Cost'!$B$6:$B$25,0),1))-1,MATCH(VALUE("20"&amp;RIGHT(GA5,2)),'Annual User Cost'!$C5:$JB5,0)+1)),0)/1000</f>
        <v>55237.501240642712</v>
      </c>
      <c r="GB62" s="98">
        <f ca="1">IFERROR((OFFSET('Annual User Cost'!$A$1,CELL("row",INDEX('Annual User Cost'!$B$6:$JB$25,MATCH(GB4,'Annual User Cost'!$B$6:$B$25,0),1))-1,MATCH(VALUE("20"&amp;RIGHT(GB5,2)),'Annual User Cost'!$C5:$JB5,0)+1)),0)/1000</f>
        <v>57662.511908493747</v>
      </c>
      <c r="GC62" s="98">
        <f ca="1">IFERROR((OFFSET('Annual User Cost'!$A$1,CELL("row",INDEX('Annual User Cost'!$B$6:$JB$25,MATCH(GC4,'Annual User Cost'!$B$6:$B$25,0),1))-1,MATCH(VALUE("20"&amp;RIGHT(GC5,2)),'Annual User Cost'!$C5:$JB5,0)+1)),0)/1000</f>
        <v>50060.700607297593</v>
      </c>
      <c r="GD62" s="98">
        <f ca="1">IFERROR((OFFSET('Annual User Cost'!$A$1,CELL("row",INDEX('Annual User Cost'!$B$6:$JB$25,MATCH(GD4,'Annual User Cost'!$B$6:$B$25,0),1))-1,MATCH(VALUE("20"&amp;RIGHT(GD5,2)),'Annual User Cost'!$C5:$JB5,0)+1)),0)/1000</f>
        <v>46386.858221815259</v>
      </c>
      <c r="GE62" s="98">
        <f ca="1">IFERROR((OFFSET('Annual User Cost'!$A$1,CELL("row",INDEX('Annual User Cost'!$B$6:$JB$25,MATCH(GE4,'Annual User Cost'!$B$6:$B$25,0),1))-1,MATCH(VALUE("20"&amp;RIGHT(GE5,2)),'Annual User Cost'!$C5:$JB5,0)+1)),0)/1000</f>
        <v>50915.029774605355</v>
      </c>
      <c r="GF62" s="98">
        <f ca="1">IFERROR((OFFSET('Annual User Cost'!$A$1,CELL("row",INDEX('Annual User Cost'!$B$6:$JB$25,MATCH(GF4,'Annual User Cost'!$B$6:$B$25,0),1))-1,MATCH(VALUE("20"&amp;RIGHT(GF5,2)),'Annual User Cost'!$C5:$JB5,0)+1)),0)/1000</f>
        <v>53279.790340496344</v>
      </c>
      <c r="GG62" s="98">
        <f ca="1">IFERROR((OFFSET('Annual User Cost'!$A$1,CELL("row",INDEX('Annual User Cost'!$B$6:$JB$25,MATCH(GG4,'Annual User Cost'!$B$6:$B$25,0),1))-1,MATCH(VALUE("20"&amp;RIGHT(GG5,2)),'Annual User Cost'!$C5:$JB5,0)+1)),0)/1000</f>
        <v>55726.121552846984</v>
      </c>
      <c r="GH62" s="98">
        <f ca="1">IFERROR((OFFSET('Annual User Cost'!$A$1,CELL("row",INDEX('Annual User Cost'!$B$6:$JB$25,MATCH(GH4,'Annual User Cost'!$B$6:$B$25,0),1))-1,MATCH(VALUE("20"&amp;RIGHT(GH5,2)),'Annual User Cost'!$C5:$JB5,0)+1)),0)/1000</f>
        <v>46836.036076214412</v>
      </c>
      <c r="GI62" s="98">
        <f ca="1">IFERROR((OFFSET('Annual User Cost'!$A$1,CELL("row",INDEX('Annual User Cost'!$B$6:$JB$25,MATCH(GI4,'Annual User Cost'!$B$6:$B$25,0),1))-1,MATCH(VALUE("20"&amp;RIGHT(GI5,2)),'Annual User Cost'!$C5:$JB5,0)+1)),0)/1000</f>
        <v>51785.327671648891</v>
      </c>
      <c r="GJ62" s="98">
        <f ca="1">IFERROR((OFFSET('Annual User Cost'!$A$1,CELL("row",INDEX('Annual User Cost'!$B$6:$JB$25,MATCH(GJ4,'Annual User Cost'!$B$6:$B$25,0),1))-1,MATCH(VALUE("20"&amp;RIGHT(GJ5,2)),'Annual User Cost'!$C5:$JB5,0)+1)),0)/1000</f>
        <v>58895.60768743643</v>
      </c>
      <c r="GK62" s="98">
        <f ca="1">IFERROR((OFFSET('Annual User Cost'!$A$1,CELL("row",INDEX('Annual User Cost'!$B$6:$JB$25,MATCH(GK4,'Annual User Cost'!$B$6:$B$25,0),1))-1,MATCH(VALUE("20"&amp;RIGHT(GK5,2)),'Annual User Cost'!$C5:$JB5,0)+1)),0)/1000</f>
        <v>86365.12899892361</v>
      </c>
      <c r="GL62" s="13">
        <f ca="1">IFERROR((OFFSET('Annual User Cost'!$A$1,CELL("row",INDEX('Annual User Cost'!$B$6:$JB$25,MATCH(GL4,'Annual User Cost'!$B$6:$B$25,0),1))-1,MATCH(VALUE("20"&amp;RIGHT(GL5,2)),'Annual User Cost'!$C5:$JB5,0)+1)),0)/1000</f>
        <v>46464.336877616915</v>
      </c>
      <c r="GM62" s="13">
        <f ca="1">IFERROR((OFFSET('Annual User Cost'!$A$1,CELL("row",INDEX('Annual User Cost'!$B$6:$JB$25,MATCH(GM4,'Annual User Cost'!$B$6:$B$25,0),1))-1,MATCH(VALUE("20"&amp;RIGHT(GM5,2)),'Annual User Cost'!$C5:$JB5,0)+1)),0)/1000</f>
        <v>52343.176606596855</v>
      </c>
      <c r="GN62" s="13">
        <f ca="1">IFERROR((OFFSET('Annual User Cost'!$A$1,CELL("row",INDEX('Annual User Cost'!$B$6:$JB$25,MATCH(GN4,'Annual User Cost'!$B$6:$B$25,0),1))-1,MATCH(VALUE("20"&amp;RIGHT(GN5,2)),'Annual User Cost'!$C5:$JB5,0)+1)),0)/1000</f>
        <v>59745.223014765761</v>
      </c>
      <c r="GO62" s="13">
        <f ca="1">IFERROR((OFFSET('Annual User Cost'!$A$1,CELL("row",INDEX('Annual User Cost'!$B$6:$JB$25,MATCH(GO4,'Annual User Cost'!$B$6:$B$25,0),1))-1,MATCH(VALUE("20"&amp;RIGHT(GO5,2)),'Annual User Cost'!$C5:$JB5,0)+1)),0)/1000</f>
        <v>69635.542757390314</v>
      </c>
      <c r="GP62" s="13">
        <f ca="1">IFERROR((OFFSET('Annual User Cost'!$A$1,CELL("row",INDEX('Annual User Cost'!$B$6:$JB$25,MATCH(GP4,'Annual User Cost'!$B$6:$B$25,0),1))-1,MATCH(VALUE("20"&amp;RIGHT(GP5,2)),'Annual User Cost'!$C5:$JB5,0)+1)),0)/1000</f>
        <v>79627.073436834762</v>
      </c>
      <c r="GQ62" s="13">
        <f ca="1">IFERROR((OFFSET('Annual User Cost'!$A$1,CELL("row",INDEX('Annual User Cost'!$B$6:$JB$25,MATCH(GQ4,'Annual User Cost'!$B$6:$B$25,0),1))-1,MATCH(VALUE("20"&amp;RIGHT(GQ5,2)),'Annual User Cost'!$C5:$JB5,0)+1)),0)/1000</f>
        <v>90099.887688455041</v>
      </c>
      <c r="GR62" s="13">
        <f ca="1">IFERROR((OFFSET('Annual User Cost'!$A$1,CELL("row",INDEX('Annual User Cost'!$B$6:$JB$25,MATCH(GR4,'Annual User Cost'!$B$6:$B$25,0),1))-1,MATCH(VALUE("20"&amp;RIGHT(GR5,2)),'Annual User Cost'!$C5:$JB5,0)+1)),0)/1000</f>
        <v>92597.049041179314</v>
      </c>
      <c r="GS62" s="13">
        <f ca="1">IFERROR((OFFSET('Annual User Cost'!$A$1,CELL("row",INDEX('Annual User Cost'!$B$6:$JB$25,MATCH(GS4,'Annual User Cost'!$B$6:$B$25,0),1))-1,MATCH(VALUE("20"&amp;RIGHT(GS5,2)),'Annual User Cost'!$C5:$JB5,0)+1)),0)/1000</f>
        <v>84559.730816088078</v>
      </c>
      <c r="GT62" s="13">
        <f ca="1">IFERROR((OFFSET('Annual User Cost'!$A$1,CELL("row",INDEX('Annual User Cost'!$B$6:$JB$25,MATCH(GT4,'Annual User Cost'!$B$6:$B$25,0),1))-1,MATCH(VALUE("20"&amp;RIGHT(GT5,2)),'Annual User Cost'!$C5:$JB5,0)+1)),0)/1000</f>
        <v>106577.06437287596</v>
      </c>
      <c r="GU62" s="13">
        <f ca="1">IFERROR((OFFSET('Annual User Cost'!$A$1,CELL("row",INDEX('Annual User Cost'!$B$6:$JB$25,MATCH(GU4,'Annual User Cost'!$B$6:$B$25,0),1))-1,MATCH(VALUE("20"&amp;RIGHT(GU5,2)),'Annual User Cost'!$C5:$JB5,0)+1)),0)/1000</f>
        <v>128234.7521098547</v>
      </c>
      <c r="GV62" s="13">
        <f ca="1">IFERROR((OFFSET('Annual User Cost'!$A$1,CELL("row",INDEX('Annual User Cost'!$B$6:$JB$25,MATCH(GV4,'Annual User Cost'!$B$6:$B$25,0),1))-1,MATCH(VALUE("20"&amp;RIGHT(GV5,2)),'Annual User Cost'!$C5:$JB5,0)+1)),0)/1000</f>
        <v>160354.3554689291</v>
      </c>
      <c r="GW62" s="98">
        <f ca="1">IFERROR((OFFSET('Annual User Cost'!$A$1,CELL("row",INDEX('Annual User Cost'!$B$6:$JB$25,MATCH(GW4,'Annual User Cost'!$B$6:$B$25,0),1))-1,MATCH(VALUE("20"&amp;RIGHT(GW5,2)),'Annual User Cost'!$C5:$JB5,0)+1)),0)/1000</f>
        <v>136860.88005014995</v>
      </c>
      <c r="GX62" s="98">
        <f ca="1">IFERROR((OFFSET('Annual User Cost'!$A$1,CELL("row",INDEX('Annual User Cost'!$B$6:$JB$25,MATCH(GX4,'Annual User Cost'!$B$6:$B$25,0),1))-1,MATCH(VALUE("20"&amp;RIGHT(GX5,2)),'Annual User Cost'!$C5:$JB5,0)+1)),0)/1000</f>
        <v>138492.9405610351</v>
      </c>
      <c r="GY62" s="98">
        <f ca="1">IFERROR((OFFSET('Annual User Cost'!$A$1,CELL("row",INDEX('Annual User Cost'!$B$6:$JB$25,MATCH(GY4,'Annual User Cost'!$B$6:$B$25,0),1))-1,MATCH(VALUE("20"&amp;RIGHT(GY5,2)),'Annual User Cost'!$C5:$JB5,0)+1)),0)/1000</f>
        <v>144575.70102467068</v>
      </c>
      <c r="GZ62" s="98">
        <f ca="1">IFERROR((OFFSET('Annual User Cost'!$A$1,CELL("row",INDEX('Annual User Cost'!$B$6:$JB$25,MATCH(GZ4,'Annual User Cost'!$B$6:$B$25,0),1))-1,MATCH(VALUE("20"&amp;RIGHT(GZ5,2)),'Annual User Cost'!$C5:$JB5,0)+1)),0)/1000</f>
        <v>121015.48730300915</v>
      </c>
      <c r="HA62" s="98">
        <f ca="1">IFERROR((OFFSET('Annual User Cost'!$A$1,CELL("row",INDEX('Annual User Cost'!$B$6:$JB$25,MATCH(HA4,'Annual User Cost'!$B$6:$B$25,0),1))-1,MATCH(VALUE("20"&amp;RIGHT(HA5,2)),'Annual User Cost'!$C5:$JB5,0)+1)),0)/1000</f>
        <v>109314.8510512955</v>
      </c>
      <c r="HB62" s="98">
        <f ca="1">IFERROR((OFFSET('Annual User Cost'!$A$1,CELL("row",INDEX('Annual User Cost'!$B$6:$JB$25,MATCH(HB4,'Annual User Cost'!$B$6:$B$25,0),1))-1,MATCH(VALUE("20"&amp;RIGHT(HB5,2)),'Annual User Cost'!$C5:$JB5,0)+1)),0)/1000</f>
        <v>111775.10033821779</v>
      </c>
      <c r="HC62" s="98">
        <f ca="1">IFERROR((OFFSET('Annual User Cost'!$A$1,CELL("row",INDEX('Annual User Cost'!$B$6:$JB$25,MATCH(HC4,'Annual User Cost'!$B$6:$B$25,0),1))-1,MATCH(VALUE("20"&amp;RIGHT(HC5,2)),'Annual User Cost'!$C5:$JB5,0)+1)),0)/1000</f>
        <v>127052.9859078287</v>
      </c>
      <c r="HD62" s="98">
        <f ca="1">IFERROR((OFFSET('Annual User Cost'!$A$1,CELL("row",INDEX('Annual User Cost'!$B$6:$JB$25,MATCH(HD4,'Annual User Cost'!$B$6:$B$25,0),1))-1,MATCH(VALUE("20"&amp;RIGHT(HD5,2)),'Annual User Cost'!$C5:$JB5,0)+1)),0)/1000</f>
        <v>169092.59933366723</v>
      </c>
      <c r="HE62" s="13">
        <f ca="1">IFERROR((OFFSET('Annual User Cost'!$A$1,CELL("row",INDEX('Annual User Cost'!$B$6:$JB$25,MATCH(HE4,'Annual User Cost'!$B$6:$B$25,0),1))-1,MATCH(VALUE("20"&amp;RIGHT(HE5,2)),'Annual User Cost'!$C5:$JB5,0)+1)),0)/1000</f>
        <v>33035.816836477919</v>
      </c>
      <c r="HF62" s="13">
        <f ca="1">IFERROR((OFFSET('Annual User Cost'!$A$1,CELL("row",INDEX('Annual User Cost'!$B$6:$JB$25,MATCH(HF4,'Annual User Cost'!$B$6:$B$25,0),1))-1,MATCH(VALUE("20"&amp;RIGHT(HF5,2)),'Annual User Cost'!$C5:$JB5,0)+1)),0)/1000</f>
        <v>35168.711208877365</v>
      </c>
      <c r="HG62" s="13">
        <f ca="1">IFERROR((OFFSET('Annual User Cost'!$A$1,CELL("row",INDEX('Annual User Cost'!$B$6:$JB$25,MATCH(HG4,'Annual User Cost'!$B$6:$B$25,0),1))-1,MATCH(VALUE("20"&amp;RIGHT(HG5,2)),'Annual User Cost'!$C5:$JB5,0)+1)),0)/1000</f>
        <v>40074.898887773707</v>
      </c>
      <c r="HH62" s="13">
        <f ca="1">IFERROR((OFFSET('Annual User Cost'!$A$1,CELL("row",INDEX('Annual User Cost'!$B$6:$JB$25,MATCH(HH4,'Annual User Cost'!$B$6:$B$25,0),1))-1,MATCH(VALUE("20"&amp;RIGHT(HH5,2)),'Annual User Cost'!$C5:$JB5,0)+1)),0)/1000</f>
        <v>46813.578432541275</v>
      </c>
      <c r="HI62" s="13">
        <f ca="1">IFERROR((OFFSET('Annual User Cost'!$A$1,CELL("row",INDEX('Annual User Cost'!$B$6:$JB$25,MATCH(HI4,'Annual User Cost'!$B$6:$B$25,0),1))-1,MATCH(VALUE("20"&amp;RIGHT(HI5,2)),'Annual User Cost'!$C5:$JB5,0)+1)),0)/1000</f>
        <v>50137.097948065006</v>
      </c>
      <c r="HJ62" s="13">
        <f ca="1">IFERROR((OFFSET('Annual User Cost'!$A$1,CELL("row",INDEX('Annual User Cost'!$B$6:$JB$25,MATCH(HJ4,'Annual User Cost'!$B$6:$B$25,0),1))-1,MATCH(VALUE("20"&amp;RIGHT(HJ5,2)),'Annual User Cost'!$C5:$JB5,0)+1)),0)/1000</f>
        <v>59265.882861378872</v>
      </c>
      <c r="HK62" s="13">
        <f ca="1">IFERROR((OFFSET('Annual User Cost'!$A$1,CELL("row",INDEX('Annual User Cost'!$B$6:$JB$25,MATCH(HK4,'Annual User Cost'!$B$6:$B$25,0),1))-1,MATCH(VALUE("20"&amp;RIGHT(HK5,2)),'Annual User Cost'!$C5:$JB5,0)+1)),0)/1000</f>
        <v>62179.402483325262</v>
      </c>
      <c r="HL62" s="13">
        <f ca="1">IFERROR((OFFSET('Annual User Cost'!$A$1,CELL("row",INDEX('Annual User Cost'!$B$6:$JB$25,MATCH(HL4,'Annual User Cost'!$B$6:$B$25,0),1))-1,MATCH(VALUE("20"&amp;RIGHT(HL5,2)),'Annual User Cost'!$C5:$JB5,0)+1)),0)/1000</f>
        <v>57552.451323397414</v>
      </c>
      <c r="HM62" s="13">
        <f ca="1">IFERROR((OFFSET('Annual User Cost'!$A$1,CELL("row",INDEX('Annual User Cost'!$B$6:$JB$25,MATCH(HM4,'Annual User Cost'!$B$6:$B$25,0),1))-1,MATCH(VALUE("20"&amp;RIGHT(HM5,2)),'Annual User Cost'!$C5:$JB5,0)+1)),0)/1000</f>
        <v>54007.453062188571</v>
      </c>
      <c r="HN62" s="13">
        <f ca="1">IFERROR((OFFSET('Annual User Cost'!$A$1,CELL("row",INDEX('Annual User Cost'!$B$6:$JB$25,MATCH(HN4,'Annual User Cost'!$B$6:$B$25,0),1))-1,MATCH(VALUE("20"&amp;RIGHT(HN5,2)),'Annual User Cost'!$C5:$JB5,0)+1)),0)/1000</f>
        <v>59023.678444382778</v>
      </c>
      <c r="HO62" s="13">
        <f ca="1">IFERROR((OFFSET('Annual User Cost'!$A$1,CELL("row",INDEX('Annual User Cost'!$B$6:$JB$25,MATCH(HO4,'Annual User Cost'!$B$6:$B$25,0),1))-1,MATCH(VALUE("20"&amp;RIGHT(HO5,2)),'Annual User Cost'!$C5:$JB5,0)+1)),0)/1000</f>
        <v>53384.157470953287</v>
      </c>
      <c r="HP62" s="98">
        <f ca="1">IFERROR((OFFSET('Annual User Cost'!$A$1,CELL("row",INDEX('Annual User Cost'!$B$6:$JB$25,MATCH(HP4,'Annual User Cost'!$B$6:$B$25,0),1))-1,MATCH(VALUE("20"&amp;RIGHT(HP5,2)),'Annual User Cost'!$C5:$JB5,0)+1)),0)/1000</f>
        <v>55856.824788814039</v>
      </c>
      <c r="HQ62" s="98">
        <f ca="1">IFERROR((OFFSET('Annual User Cost'!$A$1,CELL("row",INDEX('Annual User Cost'!$B$6:$JB$25,MATCH(HQ4,'Annual User Cost'!$B$6:$B$25,0),1))-1,MATCH(VALUE("20"&amp;RIGHT(HQ5,2)),'Annual User Cost'!$C5:$JB5,0)+1)),0)/1000</f>
        <v>57539.770413190345</v>
      </c>
      <c r="HR62" s="98">
        <f ca="1">IFERROR((OFFSET('Annual User Cost'!$A$1,CELL("row",INDEX('Annual User Cost'!$B$6:$JB$25,MATCH(HR4,'Annual User Cost'!$B$6:$B$25,0),1))-1,MATCH(VALUE("20"&amp;RIGHT(HR5,2)),'Annual User Cost'!$C5:$JB5,0)+1)),0)/1000</f>
        <v>59763.990167581382</v>
      </c>
      <c r="HS62" s="98">
        <f ca="1">IFERROR((OFFSET('Annual User Cost'!$A$1,CELL("row",INDEX('Annual User Cost'!$B$6:$JB$25,MATCH(HS4,'Annual User Cost'!$B$6:$B$25,0),1))-1,MATCH(VALUE("20"&amp;RIGHT(HS5,2)),'Annual User Cost'!$C5:$JB5,0)+1)),0)/1000</f>
        <v>59625.661667329878</v>
      </c>
      <c r="HT62" s="98">
        <f ca="1">IFERROR((OFFSET('Annual User Cost'!$A$1,CELL("row",INDEX('Annual User Cost'!$B$6:$JB$25,MATCH(HT4,'Annual User Cost'!$B$6:$B$25,0),1))-1,MATCH(VALUE("20"&amp;RIGHT(HT5,2)),'Annual User Cost'!$C5:$JB5,0)+1)),0)/1000</f>
        <v>52562.676952710703</v>
      </c>
      <c r="HU62" s="98">
        <f ca="1">IFERROR((OFFSET('Annual User Cost'!$A$1,CELL("row",INDEX('Annual User Cost'!$B$6:$JB$25,MATCH(HU4,'Annual User Cost'!$B$6:$B$25,0),1))-1,MATCH(VALUE("20"&amp;RIGHT(HU5,2)),'Annual User Cost'!$C5:$JB5,0)+1)),0)/1000</f>
        <v>53935.307346050256</v>
      </c>
      <c r="HV62" s="98">
        <f ca="1">IFERROR((OFFSET('Annual User Cost'!$A$1,CELL("row",INDEX('Annual User Cost'!$B$6:$JB$25,MATCH(HV4,'Annual User Cost'!$B$6:$B$25,0),1))-1,MATCH(VALUE("20"&amp;RIGHT(HV5,2)),'Annual User Cost'!$C5:$JB5,0)+1)),0)/1000</f>
        <v>59857.302786156855</v>
      </c>
      <c r="HW62" s="98">
        <f ca="1">IFERROR((OFFSET('Annual User Cost'!$A$1,CELL("row",INDEX('Annual User Cost'!$B$6:$JB$25,MATCH(HW4,'Annual User Cost'!$B$6:$B$25,0),1))-1,MATCH(VALUE("20"&amp;RIGHT(HW5,2)),'Annual User Cost'!$C5:$JB5,0)+1)),0)/1000</f>
        <v>77805.811521054624</v>
      </c>
      <c r="HX62" s="98">
        <f ca="1">IFERROR((OFFSET('Annual User Cost'!$A$1,CELL("row",INDEX('Annual User Cost'!$B$6:$JB$25,MATCH(HX4,'Annual User Cost'!$B$6:$B$25,0),1))-1,MATCH(VALUE("20"&amp;RIGHT(HX5,2)),'Annual User Cost'!$C5:$JB5,0)+1)),0)/1000</f>
        <v>40437.793681527364</v>
      </c>
      <c r="HY62" s="98">
        <f ca="1">IFERROR((OFFSET('Annual User Cost'!$A$1,CELL("row",INDEX('Annual User Cost'!$B$6:$JB$25,MATCH(HY4,'Annual User Cost'!$B$6:$B$25,0),1))-1,MATCH(VALUE("20"&amp;RIGHT(HY5,2)),'Annual User Cost'!$C5:$JB5,0)+1)),0)/1000</f>
        <v>44792.239401545521</v>
      </c>
      <c r="HZ62" s="98">
        <f ca="1">IFERROR((OFFSET('Annual User Cost'!$A$1,CELL("row",INDEX('Annual User Cost'!$B$6:$JB$25,MATCH(HZ4,'Annual User Cost'!$B$6:$B$25,0),1))-1,MATCH(VALUE("20"&amp;RIGHT(HZ5,2)),'Annual User Cost'!$C5:$JB5,0)+1)),0)/1000</f>
        <v>49235.007917682778</v>
      </c>
      <c r="IA62" s="98">
        <f ca="1">IFERROR((OFFSET('Annual User Cost'!$A$1,CELL("row",INDEX('Annual User Cost'!$B$6:$JB$25,MATCH(IA4,'Annual User Cost'!$B$6:$B$25,0),1))-1,MATCH(VALUE("20"&amp;RIGHT(IA5,2)),'Annual User Cost'!$C5:$JB5,0)+1)),0)/1000</f>
        <v>55431.943066707419</v>
      </c>
      <c r="IB62" s="98">
        <f ca="1">IFERROR((OFFSET('Annual User Cost'!$A$1,CELL("row",INDEX('Annual User Cost'!$B$6:$JB$25,MATCH(IB4,'Annual User Cost'!$B$6:$B$25,0),1))-1,MATCH(VALUE("20"&amp;RIGHT(IB5,2)),'Annual User Cost'!$C5:$JB5,0)+1)),0)/1000</f>
        <v>60740.241099000894</v>
      </c>
      <c r="IC62" s="98">
        <f ca="1">IFERROR((OFFSET('Annual User Cost'!$A$1,CELL("row",INDEX('Annual User Cost'!$B$6:$JB$25,MATCH(IC4,'Annual User Cost'!$B$6:$B$25,0),1))-1,MATCH(VALUE("20"&amp;RIGHT(IC5,2)),'Annual User Cost'!$C5:$JB5,0)+1)),0)/1000</f>
        <v>63647.551715741465</v>
      </c>
      <c r="ID62" s="98">
        <f ca="1">IFERROR((OFFSET('Annual User Cost'!$A$1,CELL("row",INDEX('Annual User Cost'!$B$6:$JB$25,MATCH(ID4,'Annual User Cost'!$B$6:$B$25,0),1))-1,MATCH(VALUE("20"&amp;RIGHT(ID5,2)),'Annual User Cost'!$C5:$JB5,0)+1)),0)/1000</f>
        <v>65060.470981666469</v>
      </c>
      <c r="IE62" s="98">
        <f ca="1">IFERROR((OFFSET('Annual User Cost'!$A$1,CELL("row",INDEX('Annual User Cost'!$B$6:$JB$25,MATCH(IE4,'Annual User Cost'!$B$6:$B$25,0),1))-1,MATCH(VALUE("20"&amp;RIGHT(IE5,2)),'Annual User Cost'!$C5:$JB5,0)+1)),0)/1000</f>
        <v>60558.138267645445</v>
      </c>
      <c r="IF62" s="98">
        <f ca="1">IFERROR((OFFSET('Annual User Cost'!$A$1,CELL("row",INDEX('Annual User Cost'!$B$6:$JB$25,MATCH(IF4,'Annual User Cost'!$B$6:$B$25,0),1))-1,MATCH(VALUE("20"&amp;RIGHT(IF5,2)),'Annual User Cost'!$C5:$JB5,0)+1)),0)/1000</f>
        <v>65531.486062258977</v>
      </c>
      <c r="IG62" s="98">
        <f ca="1">IFERROR((OFFSET('Annual User Cost'!$A$1,CELL("row",INDEX('Annual User Cost'!$B$6:$JB$25,MATCH(IG4,'Annual User Cost'!$B$6:$B$25,0),1))-1,MATCH(VALUE("20"&amp;RIGHT(IG5,2)),'Annual User Cost'!$C5:$JB5,0)+1)),0)/1000</f>
        <v>67616.864020076595</v>
      </c>
      <c r="IH62" s="98">
        <f ca="1">IFERROR((OFFSET('Annual User Cost'!$A$1,CELL("row",INDEX('Annual User Cost'!$B$6:$JB$25,MATCH(IH4,'Annual User Cost'!$B$6:$B$25,0),1))-1,MATCH(VALUE("20"&amp;RIGHT(IH5,2)),'Annual User Cost'!$C5:$JB5,0)+1)),0)/1000</f>
        <v>62451.327766366412</v>
      </c>
      <c r="II62" s="98">
        <f ca="1">IFERROR((OFFSET('Annual User Cost'!$A$1,CELL("row",INDEX('Annual User Cost'!$B$6:$JB$25,MATCH(II4,'Annual User Cost'!$B$6:$B$25,0),1))-1,MATCH(VALUE("20"&amp;RIGHT(II5,2)),'Annual User Cost'!$C5:$JB5,0)+1)),0)/1000</f>
        <v>67633.46986595029</v>
      </c>
      <c r="IJ62" s="98">
        <f ca="1">IFERROR((OFFSET('Annual User Cost'!$A$1,CELL("row",INDEX('Annual User Cost'!$B$6:$JB$25,MATCH(IJ4,'Annual User Cost'!$B$6:$B$25,0),1))-1,MATCH(VALUE("20"&amp;RIGHT(IJ5,2)),'Annual User Cost'!$C5:$JB5,0)+1)),0)/1000</f>
        <v>65970.074876989805</v>
      </c>
      <c r="IK62" s="98">
        <f ca="1">IFERROR((OFFSET('Annual User Cost'!$A$1,CELL("row",INDEX('Annual User Cost'!$B$6:$JB$25,MATCH(IK4,'Annual User Cost'!$B$6:$B$25,0),1))-1,MATCH(VALUE("20"&amp;RIGHT(IK5,2)),'Annual User Cost'!$C5:$JB5,0)+1)),0)/1000</f>
        <v>68137.249304457029</v>
      </c>
      <c r="IL62" s="98">
        <f ca="1">IFERROR((OFFSET('Annual User Cost'!$A$1,CELL("row",INDEX('Annual User Cost'!$B$6:$JB$25,MATCH(IL4,'Annual User Cost'!$B$6:$B$25,0),1))-1,MATCH(VALUE("20"&amp;RIGHT(IL5,2)),'Annual User Cost'!$C5:$JB5,0)+1)),0)/1000</f>
        <v>59788.321161441905</v>
      </c>
      <c r="IM62" s="98">
        <f ca="1">IFERROR((OFFSET('Annual User Cost'!$A$1,CELL("row",INDEX('Annual User Cost'!$B$6:$JB$25,MATCH(IM4,'Annual User Cost'!$B$6:$B$25,0),1))-1,MATCH(VALUE("20"&amp;RIGHT(IM5,2)),'Annual User Cost'!$C5:$JB5,0)+1)),0)/1000</f>
        <v>56981.911401909383</v>
      </c>
      <c r="IN62" s="98">
        <f ca="1">IFERROR((OFFSET('Annual User Cost'!$A$1,CELL("row",INDEX('Annual User Cost'!$B$6:$JB$25,MATCH(IN4,'Annual User Cost'!$B$6:$B$25,0),1))-1,MATCH(VALUE("20"&amp;RIGHT(IN5,2)),'Annual User Cost'!$C5:$JB5,0)+1)),0)/1000</f>
        <v>59559.332231130524</v>
      </c>
      <c r="IO62" s="98">
        <f ca="1">IFERROR((OFFSET('Annual User Cost'!$A$1,CELL("row",INDEX('Annual User Cost'!$B$6:$JB$25,MATCH(IO4,'Annual User Cost'!$B$6:$B$25,0),1))-1,MATCH(VALUE("20"&amp;RIGHT(IO5,2)),'Annual User Cost'!$C5:$JB5,0)+1)),0)/1000</f>
        <v>66820.306006634317</v>
      </c>
      <c r="IP62" s="98">
        <f ca="1">IFERROR((OFFSET('Annual User Cost'!$A$1,CELL("row",INDEX('Annual User Cost'!$B$6:$JB$25,MATCH(IP4,'Annual User Cost'!$B$6:$B$25,0),1))-1,MATCH(VALUE("20"&amp;RIGHT(IP5,2)),'Annual User Cost'!$C5:$JB5,0)+1)),0)/1000</f>
        <v>87082.877654407566</v>
      </c>
    </row>
    <row r="63" spans="1:250">
      <c r="B63" t="s">
        <v>50</v>
      </c>
      <c r="C63" t="s">
        <v>10</v>
      </c>
      <c r="D63" s="98">
        <f ca="1">IFERROR((OFFSET('Annual User Cost'!$A$1,CELL("row",INDEX('Annual User Cost'!$B$72:$JB$89,MATCH(D4,'Annual User Cost'!$B$28:$B$47,0),1))-1,MATCH(VALUE("20"&amp;RIGHT(D5,2)),'Annual User Cost'!$C71:$JB71,0)+1)),0)/1000</f>
        <v>67.397625338363994</v>
      </c>
      <c r="E63" s="98">
        <f ca="1">IFERROR((OFFSET('Annual User Cost'!$A$1,CELL("row",INDEX('Annual User Cost'!$B$72:$JB$89,MATCH(E4,'Annual User Cost'!$B$28:$B$47,0),1))-1,MATCH(VALUE("20"&amp;RIGHT(E5,2)),'Annual User Cost'!$C71:$JB71,0)+1)),0)/1000</f>
        <v>65.207455268008161</v>
      </c>
      <c r="F63" s="98">
        <f ca="1">IFERROR((OFFSET('Annual User Cost'!$A$1,CELL("row",INDEX('Annual User Cost'!$B$72:$JB$89,MATCH(F4,'Annual User Cost'!$B$28:$B$47,0),1))-1,MATCH(VALUE("20"&amp;RIGHT(F5,2)),'Annual User Cost'!$C71:$JB71,0)+1)),0)/1000</f>
        <v>69.996937170376725</v>
      </c>
      <c r="G63" s="98">
        <f ca="1">IFERROR((OFFSET('Annual User Cost'!$A$1,CELL("row",INDEX('Annual User Cost'!$B$72:$JB$89,MATCH(G4,'Annual User Cost'!$B$28:$B$47,0),1))-1,MATCH(VALUE("20"&amp;RIGHT(G5,2)),'Annual User Cost'!$C71:$JB71,0)+1)),0)/1000</f>
        <v>75.848495136890392</v>
      </c>
      <c r="H63" s="98">
        <f ca="1">IFERROR((OFFSET('Annual User Cost'!$A$1,CELL("row",INDEX('Annual User Cost'!$B$72:$JB$89,MATCH(H4,'Annual User Cost'!$B$28:$B$47,0),1))-1,MATCH(VALUE("20"&amp;RIGHT(H5,2)),'Annual User Cost'!$C71:$JB71,0)+1)),0)/1000</f>
        <v>74.584831118657874</v>
      </c>
      <c r="I63" s="98">
        <f ca="1">IFERROR((OFFSET('Annual User Cost'!$A$1,CELL("row",INDEX('Annual User Cost'!$B$72:$JB$89,MATCH(I4,'Annual User Cost'!$B$28:$B$47,0),1))-1,MATCH(VALUE("20"&amp;RIGHT(I5,2)),'Annual User Cost'!$C71:$JB71,0)+1)),0)/1000</f>
        <v>80.083987813244988</v>
      </c>
      <c r="J63" s="98">
        <f ca="1">IFERROR((OFFSET('Annual User Cost'!$A$1,CELL("row",INDEX('Annual User Cost'!$B$72:$JB$89,MATCH(J4,'Annual User Cost'!$B$28:$B$47,0),1))-1,MATCH(VALUE("20"&amp;RIGHT(J5,2)),'Annual User Cost'!$C71:$JB71,0)+1)),0)/1000</f>
        <v>77.574846480973562</v>
      </c>
      <c r="K63" s="98">
        <f ca="1">IFERROR((OFFSET('Annual User Cost'!$A$1,CELL("row",INDEX('Annual User Cost'!$B$72:$JB$89,MATCH(K4,'Annual User Cost'!$B$28:$B$47,0),1))-1,MATCH(VALUE("20"&amp;RIGHT(K5,2)),'Annual User Cost'!$C71:$JB71,0)+1)),0)/1000</f>
        <v>67.858527721405892</v>
      </c>
      <c r="L63" s="98">
        <f ca="1">IFERROR((OFFSET('Annual User Cost'!$A$1,CELL("row",INDEX('Annual User Cost'!$B$72:$JB$89,MATCH(L4,'Annual User Cost'!$B$28:$B$47,0),1))-1,MATCH(VALUE("20"&amp;RIGHT(L5,2)),'Annual User Cost'!$C71:$JB71,0)+1)),0)/1000</f>
        <v>60.619120027178994</v>
      </c>
      <c r="M63" s="98">
        <f ca="1">IFERROR((OFFSET('Annual User Cost'!$A$1,CELL("row",INDEX('Annual User Cost'!$B$72:$JB$89,MATCH(M4,'Annual User Cost'!$B$28:$B$47,0),1))-1,MATCH(VALUE("20"&amp;RIGHT(M5,2)),'Annual User Cost'!$C71:$JB71,0)+1)),0)/1000</f>
        <v>62.352373850632191</v>
      </c>
      <c r="N63" s="98">
        <f ca="1">IFERROR((OFFSET('Annual User Cost'!$A$1,CELL("row",INDEX('Annual User Cost'!$B$72:$JB$89,MATCH(N4,'Annual User Cost'!$B$28:$B$47,0),1))-1,MATCH(VALUE("20"&amp;RIGHT(N5,2)),'Annual User Cost'!$C71:$JB71,0)+1)),0)/1000</f>
        <v>57.845547918884257</v>
      </c>
      <c r="O63" s="98">
        <f ca="1">IFERROR((OFFSET('Annual User Cost'!$A$1,CELL("row",INDEX('Annual User Cost'!$B$72:$JB$89,MATCH(O4,'Annual User Cost'!$B$28:$B$47,0),1))-1,MATCH(VALUE("20"&amp;RIGHT(O5,2)),'Annual User Cost'!$C71:$JB71,0)+1)),0)/1000</f>
        <v>58.657834226786825</v>
      </c>
      <c r="P63" s="98">
        <f ca="1">IFERROR((OFFSET('Annual User Cost'!$A$1,CELL("row",INDEX('Annual User Cost'!$B$72:$JB$89,MATCH(P4,'Annual User Cost'!$B$28:$B$47,0),1))-1,MATCH(VALUE("20"&amp;RIGHT(P5,2)),'Annual User Cost'!$C71:$JB71,0)+1)),0)/1000</f>
        <v>57.45930950006845</v>
      </c>
      <c r="Q63" s="98">
        <f ca="1">IFERROR((OFFSET('Annual User Cost'!$A$1,CELL("row",INDEX('Annual User Cost'!$B$72:$JB$89,MATCH(Q4,'Annual User Cost'!$B$28:$B$47,0),1))-1,MATCH(VALUE("20"&amp;RIGHT(Q5,2)),'Annual User Cost'!$C71:$JB71,0)+1)),0)/1000</f>
        <v>60.232506308838779</v>
      </c>
      <c r="R63" s="98">
        <f ca="1">IFERROR((OFFSET('Annual User Cost'!$A$1,CELL("row",INDEX('Annual User Cost'!$B$72:$JB$89,MATCH(R4,'Annual User Cost'!$B$28:$B$47,0),1))-1,MATCH(VALUE("20"&amp;RIGHT(R5,2)),'Annual User Cost'!$C71:$JB71,0)+1)),0)/1000</f>
        <v>73.697523647362175</v>
      </c>
      <c r="S63" s="98">
        <f ca="1">IFERROR((OFFSET('Annual User Cost'!$A$1,CELL("row",INDEX('Annual User Cost'!$B$72:$JB$89,MATCH(S4,'Annual User Cost'!$B$28:$B$47,0),1))-1,MATCH(VALUE("20"&amp;RIGHT(S5,2)),'Annual User Cost'!$C71:$JB71,0)+1)),0)/1000</f>
        <v>64.298906964471868</v>
      </c>
      <c r="T63" s="98">
        <f ca="1">IFERROR((OFFSET('Annual User Cost'!$A$1,CELL("row",INDEX('Annual User Cost'!$B$72:$JB$89,MATCH(T4,'Annual User Cost'!$B$28:$B$47,0),1))-1,MATCH(VALUE("20"&amp;RIGHT(T5,2)),'Annual User Cost'!$C71:$JB71,0)+1)),0)/1000</f>
        <v>81.82472297857953</v>
      </c>
      <c r="U63" s="98">
        <f ca="1">IFERROR((OFFSET('Annual User Cost'!$A$1,CELL("row",INDEX('Annual User Cost'!$B$72:$JB$89,MATCH(U4,'Annual User Cost'!$B$28:$B$47,0),1))-1,MATCH(VALUE("20"&amp;RIGHT(U5,2)),'Annual User Cost'!$C71:$JB71,0)+1)),0)/1000</f>
        <v>88.220632523845893</v>
      </c>
      <c r="V63" s="98">
        <f ca="1">IFERROR((OFFSET('Annual User Cost'!$A$1,CELL("row",INDEX('Annual User Cost'!$B$72:$JB$89,MATCH(V4,'Annual User Cost'!$B$28:$B$47,0),1))-1,MATCH(VALUE("20"&amp;RIGHT(V5,2)),'Annual User Cost'!$C71:$JB71,0)+1)),0)/1000</f>
        <v>106.55308024076156</v>
      </c>
      <c r="W63" s="98">
        <f ca="1">IFERROR((OFFSET('Annual User Cost'!$A$1,CELL("row",INDEX('Annual User Cost'!$B$72:$JB$89,MATCH(W4,'Annual User Cost'!$B$28:$B$47,0),1))-1,MATCH(VALUE("20"&amp;RIGHT(W5,2)),'Annual User Cost'!$C71:$JB71,0)+1)),0)/1000</f>
        <v>40855.576524962191</v>
      </c>
      <c r="X63" s="98">
        <f ca="1">IFERROR((OFFSET('Annual User Cost'!$A$1,CELL("row",INDEX('Annual User Cost'!$B$72:$JB$89,MATCH(X4,'Annual User Cost'!$B$28:$B$47,0),1))-1,MATCH(VALUE("20"&amp;RIGHT(X5,2)),'Annual User Cost'!$C71:$JB71,0)+1)),0)/1000</f>
        <v>42258.644138400079</v>
      </c>
      <c r="Y63" s="98">
        <f ca="1">IFERROR((OFFSET('Annual User Cost'!$A$1,CELL("row",INDEX('Annual User Cost'!$B$72:$JB$89,MATCH(Y4,'Annual User Cost'!$B$28:$B$47,0),1))-1,MATCH(VALUE("20"&amp;RIGHT(Y5,2)),'Annual User Cost'!$C71:$JB71,0)+1)),0)/1000</f>
        <v>48351.836847256018</v>
      </c>
      <c r="Z63" s="98">
        <f ca="1">IFERROR((OFFSET('Annual User Cost'!$A$1,CELL("row",INDEX('Annual User Cost'!$B$72:$JB$89,MATCH(Z4,'Annual User Cost'!$B$28:$B$47,0),1))-1,MATCH(VALUE("20"&amp;RIGHT(Z5,2)),'Annual User Cost'!$C71:$JB71,0)+1)),0)/1000</f>
        <v>55118.817493331953</v>
      </c>
      <c r="AA63" s="98">
        <f ca="1">IFERROR((OFFSET('Annual User Cost'!$A$1,CELL("row",INDEX('Annual User Cost'!$B$72:$JB$89,MATCH(AA4,'Annual User Cost'!$B$28:$B$47,0),1))-1,MATCH(VALUE("20"&amp;RIGHT(AA5,2)),'Annual User Cost'!$C71:$JB71,0)+1)),0)/1000</f>
        <v>53614.168368901206</v>
      </c>
      <c r="AB63" s="98">
        <f ca="1">IFERROR((OFFSET('Annual User Cost'!$A$1,CELL("row",INDEX('Annual User Cost'!$B$72:$JB$89,MATCH(AB4,'Annual User Cost'!$B$28:$B$47,0),1))-1,MATCH(VALUE("20"&amp;RIGHT(AB5,2)),'Annual User Cost'!$C71:$JB71,0)+1)),0)/1000</f>
        <v>72376.220540003749</v>
      </c>
      <c r="AC63" s="98">
        <f ca="1">IFERROR((OFFSET('Annual User Cost'!$A$1,CELL("row",INDEX('Annual User Cost'!$B$72:$JB$89,MATCH(AC4,'Annual User Cost'!$B$28:$B$47,0),1))-1,MATCH(VALUE("20"&amp;RIGHT(AC5,2)),'Annual User Cost'!$C71:$JB71,0)+1)),0)/1000</f>
        <v>84411.830327503572</v>
      </c>
      <c r="AD63" s="98">
        <f ca="1">IFERROR((OFFSET('Annual User Cost'!$A$1,CELL("row",INDEX('Annual User Cost'!$B$72:$JB$89,MATCH(AD4,'Annual User Cost'!$B$28:$B$47,0),1))-1,MATCH(VALUE("20"&amp;RIGHT(AD5,2)),'Annual User Cost'!$C71:$JB71,0)+1)),0)/1000</f>
        <v>90376.558245112901</v>
      </c>
      <c r="AE63" s="98">
        <f ca="1">IFERROR((OFFSET('Annual User Cost'!$A$1,CELL("row",INDEX('Annual User Cost'!$B$72:$JB$89,MATCH(AE4,'Annual User Cost'!$B$28:$B$47,0),1))-1,MATCH(VALUE("20"&amp;RIGHT(AE5,2)),'Annual User Cost'!$C71:$JB71,0)+1)),0)/1000</f>
        <v>89249.313709693015</v>
      </c>
      <c r="AF63" s="98">
        <f ca="1">IFERROR((OFFSET('Annual User Cost'!$A$1,CELL("row",INDEX('Annual User Cost'!$B$72:$JB$89,MATCH(AF4,'Annual User Cost'!$B$28:$B$47,0),1))-1,MATCH(VALUE("20"&amp;RIGHT(AF5,2)),'Annual User Cost'!$C71:$JB71,0)+1)),0)/1000</f>
        <v>104785.02342777711</v>
      </c>
      <c r="AG63" s="98">
        <f ca="1">IFERROR((OFFSET('Annual User Cost'!$A$1,CELL("row",INDEX('Annual User Cost'!$B$72:$JB$89,MATCH(AG4,'Annual User Cost'!$B$28:$B$47,0),1))-1,MATCH(VALUE("20"&amp;RIGHT(AG5,2)),'Annual User Cost'!$C71:$JB71,0)+1)),0)/1000</f>
        <v>89892.55298289207</v>
      </c>
      <c r="AH63" s="98">
        <f ca="1">IFERROR((OFFSET('Annual User Cost'!$A$1,CELL("row",INDEX('Annual User Cost'!$B$72:$JB$89,MATCH(AH4,'Annual User Cost'!$B$28:$B$47,0),1))-1,MATCH(VALUE("20"&amp;RIGHT(AH5,2)),'Annual User Cost'!$C71:$JB71,0)+1)),0)/1000</f>
        <v>95837.312517797051</v>
      </c>
      <c r="AI63" s="98">
        <f ca="1">IFERROR((OFFSET('Annual User Cost'!$A$1,CELL("row",INDEX('Annual User Cost'!$B$72:$JB$89,MATCH(AI4,'Annual User Cost'!$B$28:$B$47,0),1))-1,MATCH(VALUE("20"&amp;RIGHT(AI5,2)),'Annual User Cost'!$C71:$JB71,0)+1)),0)/1000</f>
        <v>96692.147857567208</v>
      </c>
      <c r="AJ63" s="98">
        <f ca="1">IFERROR((OFFSET('Annual User Cost'!$A$1,CELL("row",INDEX('Annual User Cost'!$B$72:$JB$89,MATCH(AJ4,'Annual User Cost'!$B$28:$B$47,0),1))-1,MATCH(VALUE("20"&amp;RIGHT(AJ5,2)),'Annual User Cost'!$C71:$JB71,0)+1)),0)/1000</f>
        <v>97752.068322194638</v>
      </c>
      <c r="AK63" s="98">
        <f ca="1">IFERROR((OFFSET('Annual User Cost'!$A$1,CELL("row",INDEX('Annual User Cost'!$B$72:$JB$89,MATCH(AK4,'Annual User Cost'!$B$28:$B$47,0),1))-1,MATCH(VALUE("20"&amp;RIGHT(AK5,2)),'Annual User Cost'!$C71:$JB71,0)+1)),0)/1000</f>
        <v>87010.255030081084</v>
      </c>
      <c r="AL63" s="98">
        <f ca="1">IFERROR((OFFSET('Annual User Cost'!$A$1,CELL("row",INDEX('Annual User Cost'!$B$72:$JB$89,MATCH(AL4,'Annual User Cost'!$B$28:$B$47,0),1))-1,MATCH(VALUE("20"&amp;RIGHT(AL5,2)),'Annual User Cost'!$C71:$JB71,0)+1)),0)/1000</f>
        <v>73144.791960283997</v>
      </c>
      <c r="AM63" s="98">
        <f ca="1">IFERROR((OFFSET('Annual User Cost'!$A$1,CELL("row",INDEX('Annual User Cost'!$B$72:$JB$89,MATCH(AM4,'Annual User Cost'!$B$28:$B$47,0),1))-1,MATCH(VALUE("20"&amp;RIGHT(AM5,2)),'Annual User Cost'!$C71:$JB71,0)+1)),0)/1000</f>
        <v>75815.594134287981</v>
      </c>
      <c r="AN63" s="98">
        <f ca="1">IFERROR((OFFSET('Annual User Cost'!$A$1,CELL("row",INDEX('Annual User Cost'!$B$72:$JB$89,MATCH(AN4,'Annual User Cost'!$B$28:$B$47,0),1))-1,MATCH(VALUE("20"&amp;RIGHT(AN5,2)),'Annual User Cost'!$C71:$JB71,0)+1)),0)/1000</f>
        <v>86891.928438366449</v>
      </c>
      <c r="AO63" s="98">
        <f ca="1">IFERROR((OFFSET('Annual User Cost'!$A$1,CELL("row",INDEX('Annual User Cost'!$B$72:$JB$89,MATCH(AO4,'Annual User Cost'!$B$28:$B$47,0),1))-1,MATCH(VALUE("20"&amp;RIGHT(AO5,2)),'Annual User Cost'!$C71:$JB71,0)+1)),0)/1000</f>
        <v>118120.78110594925</v>
      </c>
      <c r="AP63" s="98">
        <f ca="1">IFERROR((OFFSET('Annual User Cost'!$A$1,CELL("row",INDEX('Annual User Cost'!$B$72:$JB$89,MATCH(AP4,'Annual User Cost'!$B$28:$B$47,0),1))-1,MATCH(VALUE("20"&amp;RIGHT(AP5,2)),'Annual User Cost'!$C71:$JB71,0)+1)),0)/1000</f>
        <v>7724.3747721038308</v>
      </c>
      <c r="AQ63" s="98">
        <f ca="1">IFERROR((OFFSET('Annual User Cost'!$A$1,CELL("row",INDEX('Annual User Cost'!$B$72:$JB$89,MATCH(AQ4,'Annual User Cost'!$B$28:$B$47,0),1))-1,MATCH(VALUE("20"&amp;RIGHT(AQ5,2)),'Annual User Cost'!$C71:$JB71,0)+1)),0)/1000</f>
        <v>8314.8166803407912</v>
      </c>
      <c r="AR63" s="98">
        <f ca="1">IFERROR((OFFSET('Annual User Cost'!$A$1,CELL("row",INDEX('Annual User Cost'!$B$72:$JB$89,MATCH(AR4,'Annual User Cost'!$B$28:$B$47,0),1))-1,MATCH(VALUE("20"&amp;RIGHT(AR5,2)),'Annual User Cost'!$C71:$JB71,0)+1)),0)/1000</f>
        <v>9046.140111448587</v>
      </c>
      <c r="AS63" s="98">
        <f ca="1">IFERROR((OFFSET('Annual User Cost'!$A$1,CELL("row",INDEX('Annual User Cost'!$B$72:$JB$89,MATCH(AS4,'Annual User Cost'!$B$28:$B$47,0),1))-1,MATCH(VALUE("20"&amp;RIGHT(AS5,2)),'Annual User Cost'!$C71:$JB71,0)+1)),0)/1000</f>
        <v>9755.635058748534</v>
      </c>
      <c r="AT63" s="98">
        <f ca="1">IFERROR((OFFSET('Annual User Cost'!$A$1,CELL("row",INDEX('Annual User Cost'!$B$72:$JB$89,MATCH(AT4,'Annual User Cost'!$B$28:$B$47,0),1))-1,MATCH(VALUE("20"&amp;RIGHT(AT5,2)),'Annual User Cost'!$C71:$JB71,0)+1)),0)/1000</f>
        <v>10683.127305099977</v>
      </c>
      <c r="AU63" s="98">
        <f ca="1">IFERROR((OFFSET('Annual User Cost'!$A$1,CELL("row",INDEX('Annual User Cost'!$B$72:$JB$89,MATCH(AU4,'Annual User Cost'!$B$28:$B$47,0),1))-1,MATCH(VALUE("20"&amp;RIGHT(AU5,2)),'Annual User Cost'!$C71:$JB71,0)+1)),0)/1000</f>
        <v>11013.011086830567</v>
      </c>
      <c r="AV63" s="98">
        <f ca="1">IFERROR((OFFSET('Annual User Cost'!$A$1,CELL("row",INDEX('Annual User Cost'!$B$72:$JB$89,MATCH(AV4,'Annual User Cost'!$B$28:$B$47,0),1))-1,MATCH(VALUE("20"&amp;RIGHT(AV5,2)),'Annual User Cost'!$C71:$JB71,0)+1)),0)/1000</f>
        <v>10997.296897286145</v>
      </c>
      <c r="AW63" s="98">
        <f ca="1">IFERROR((OFFSET('Annual User Cost'!$A$1,CELL("row",INDEX('Annual User Cost'!$B$72:$JB$89,MATCH(AW4,'Annual User Cost'!$B$28:$B$47,0),1))-1,MATCH(VALUE("20"&amp;RIGHT(AW5,2)),'Annual User Cost'!$C71:$JB71,0)+1)),0)/1000</f>
        <v>9879.8549430833755</v>
      </c>
      <c r="AX63" s="98">
        <f ca="1">IFERROR((OFFSET('Annual User Cost'!$A$1,CELL("row",INDEX('Annual User Cost'!$B$72:$JB$89,MATCH(AX4,'Annual User Cost'!$B$28:$B$47,0),1))-1,MATCH(VALUE("20"&amp;RIGHT(AX5,2)),'Annual User Cost'!$C71:$JB71,0)+1)),0)/1000</f>
        <v>10166.951528869809</v>
      </c>
      <c r="AY63" s="98">
        <f ca="1">IFERROR((OFFSET('Annual User Cost'!$A$1,CELL("row",INDEX('Annual User Cost'!$B$72:$JB$89,MATCH(AY4,'Annual User Cost'!$B$28:$B$47,0),1))-1,MATCH(VALUE("20"&amp;RIGHT(AY5,2)),'Annual User Cost'!$C71:$JB71,0)+1)),0)/1000</f>
        <v>9912.1227584021763</v>
      </c>
      <c r="AZ63" s="98">
        <f ca="1">IFERROR((OFFSET('Annual User Cost'!$A$1,CELL("row",INDEX('Annual User Cost'!$B$72:$JB$89,MATCH(AZ4,'Annual User Cost'!$B$28:$B$47,0),1))-1,MATCH(VALUE("20"&amp;RIGHT(AZ5,2)),'Annual User Cost'!$C71:$JB71,0)+1)),0)/1000</f>
        <v>9622.6960878573973</v>
      </c>
      <c r="BA63" s="98">
        <f ca="1">IFERROR((OFFSET('Annual User Cost'!$A$1,CELL("row",INDEX('Annual User Cost'!$B$72:$JB$89,MATCH(BA4,'Annual User Cost'!$B$28:$B$47,0),1))-1,MATCH(VALUE("20"&amp;RIGHT(BA5,2)),'Annual User Cost'!$C71:$JB71,0)+1)),0)/1000</f>
        <v>10955.427126674738</v>
      </c>
      <c r="BB63" s="98">
        <f ca="1">IFERROR((OFFSET('Annual User Cost'!$A$1,CELL("row",INDEX('Annual User Cost'!$B$72:$JB$89,MATCH(BB4,'Annual User Cost'!$B$28:$B$47,0),1))-1,MATCH(VALUE("20"&amp;RIGHT(BB5,2)),'Annual User Cost'!$C71:$JB71,0)+1)),0)/1000</f>
        <v>10406.391574221425</v>
      </c>
      <c r="BC63" s="98">
        <f ca="1">IFERROR((OFFSET('Annual User Cost'!$A$1,CELL("row",INDEX('Annual User Cost'!$B$72:$JB$89,MATCH(BC4,'Annual User Cost'!$B$28:$B$47,0),1))-1,MATCH(VALUE("20"&amp;RIGHT(BC5,2)),'Annual User Cost'!$C71:$JB71,0)+1)),0)/1000</f>
        <v>10870.001038611892</v>
      </c>
      <c r="BD63" s="98">
        <f ca="1">IFERROR((OFFSET('Annual User Cost'!$A$1,CELL("row",INDEX('Annual User Cost'!$B$72:$JB$89,MATCH(BD4,'Annual User Cost'!$B$28:$B$47,0),1))-1,MATCH(VALUE("20"&amp;RIGHT(BD5,2)),'Annual User Cost'!$C71:$JB71,0)+1)),0)/1000</f>
        <v>9702.2323051356052</v>
      </c>
      <c r="BE63" s="98">
        <f ca="1">IFERROR((OFFSET('Annual User Cost'!$A$1,CELL("row",INDEX('Annual User Cost'!$B$72:$JB$89,MATCH(BE4,'Annual User Cost'!$B$28:$B$47,0),1))-1,MATCH(VALUE("20"&amp;RIGHT(BE5,2)),'Annual User Cost'!$C71:$JB71,0)+1)),0)/1000</f>
        <v>9129.362965603279</v>
      </c>
      <c r="BF63" s="98">
        <f ca="1">IFERROR((OFFSET('Annual User Cost'!$A$1,CELL("row",INDEX('Annual User Cost'!$B$72:$JB$89,MATCH(BF4,'Annual User Cost'!$B$28:$B$47,0),1))-1,MATCH(VALUE("20"&amp;RIGHT(BF5,2)),'Annual User Cost'!$C71:$JB71,0)+1)),0)/1000</f>
        <v>9325.9157907920926</v>
      </c>
      <c r="BG63" s="98">
        <f ca="1">IFERROR((OFFSET('Annual User Cost'!$A$1,CELL("row",INDEX('Annual User Cost'!$B$72:$JB$89,MATCH(BG4,'Annual User Cost'!$B$28:$B$47,0),1))-1,MATCH(VALUE("20"&amp;RIGHT(BG5,2)),'Annual User Cost'!$C71:$JB71,0)+1)),0)/1000</f>
        <v>10467.357120274492</v>
      </c>
      <c r="BH63" s="98">
        <f ca="1">IFERROR((OFFSET('Annual User Cost'!$A$1,CELL("row",INDEX('Annual User Cost'!$B$72:$JB$89,MATCH(BH4,'Annual User Cost'!$B$28:$B$47,0),1))-1,MATCH(VALUE("20"&amp;RIGHT(BH5,2)),'Annual User Cost'!$C71:$JB71,0)+1)),0)/1000</f>
        <v>13496.614510651259</v>
      </c>
      <c r="BI63" s="98">
        <f ca="1">IFERROR((OFFSET('Annual User Cost'!$A$1,CELL("row",INDEX('Annual User Cost'!$B$72:$JB$89,MATCH(BI4,'Annual User Cost'!$B$28:$B$47,0),1))-1,MATCH(VALUE("20"&amp;RIGHT(BI5,2)),'Annual User Cost'!$C71:$JB71,0)+1)),0)/1000</f>
        <v>7027.1458399780977</v>
      </c>
      <c r="BJ63" s="98">
        <f ca="1">IFERROR((OFFSET('Annual User Cost'!$A$1,CELL("row",INDEX('Annual User Cost'!$B$72:$JB$89,MATCH(BJ4,'Annual User Cost'!$B$28:$B$47,0),1))-1,MATCH(VALUE("20"&amp;RIGHT(BJ5,2)),'Annual User Cost'!$C71:$JB71,0)+1)),0)/1000</f>
        <v>7123.9168119045889</v>
      </c>
      <c r="BK63" s="98">
        <f ca="1">IFERROR((OFFSET('Annual User Cost'!$A$1,CELL("row",INDEX('Annual User Cost'!$B$72:$JB$89,MATCH(BK4,'Annual User Cost'!$B$28:$B$47,0),1))-1,MATCH(VALUE("20"&amp;RIGHT(BK5,2)),'Annual User Cost'!$C71:$JB71,0)+1)),0)/1000</f>
        <v>8386.7301863885368</v>
      </c>
      <c r="BL63" s="98">
        <f ca="1">IFERROR((OFFSET('Annual User Cost'!$A$1,CELL("row",INDEX('Annual User Cost'!$B$72:$JB$89,MATCH(BL4,'Annual User Cost'!$B$28:$B$47,0),1))-1,MATCH(VALUE("20"&amp;RIGHT(BL5,2)),'Annual User Cost'!$C71:$JB71,0)+1)),0)/1000</f>
        <v>8790.0632588776716</v>
      </c>
      <c r="BM63" s="98">
        <f ca="1">IFERROR((OFFSET('Annual User Cost'!$A$1,CELL("row",INDEX('Annual User Cost'!$B$72:$JB$89,MATCH(BM4,'Annual User Cost'!$B$28:$B$47,0),1))-1,MATCH(VALUE("20"&amp;RIGHT(BM5,2)),'Annual User Cost'!$C71:$JB71,0)+1)),0)/1000</f>
        <v>9395.3325666375258</v>
      </c>
      <c r="BN63" s="98">
        <f ca="1">IFERROR((OFFSET('Annual User Cost'!$A$1,CELL("row",INDEX('Annual User Cost'!$B$72:$JB$89,MATCH(BN4,'Annual User Cost'!$B$28:$B$47,0),1))-1,MATCH(VALUE("20"&amp;RIGHT(BN5,2)),'Annual User Cost'!$C71:$JB71,0)+1)),0)/1000</f>
        <v>8560.416091313542</v>
      </c>
      <c r="BO63" s="98">
        <f ca="1">IFERROR((OFFSET('Annual User Cost'!$A$1,CELL("row",INDEX('Annual User Cost'!$B$72:$JB$89,MATCH(BO4,'Annual User Cost'!$B$28:$B$47,0),1))-1,MATCH(VALUE("20"&amp;RIGHT(BO5,2)),'Annual User Cost'!$C71:$JB71,0)+1)),0)/1000</f>
        <v>6811.5748786730383</v>
      </c>
      <c r="BP63" s="98">
        <f ca="1">IFERROR((OFFSET('Annual User Cost'!$A$1,CELL("row",INDEX('Annual User Cost'!$B$72:$JB$89,MATCH(BP4,'Annual User Cost'!$B$28:$B$47,0),1))-1,MATCH(VALUE("20"&amp;RIGHT(BP5,2)),'Annual User Cost'!$C71:$JB71,0)+1)),0)/1000</f>
        <v>6190.2367398396955</v>
      </c>
      <c r="BQ63" s="98">
        <f ca="1">IFERROR((OFFSET('Annual User Cost'!$A$1,CELL("row",INDEX('Annual User Cost'!$B$72:$JB$89,MATCH(BQ4,'Annual User Cost'!$B$28:$B$47,0),1))-1,MATCH(VALUE("20"&amp;RIGHT(BQ5,2)),'Annual User Cost'!$C71:$JB71,0)+1)),0)/1000</f>
        <v>5572.1307765854026</v>
      </c>
      <c r="BR63" s="98">
        <f ca="1">IFERROR((OFFSET('Annual User Cost'!$A$1,CELL("row",INDEX('Annual User Cost'!$B$72:$JB$89,MATCH(BR4,'Annual User Cost'!$B$28:$B$47,0),1))-1,MATCH(VALUE("20"&amp;RIGHT(BR5,2)),'Annual User Cost'!$C71:$JB71,0)+1)),0)/1000</f>
        <v>9572.4319727614256</v>
      </c>
      <c r="BS63" s="98">
        <f ca="1">IFERROR((OFFSET('Annual User Cost'!$A$1,CELL("row",INDEX('Annual User Cost'!$B$72:$JB$89,MATCH(BS4,'Annual User Cost'!$B$28:$B$47,0),1))-1,MATCH(VALUE("20"&amp;RIGHT(BS5,2)),'Annual User Cost'!$C71:$JB71,0)+1)),0)/1000</f>
        <v>8264.3336375404706</v>
      </c>
      <c r="BT63" s="98">
        <f ca="1">IFERROR((OFFSET('Annual User Cost'!$A$1,CELL("row",INDEX('Annual User Cost'!$B$72:$JB$89,MATCH(BT4,'Annual User Cost'!$B$28:$B$47,0),1))-1,MATCH(VALUE("20"&amp;RIGHT(BT5,2)),'Annual User Cost'!$C71:$JB71,0)+1)),0)/1000</f>
        <v>8098.6650838225278</v>
      </c>
      <c r="BU63" s="98">
        <f ca="1">IFERROR((OFFSET('Annual User Cost'!$A$1,CELL("row",INDEX('Annual User Cost'!$B$72:$JB$89,MATCH(BU4,'Annual User Cost'!$B$28:$B$47,0),1))-1,MATCH(VALUE("20"&amp;RIGHT(BU5,2)),'Annual User Cost'!$C71:$JB71,0)+1)),0)/1000</f>
        <v>15382.785382805208</v>
      </c>
      <c r="BV63" s="98">
        <f ca="1">IFERROR((OFFSET('Annual User Cost'!$A$1,CELL("row",INDEX('Annual User Cost'!$B$72:$JB$89,MATCH(BV4,'Annual User Cost'!$B$28:$B$47,0),1))-1,MATCH(VALUE("20"&amp;RIGHT(BV5,2)),'Annual User Cost'!$C71:$JB71,0)+1)),0)/1000</f>
        <v>15411.450535001468</v>
      </c>
      <c r="BW63" s="98">
        <f ca="1">IFERROR((OFFSET('Annual User Cost'!$A$1,CELL("row",INDEX('Annual User Cost'!$B$72:$JB$89,MATCH(BW4,'Annual User Cost'!$B$28:$B$47,0),1))-1,MATCH(VALUE("20"&amp;RIGHT(BW5,2)),'Annual User Cost'!$C71:$JB71,0)+1)),0)/1000</f>
        <v>14876.735214626</v>
      </c>
      <c r="BX63" s="98">
        <f ca="1">IFERROR((OFFSET('Annual User Cost'!$A$1,CELL("row",INDEX('Annual User Cost'!$B$72:$JB$89,MATCH(BX4,'Annual User Cost'!$B$28:$B$47,0),1))-1,MATCH(VALUE("20"&amp;RIGHT(BX5,2)),'Annual User Cost'!$C71:$JB71,0)+1)),0)/1000</f>
        <v>14361.184121783917</v>
      </c>
      <c r="BY63" s="98">
        <f ca="1">IFERROR((OFFSET('Annual User Cost'!$A$1,CELL("row",INDEX('Annual User Cost'!$B$72:$JB$89,MATCH(BY4,'Annual User Cost'!$B$28:$B$47,0),1))-1,MATCH(VALUE("20"&amp;RIGHT(BY5,2)),'Annual User Cost'!$C71:$JB71,0)+1)),0)/1000</f>
        <v>13957.017772426863</v>
      </c>
      <c r="BZ63" s="98">
        <f ca="1">IFERROR((OFFSET('Annual User Cost'!$A$1,CELL("row",INDEX('Annual User Cost'!$B$72:$JB$89,MATCH(BZ4,'Annual User Cost'!$B$28:$B$47,0),1))-1,MATCH(VALUE("20"&amp;RIGHT(BZ5,2)),'Annual User Cost'!$C71:$JB71,0)+1)),0)/1000</f>
        <v>14200.817146382122</v>
      </c>
      <c r="CA63" s="98">
        <f ca="1">IFERROR((OFFSET('Annual User Cost'!$A$1,CELL("row",INDEX('Annual User Cost'!$B$72:$JB$89,MATCH(CA4,'Annual User Cost'!$B$28:$B$47,0),1))-1,MATCH(VALUE("20"&amp;RIGHT(CA5,2)),'Annual User Cost'!$C71:$JB71,0)+1)),0)/1000</f>
        <v>15438.24486332125</v>
      </c>
      <c r="CB63" s="98">
        <f ca="1">IFERROR((OFFSET('Annual User Cost'!$A$1,CELL("row",INDEX('Annual User Cost'!$B$72:$JB$89,MATCH(CB4,'Annual User Cost'!$B$28:$B$47,0),1))-1,MATCH(VALUE("20"&amp;RIGHT(CB5,2)),'Annual User Cost'!$C71:$JB71,0)+1)),0)/1000</f>
        <v>22707.492439853144</v>
      </c>
      <c r="CC63" s="98">
        <f ca="1">IFERROR((OFFSET('Annual User Cost'!$A$1,CELL("row",INDEX('Annual User Cost'!$B$72:$JB$89,MATCH(CC4,'Annual User Cost'!$B$28:$B$47,0),1))-1,MATCH(VALUE("20"&amp;RIGHT(CC5,2)),'Annual User Cost'!$C71:$JB71,0)+1)),0)/1000</f>
        <v>24561.316566657726</v>
      </c>
      <c r="CD63" s="98">
        <f ca="1">IFERROR((OFFSET('Annual User Cost'!$A$1,CELL("row",INDEX('Annual User Cost'!$B$72:$JB$89,MATCH(CD4,'Annual User Cost'!$B$28:$B$47,0),1))-1,MATCH(VALUE("20"&amp;RIGHT(CD5,2)),'Annual User Cost'!$C71:$JB71,0)+1)),0)/1000</f>
        <v>28877.381292610673</v>
      </c>
      <c r="CE63" s="98">
        <f ca="1">IFERROR((OFFSET('Annual User Cost'!$A$1,CELL("row",INDEX('Annual User Cost'!$B$72:$JB$89,MATCH(CE4,'Annual User Cost'!$B$28:$B$47,0),1))-1,MATCH(VALUE("20"&amp;RIGHT(CE5,2)),'Annual User Cost'!$C71:$JB71,0)+1)),0)/1000</f>
        <v>33786.671794420079</v>
      </c>
      <c r="CF63" s="98">
        <f ca="1">IFERROR((OFFSET('Annual User Cost'!$A$1,CELL("row",INDEX('Annual User Cost'!$B$72:$JB$89,MATCH(CF4,'Annual User Cost'!$B$28:$B$47,0),1))-1,MATCH(VALUE("20"&amp;RIGHT(CF5,2)),'Annual User Cost'!$C71:$JB71,0)+1)),0)/1000</f>
        <v>36823.556392055893</v>
      </c>
      <c r="CG63" s="98">
        <f ca="1">IFERROR((OFFSET('Annual User Cost'!$A$1,CELL("row",INDEX('Annual User Cost'!$B$72:$JB$89,MATCH(CG4,'Annual User Cost'!$B$28:$B$47,0),1))-1,MATCH(VALUE("20"&amp;RIGHT(CG5,2)),'Annual User Cost'!$C71:$JB71,0)+1)),0)/1000</f>
        <v>46346.014397386491</v>
      </c>
      <c r="CH63" s="98">
        <f ca="1">IFERROR((OFFSET('Annual User Cost'!$A$1,CELL("row",INDEX('Annual User Cost'!$B$72:$JB$89,MATCH(CH4,'Annual User Cost'!$B$28:$B$47,0),1))-1,MATCH(VALUE("20"&amp;RIGHT(CH5,2)),'Annual User Cost'!$C71:$JB71,0)+1)),0)/1000</f>
        <v>49085.964546675714</v>
      </c>
      <c r="CI63" s="98">
        <f ca="1">IFERROR((OFFSET('Annual User Cost'!$A$1,CELL("row",INDEX('Annual User Cost'!$B$72:$JB$89,MATCH(CI4,'Annual User Cost'!$B$28:$B$47,0),1))-1,MATCH(VALUE("20"&amp;RIGHT(CI5,2)),'Annual User Cost'!$C71:$JB71,0)+1)),0)/1000</f>
        <v>44572.275458352888</v>
      </c>
      <c r="CJ63" s="98">
        <f ca="1">IFERROR((OFFSET('Annual User Cost'!$A$1,CELL("row",INDEX('Annual User Cost'!$B$72:$JB$89,MATCH(CJ4,'Annual User Cost'!$B$28:$B$47,0),1))-1,MATCH(VALUE("20"&amp;RIGHT(CJ5,2)),'Annual User Cost'!$C71:$JB71,0)+1)),0)/1000</f>
        <v>42810.353842515622</v>
      </c>
      <c r="CK63" s="98">
        <f ca="1">IFERROR((OFFSET('Annual User Cost'!$A$1,CELL("row",INDEX('Annual User Cost'!$B$72:$JB$89,MATCH(CK4,'Annual User Cost'!$B$28:$B$47,0),1))-1,MATCH(VALUE("20"&amp;RIGHT(CK5,2)),'Annual User Cost'!$C71:$JB71,0)+1)),0)/1000</f>
        <v>41321.071873471192</v>
      </c>
      <c r="CL63" s="98">
        <f ca="1">IFERROR((OFFSET('Annual User Cost'!$A$1,CELL("row",INDEX('Annual User Cost'!$B$72:$JB$89,MATCH(CL4,'Annual User Cost'!$B$28:$B$47,0),1))-1,MATCH(VALUE("20"&amp;RIGHT(CL5,2)),'Annual User Cost'!$C71:$JB71,0)+1)),0)/1000</f>
        <v>34588.052773539071</v>
      </c>
      <c r="CM63" s="98">
        <f ca="1">IFERROR((OFFSET('Annual User Cost'!$A$1,CELL("row",INDEX('Annual User Cost'!$B$72:$JB$89,MATCH(CM4,'Annual User Cost'!$B$28:$B$47,0),1))-1,MATCH(VALUE("20"&amp;RIGHT(CM5,2)),'Annual User Cost'!$C71:$JB71,0)+1)),0)/1000</f>
        <v>36940.804147463568</v>
      </c>
      <c r="CN63" s="98">
        <f ca="1">IFERROR((OFFSET('Annual User Cost'!$A$1,CELL("row",INDEX('Annual User Cost'!$B$72:$JB$89,MATCH(CN4,'Annual User Cost'!$B$28:$B$47,0),1))-1,MATCH(VALUE("20"&amp;RIGHT(CN5,2)),'Annual User Cost'!$C71:$JB71,0)+1)),0)/1000</f>
        <v>36665.226156199125</v>
      </c>
      <c r="CO63" s="98">
        <f ca="1">IFERROR((OFFSET('Annual User Cost'!$A$1,CELL("row",INDEX('Annual User Cost'!$B$72:$JB$89,MATCH(CO4,'Annual User Cost'!$B$28:$B$47,0),1))-1,MATCH(VALUE("20"&amp;RIGHT(CO5,2)),'Annual User Cost'!$C71:$JB71,0)+1)),0)/1000</f>
        <v>36442.389828216954</v>
      </c>
      <c r="CP63" s="98">
        <f ca="1">IFERROR((OFFSET('Annual User Cost'!$A$1,CELL("row",INDEX('Annual User Cost'!$B$72:$JB$89,MATCH(CP4,'Annual User Cost'!$B$28:$B$47,0),1))-1,MATCH(VALUE("20"&amp;RIGHT(CP5,2)),'Annual User Cost'!$C71:$JB71,0)+1)),0)/1000</f>
        <v>34075.046841175979</v>
      </c>
      <c r="CQ63" s="98">
        <f ca="1">IFERROR((OFFSET('Annual User Cost'!$A$1,CELL("row",INDEX('Annual User Cost'!$B$72:$JB$89,MATCH(CQ4,'Annual User Cost'!$B$28:$B$47,0),1))-1,MATCH(VALUE("20"&amp;RIGHT(CQ5,2)),'Annual User Cost'!$C71:$JB71,0)+1)),0)/1000</f>
        <v>27165.969962387917</v>
      </c>
      <c r="CR63" s="98">
        <f ca="1">IFERROR((OFFSET('Annual User Cost'!$A$1,CELL("row",INDEX('Annual User Cost'!$B$72:$JB$89,MATCH(CR4,'Annual User Cost'!$B$28:$B$47,0),1))-1,MATCH(VALUE("20"&amp;RIGHT(CR5,2)),'Annual User Cost'!$C71:$JB71,0)+1)),0)/1000</f>
        <v>27936.600846295005</v>
      </c>
      <c r="CS63" s="98">
        <f ca="1">IFERROR((OFFSET('Annual User Cost'!$A$1,CELL("row",INDEX('Annual User Cost'!$B$72:$JB$89,MATCH(CS4,'Annual User Cost'!$B$28:$B$47,0),1))-1,MATCH(VALUE("20"&amp;RIGHT(CS5,2)),'Annual User Cost'!$C71:$JB71,0)+1)),0)/1000</f>
        <v>31457.881222618344</v>
      </c>
      <c r="CT63" s="98">
        <f ca="1">IFERROR((OFFSET('Annual User Cost'!$A$1,CELL("row",INDEX('Annual User Cost'!$B$72:$JB$89,MATCH(CT4,'Annual User Cost'!$B$28:$B$47,0),1))-1,MATCH(VALUE("20"&amp;RIGHT(CT5,2)),'Annual User Cost'!$C71:$JB71,0)+1)),0)/1000</f>
        <v>42007.924772748673</v>
      </c>
      <c r="CU63" s="98">
        <f ca="1">IFERROR((OFFSET('Annual User Cost'!$A$1,CELL("row",INDEX('Annual User Cost'!$B$72:$JB$89,MATCH(CU4,'Annual User Cost'!$B$28:$B$47,0),1))-1,MATCH(VALUE("20"&amp;RIGHT(CU5,2)),'Annual User Cost'!$C71:$JB71,0)+1)),0)/1000</f>
        <v>1708.5135719921605</v>
      </c>
      <c r="CV63" s="98">
        <f ca="1">IFERROR((OFFSET('Annual User Cost'!$A$1,CELL("row",INDEX('Annual User Cost'!$B$72:$JB$89,MATCH(CV4,'Annual User Cost'!$B$28:$B$47,0),1))-1,MATCH(VALUE("20"&amp;RIGHT(CV5,2)),'Annual User Cost'!$C71:$JB71,0)+1)),0)/1000</f>
        <v>1663.0655746253699</v>
      </c>
      <c r="CW63" s="98">
        <f ca="1">IFERROR((OFFSET('Annual User Cost'!$A$1,CELL("row",INDEX('Annual User Cost'!$B$72:$JB$89,MATCH(CW4,'Annual User Cost'!$B$28:$B$47,0),1))-1,MATCH(VALUE("20"&amp;RIGHT(CW5,2)),'Annual User Cost'!$C71:$JB71,0)+1)),0)/1000</f>
        <v>1906.0298117313114</v>
      </c>
      <c r="CX63" s="98">
        <f ca="1">IFERROR((OFFSET('Annual User Cost'!$A$1,CELL("row",INDEX('Annual User Cost'!$B$72:$JB$89,MATCH(CX4,'Annual User Cost'!$B$28:$B$47,0),1))-1,MATCH(VALUE("20"&amp;RIGHT(CX5,2)),'Annual User Cost'!$C71:$JB71,0)+1)),0)/1000</f>
        <v>3382.8949400939828</v>
      </c>
      <c r="CY63" s="98">
        <f ca="1">IFERROR((OFFSET('Annual User Cost'!$A$1,CELL("row",INDEX('Annual User Cost'!$B$72:$JB$89,MATCH(CY4,'Annual User Cost'!$B$28:$B$47,0),1))-1,MATCH(VALUE("20"&amp;RIGHT(CY5,2)),'Annual User Cost'!$C71:$JB71,0)+1)),0)/1000</f>
        <v>3652.317286228315</v>
      </c>
      <c r="CZ63" s="98">
        <f ca="1">IFERROR((OFFSET('Annual User Cost'!$A$1,CELL("row",INDEX('Annual User Cost'!$B$72:$JB$89,MATCH(CZ4,'Annual User Cost'!$B$28:$B$47,0),1))-1,MATCH(VALUE("20"&amp;RIGHT(CZ5,2)),'Annual User Cost'!$C71:$JB71,0)+1)),0)/1000</f>
        <v>5471.6820349877407</v>
      </c>
      <c r="DA63" s="98">
        <f ca="1">IFERROR((OFFSET('Annual User Cost'!$A$1,CELL("row",INDEX('Annual User Cost'!$B$72:$JB$89,MATCH(DA4,'Annual User Cost'!$B$28:$B$47,0),1))-1,MATCH(VALUE("20"&amp;RIGHT(DA5,2)),'Annual User Cost'!$C71:$JB71,0)+1)),0)/1000</f>
        <v>5593.5910281794349</v>
      </c>
      <c r="DB63" s="98">
        <f ca="1">IFERROR((OFFSET('Annual User Cost'!$A$1,CELL("row",INDEX('Annual User Cost'!$B$72:$JB$89,MATCH(DB4,'Annual User Cost'!$B$28:$B$47,0),1))-1,MATCH(VALUE("20"&amp;RIGHT(DB5,2)),'Annual User Cost'!$C71:$JB71,0)+1)),0)/1000</f>
        <v>4914.9521739434995</v>
      </c>
      <c r="DC63" s="98">
        <f ca="1">IFERROR((OFFSET('Annual User Cost'!$A$1,CELL("row",INDEX('Annual User Cost'!$B$72:$JB$89,MATCH(DC4,'Annual User Cost'!$B$28:$B$47,0),1))-1,MATCH(VALUE("20"&amp;RIGHT(DC5,2)),'Annual User Cost'!$C71:$JB71,0)+1)),0)/1000</f>
        <v>4496.9356886113837</v>
      </c>
      <c r="DD63" s="98">
        <f ca="1">IFERROR((OFFSET('Annual User Cost'!$A$1,CELL("row",INDEX('Annual User Cost'!$B$72:$JB$89,MATCH(DD4,'Annual User Cost'!$B$28:$B$47,0),1))-1,MATCH(VALUE("20"&amp;RIGHT(DD5,2)),'Annual User Cost'!$C71:$JB71,0)+1)),0)/1000</f>
        <v>4780.5822913984966</v>
      </c>
      <c r="DE63" s="98">
        <f ca="1">IFERROR((OFFSET('Annual User Cost'!$A$1,CELL("row",INDEX('Annual User Cost'!$B$72:$JB$89,MATCH(DE4,'Annual User Cost'!$B$28:$B$47,0),1))-1,MATCH(VALUE("20"&amp;RIGHT(DE5,2)),'Annual User Cost'!$C71:$JB71,0)+1)),0)/1000</f>
        <v>3042.6232016655927</v>
      </c>
      <c r="DF63" s="98">
        <f ca="1">IFERROR((OFFSET('Annual User Cost'!$A$1,CELL("row",INDEX('Annual User Cost'!$B$72:$JB$89,MATCH(DF4,'Annual User Cost'!$B$28:$B$47,0),1))-1,MATCH(VALUE("20"&amp;RIGHT(DF5,2)),'Annual User Cost'!$C71:$JB71,0)+1)),0)/1000</f>
        <v>3280.636321682267</v>
      </c>
      <c r="DG63" s="98">
        <f ca="1">IFERROR((OFFSET('Annual User Cost'!$A$1,CELL("row",INDEX('Annual User Cost'!$B$72:$JB$89,MATCH(DG4,'Annual User Cost'!$B$28:$B$47,0),1))-1,MATCH(VALUE("20"&amp;RIGHT(DG5,2)),'Annual User Cost'!$C71:$JB71,0)+1)),0)/1000</f>
        <v>3211.494726543619</v>
      </c>
      <c r="DH63" s="98">
        <f ca="1">IFERROR((OFFSET('Annual User Cost'!$A$1,CELL("row",INDEX('Annual User Cost'!$B$72:$JB$89,MATCH(DH4,'Annual User Cost'!$B$28:$B$47,0),1))-1,MATCH(VALUE("20"&amp;RIGHT(DH5,2)),'Annual User Cost'!$C71:$JB71,0)+1)),0)/1000</f>
        <v>3153.6668290456005</v>
      </c>
      <c r="DI63" s="98">
        <f ca="1">IFERROR((OFFSET('Annual User Cost'!$A$1,CELL("row",INDEX('Annual User Cost'!$B$72:$JB$89,MATCH(DI4,'Annual User Cost'!$B$28:$B$47,0),1))-1,MATCH(VALUE("20"&amp;RIGHT(DI5,2)),'Annual User Cost'!$C71:$JB71,0)+1)),0)/1000</f>
        <v>2906.1185563374042</v>
      </c>
      <c r="DJ63" s="98">
        <f ca="1">IFERROR((OFFSET('Annual User Cost'!$A$1,CELL("row",INDEX('Annual User Cost'!$B$72:$JB$89,MATCH(DJ4,'Annual User Cost'!$B$28:$B$47,0),1))-1,MATCH(VALUE("20"&amp;RIGHT(DJ5,2)),'Annual User Cost'!$C71:$JB71,0)+1)),0)/1000</f>
        <v>3183.0328060293136</v>
      </c>
      <c r="DK63" s="98">
        <f ca="1">IFERROR((OFFSET('Annual User Cost'!$A$1,CELL("row",INDEX('Annual User Cost'!$B$72:$JB$89,MATCH(DK4,'Annual User Cost'!$B$28:$B$47,0),1))-1,MATCH(VALUE("20"&amp;RIGHT(DK5,2)),'Annual User Cost'!$C71:$JB71,0)+1)),0)/1000</f>
        <v>3336.3942897765824</v>
      </c>
      <c r="DL63" s="98">
        <f ca="1">IFERROR((OFFSET('Annual User Cost'!$A$1,CELL("row",INDEX('Annual User Cost'!$B$72:$JB$89,MATCH(DL4,'Annual User Cost'!$B$28:$B$47,0),1))-1,MATCH(VALUE("20"&amp;RIGHT(DL5,2)),'Annual User Cost'!$C71:$JB71,0)+1)),0)/1000</f>
        <v>3802.3289588828898</v>
      </c>
      <c r="DM63" s="98">
        <f ca="1">IFERROR((OFFSET('Annual User Cost'!$A$1,CELL("row",INDEX('Annual User Cost'!$B$72:$JB$89,MATCH(DM4,'Annual User Cost'!$B$28:$B$47,0),1))-1,MATCH(VALUE("20"&amp;RIGHT(DM5,2)),'Annual User Cost'!$C71:$JB71,0)+1)),0)/1000</f>
        <v>5030.8283331097091</v>
      </c>
      <c r="DN63" s="98">
        <f ca="1">IFERROR((OFFSET('Annual User Cost'!$A$1,CELL("row",INDEX('Annual User Cost'!$B$72:$JB$89,MATCH(DN4,'Annual User Cost'!$B$28:$B$47,0),1))-1,MATCH(VALUE("20"&amp;RIGHT(DN5,2)),'Annual User Cost'!$C71:$JB71,0)+1)),0)/1000</f>
        <v>1233.42940483092</v>
      </c>
      <c r="DO63" s="98">
        <f ca="1">IFERROR((OFFSET('Annual User Cost'!$A$1,CELL("row",INDEX('Annual User Cost'!$B$72:$JB$89,MATCH(DO4,'Annual User Cost'!$B$28:$B$47,0),1))-1,MATCH(VALUE("20"&amp;RIGHT(DO5,2)),'Annual User Cost'!$C71:$JB71,0)+1)),0)/1000</f>
        <v>1190.0278190578833</v>
      </c>
      <c r="DP63" s="98">
        <f ca="1">IFERROR((OFFSET('Annual User Cost'!$A$1,CELL("row",INDEX('Annual User Cost'!$B$72:$JB$89,MATCH(DP4,'Annual User Cost'!$B$28:$B$47,0),1))-1,MATCH(VALUE("20"&amp;RIGHT(DP5,2)),'Annual User Cost'!$C71:$JB71,0)+1)),0)/1000</f>
        <v>1292.966343821211</v>
      </c>
      <c r="DQ63" s="98">
        <f ca="1">IFERROR((OFFSET('Annual User Cost'!$A$1,CELL("row",INDEX('Annual User Cost'!$B$72:$JB$89,MATCH(DQ4,'Annual User Cost'!$B$28:$B$47,0),1))-1,MATCH(VALUE("20"&amp;RIGHT(DQ5,2)),'Annual User Cost'!$C71:$JB71,0)+1)),0)/1000</f>
        <v>1437.3269474835947</v>
      </c>
      <c r="DR63" s="98">
        <f ca="1">IFERROR((OFFSET('Annual User Cost'!$A$1,CELL("row",INDEX('Annual User Cost'!$B$72:$JB$89,MATCH(DR4,'Annual User Cost'!$B$28:$B$47,0),1))-1,MATCH(VALUE("20"&amp;RIGHT(DR5,2)),'Annual User Cost'!$C71:$JB71,0)+1)),0)/1000</f>
        <v>1466.1633498858266</v>
      </c>
      <c r="DS63" s="98">
        <f ca="1">IFERROR((OFFSET('Annual User Cost'!$A$1,CELL("row",INDEX('Annual User Cost'!$B$72:$JB$89,MATCH(DS4,'Annual User Cost'!$B$28:$B$47,0),1))-1,MATCH(VALUE("20"&amp;RIGHT(DS5,2)),'Annual User Cost'!$C71:$JB71,0)+1)),0)/1000</f>
        <v>2145.2043611893191</v>
      </c>
      <c r="DT63" s="98">
        <f ca="1">IFERROR((OFFSET('Annual User Cost'!$A$1,CELL("row",INDEX('Annual User Cost'!$B$72:$JB$89,MATCH(DT4,'Annual User Cost'!$B$28:$B$47,0),1))-1,MATCH(VALUE("20"&amp;RIGHT(DT5,2)),'Annual User Cost'!$C71:$JB71,0)+1)),0)/1000</f>
        <v>2124.1973959589441</v>
      </c>
      <c r="DU63" s="98">
        <f ca="1">IFERROR((OFFSET('Annual User Cost'!$A$1,CELL("row",INDEX('Annual User Cost'!$B$72:$JB$89,MATCH(DU4,'Annual User Cost'!$B$28:$B$47,0),1))-1,MATCH(VALUE("20"&amp;RIGHT(DU5,2)),'Annual User Cost'!$C71:$JB71,0)+1)),0)/1000</f>
        <v>1866.6252307540649</v>
      </c>
      <c r="DV63" s="98">
        <f ca="1">IFERROR((OFFSET('Annual User Cost'!$A$1,CELL("row",INDEX('Annual User Cost'!$B$72:$JB$89,MATCH(DV4,'Annual User Cost'!$B$28:$B$47,0),1))-1,MATCH(VALUE("20"&amp;RIGHT(DV5,2)),'Annual User Cost'!$C71:$JB71,0)+1)),0)/1000</f>
        <v>1212.5301524114554</v>
      </c>
      <c r="DW63" s="98">
        <f ca="1">IFERROR((OFFSET('Annual User Cost'!$A$1,CELL("row",INDEX('Annual User Cost'!$B$72:$JB$89,MATCH(DW4,'Annual User Cost'!$B$28:$B$47,0),1))-1,MATCH(VALUE("20"&amp;RIGHT(DW5,2)),'Annual User Cost'!$C71:$JB71,0)+1)),0)/1000</f>
        <v>1472.3980022181136</v>
      </c>
      <c r="DX63" s="98">
        <f ca="1">IFERROR((OFFSET('Annual User Cost'!$A$1,CELL("row",INDEX('Annual User Cost'!$B$72:$JB$89,MATCH(DX4,'Annual User Cost'!$B$28:$B$47,0),1))-1,MATCH(VALUE("20"&amp;RIGHT(DX5,2)),'Annual User Cost'!$C71:$JB71,0)+1)),0)/1000</f>
        <v>1169.287428640913</v>
      </c>
      <c r="DY63" s="98">
        <f ca="1">IFERROR((OFFSET('Annual User Cost'!$A$1,CELL("row",INDEX('Annual User Cost'!$B$72:$JB$89,MATCH(DY4,'Annual User Cost'!$B$28:$B$47,0),1))-1,MATCH(VALUE("20"&amp;RIGHT(DY5,2)),'Annual User Cost'!$C71:$JB71,0)+1)),0)/1000</f>
        <v>1272.9137370216858</v>
      </c>
      <c r="DZ63" s="98">
        <f ca="1">IFERROR((OFFSET('Annual User Cost'!$A$1,CELL("row",INDEX('Annual User Cost'!$B$72:$JB$89,MATCH(DZ4,'Annual User Cost'!$B$28:$B$47,0),1))-1,MATCH(VALUE("20"&amp;RIGHT(DZ5,2)),'Annual User Cost'!$C71:$JB71,0)+1)),0)/1000</f>
        <v>1282.8049070137474</v>
      </c>
      <c r="EA63" s="98">
        <f ca="1">IFERROR((OFFSET('Annual User Cost'!$A$1,CELL("row",INDEX('Annual User Cost'!$B$72:$JB$89,MATCH(EA4,'Annual User Cost'!$B$28:$B$47,0),1))-1,MATCH(VALUE("20"&amp;RIGHT(EA5,2)),'Annual User Cost'!$C71:$JB71,0)+1)),0)/1000</f>
        <v>1340.4369356895008</v>
      </c>
      <c r="EB63" s="98">
        <f ca="1">IFERROR((OFFSET('Annual User Cost'!$A$1,CELL("row",INDEX('Annual User Cost'!$B$72:$JB$89,MATCH(EB4,'Annual User Cost'!$B$28:$B$47,0),1))-1,MATCH(VALUE("20"&amp;RIGHT(EB5,2)),'Annual User Cost'!$C71:$JB71,0)+1)),0)/1000</f>
        <v>1313.8033664353582</v>
      </c>
      <c r="EC63" s="98">
        <f ca="1">IFERROR((OFFSET('Annual User Cost'!$A$1,CELL("row",INDEX('Annual User Cost'!$B$72:$JB$89,MATCH(EC4,'Annual User Cost'!$B$28:$B$47,0),1))-1,MATCH(VALUE("20"&amp;RIGHT(EC5,2)),'Annual User Cost'!$C71:$JB71,0)+1)),0)/1000</f>
        <v>1106.5123314082307</v>
      </c>
      <c r="ED63" s="98">
        <f ca="1">IFERROR((OFFSET('Annual User Cost'!$A$1,CELL("row",INDEX('Annual User Cost'!$B$72:$JB$89,MATCH(ED4,'Annual User Cost'!$B$28:$B$47,0),1))-1,MATCH(VALUE("20"&amp;RIGHT(ED5,2)),'Annual User Cost'!$C71:$JB71,0)+1)),0)/1000</f>
        <v>1178.0816423887004</v>
      </c>
      <c r="EE63" s="98">
        <f ca="1">IFERROR((OFFSET('Annual User Cost'!$A$1,CELL("row",INDEX('Annual User Cost'!$B$72:$JB$89,MATCH(EE4,'Annual User Cost'!$B$28:$B$47,0),1))-1,MATCH(VALUE("20"&amp;RIGHT(EE5,2)),'Annual User Cost'!$C71:$JB71,0)+1)),0)/1000</f>
        <v>1379.0650851902608</v>
      </c>
      <c r="EF63" s="98">
        <f ca="1">IFERROR((OFFSET('Annual User Cost'!$A$1,CELL("row",INDEX('Annual User Cost'!$B$72:$JB$89,MATCH(EF4,'Annual User Cost'!$B$28:$B$47,0),1))-1,MATCH(VALUE("20"&amp;RIGHT(EF5,2)),'Annual User Cost'!$C71:$JB71,0)+1)),0)/1000</f>
        <v>2077.1960432199876</v>
      </c>
      <c r="EG63" s="98">
        <f ca="1">IFERROR((OFFSET('Annual User Cost'!$A$1,CELL("row",INDEX('Annual User Cost'!$B$72:$JB$89,MATCH(EG4,'Annual User Cost'!$B$28:$B$47,0),1))-1,MATCH(VALUE("20"&amp;RIGHT(EG5,2)),'Annual User Cost'!$C71:$JB71,0)+1)),0)/1000</f>
        <v>150.49560746750808</v>
      </c>
      <c r="EH63" s="98">
        <f ca="1">IFERROR((OFFSET('Annual User Cost'!$A$1,CELL("row",INDEX('Annual User Cost'!$B$72:$JB$89,MATCH(EH4,'Annual User Cost'!$B$28:$B$47,0),1))-1,MATCH(VALUE("20"&amp;RIGHT(EH5,2)),'Annual User Cost'!$C71:$JB71,0)+1)),0)/1000</f>
        <v>174.03744517625969</v>
      </c>
      <c r="EI63" s="98">
        <f ca="1">IFERROR((OFFSET('Annual User Cost'!$A$1,CELL("row",INDEX('Annual User Cost'!$B$72:$JB$89,MATCH(EI4,'Annual User Cost'!$B$28:$B$47,0),1))-1,MATCH(VALUE("20"&amp;RIGHT(EI5,2)),'Annual User Cost'!$C71:$JB71,0)+1)),0)/1000</f>
        <v>205.16956875580431</v>
      </c>
      <c r="EJ63" s="98">
        <f ca="1">IFERROR((OFFSET('Annual User Cost'!$A$1,CELL("row",INDEX('Annual User Cost'!$B$72:$JB$89,MATCH(EJ4,'Annual User Cost'!$B$28:$B$47,0),1))-1,MATCH(VALUE("20"&amp;RIGHT(EJ5,2)),'Annual User Cost'!$C71:$JB71,0)+1)),0)/1000</f>
        <v>234.83933264502065</v>
      </c>
      <c r="EK63" s="98">
        <f ca="1">IFERROR((OFFSET('Annual User Cost'!$A$1,CELL("row",INDEX('Annual User Cost'!$B$72:$JB$89,MATCH(EK4,'Annual User Cost'!$B$28:$B$47,0),1))-1,MATCH(VALUE("20"&amp;RIGHT(EK5,2)),'Annual User Cost'!$C71:$JB71,0)+1)),0)/1000</f>
        <v>269.78690607586651</v>
      </c>
      <c r="EL63" s="98">
        <f ca="1">IFERROR((OFFSET('Annual User Cost'!$A$1,CELL("row",INDEX('Annual User Cost'!$B$72:$JB$89,MATCH(EL4,'Annual User Cost'!$B$28:$B$47,0),1))-1,MATCH(VALUE("20"&amp;RIGHT(EL5,2)),'Annual User Cost'!$C71:$JB71,0)+1)),0)/1000</f>
        <v>303.65590452927199</v>
      </c>
      <c r="EM63" s="98">
        <f ca="1">IFERROR((OFFSET('Annual User Cost'!$A$1,CELL("row",INDEX('Annual User Cost'!$B$72:$JB$89,MATCH(EM4,'Annual User Cost'!$B$28:$B$47,0),1))-1,MATCH(VALUE("20"&amp;RIGHT(EM5,2)),'Annual User Cost'!$C71:$JB71,0)+1)),0)/1000</f>
        <v>321.78038114881332</v>
      </c>
      <c r="EN63" s="98">
        <f ca="1">IFERROR((OFFSET('Annual User Cost'!$A$1,CELL("row",INDEX('Annual User Cost'!$B$72:$JB$89,MATCH(EN4,'Annual User Cost'!$B$28:$B$47,0),1))-1,MATCH(VALUE("20"&amp;RIGHT(EN5,2)),'Annual User Cost'!$C71:$JB71,0)+1)),0)/1000</f>
        <v>292.11757453067531</v>
      </c>
      <c r="EO63" s="98">
        <f ca="1">IFERROR((OFFSET('Annual User Cost'!$A$1,CELL("row",INDEX('Annual User Cost'!$B$72:$JB$89,MATCH(EO4,'Annual User Cost'!$B$28:$B$47,0),1))-1,MATCH(VALUE("20"&amp;RIGHT(EO5,2)),'Annual User Cost'!$C71:$JB71,0)+1)),0)/1000</f>
        <v>318.37689038031613</v>
      </c>
      <c r="EP63" s="98">
        <f ca="1">IFERROR((OFFSET('Annual User Cost'!$A$1,CELL("row",INDEX('Annual User Cost'!$B$72:$JB$89,MATCH(EP4,'Annual User Cost'!$B$28:$B$47,0),1))-1,MATCH(VALUE("20"&amp;RIGHT(EP5,2)),'Annual User Cost'!$C71:$JB71,0)+1)),0)/1000</f>
        <v>312.99702406576199</v>
      </c>
      <c r="EQ63" s="98">
        <f ca="1">IFERROR((OFFSET('Annual User Cost'!$A$1,CELL("row",INDEX('Annual User Cost'!$B$72:$JB$89,MATCH(EQ4,'Annual User Cost'!$B$28:$B$47,0),1))-1,MATCH(VALUE("20"&amp;RIGHT(EQ5,2)),'Annual User Cost'!$C71:$JB71,0)+1)),0)/1000</f>
        <v>304.67336883619299</v>
      </c>
      <c r="ER63" s="98">
        <f ca="1">IFERROR((OFFSET('Annual User Cost'!$A$1,CELL("row",INDEX('Annual User Cost'!$B$72:$JB$89,MATCH(ER4,'Annual User Cost'!$B$28:$B$47,0),1))-1,MATCH(VALUE("20"&amp;RIGHT(ER5,2)),'Annual User Cost'!$C71:$JB71,0)+1)),0)/1000</f>
        <v>323.91943947033047</v>
      </c>
      <c r="ES63" s="98">
        <f ca="1">IFERROR((OFFSET('Annual User Cost'!$A$1,CELL("row",INDEX('Annual User Cost'!$B$72:$JB$89,MATCH(ES4,'Annual User Cost'!$B$28:$B$47,0),1))-1,MATCH(VALUE("20"&amp;RIGHT(ES5,2)),'Annual User Cost'!$C71:$JB71,0)+1)),0)/1000</f>
        <v>343.31496673657841</v>
      </c>
      <c r="ET63" s="98">
        <f ca="1">IFERROR((OFFSET('Annual User Cost'!$A$1,CELL("row",INDEX('Annual User Cost'!$B$72:$JB$89,MATCH(ET4,'Annual User Cost'!$B$28:$B$47,0),1))-1,MATCH(VALUE("20"&amp;RIGHT(ET5,2)),'Annual User Cost'!$C71:$JB71,0)+1)),0)/1000</f>
        <v>377.90523026434045</v>
      </c>
      <c r="EU63" s="98">
        <f ca="1">IFERROR((OFFSET('Annual User Cost'!$A$1,CELL("row",INDEX('Annual User Cost'!$B$72:$JB$89,MATCH(EU4,'Annual User Cost'!$B$28:$B$47,0),1))-1,MATCH(VALUE("20"&amp;RIGHT(EU5,2)),'Annual User Cost'!$C71:$JB71,0)+1)),0)/1000</f>
        <v>325.04626784751304</v>
      </c>
      <c r="EV63" s="98">
        <f ca="1">IFERROR((OFFSET('Annual User Cost'!$A$1,CELL("row",INDEX('Annual User Cost'!$B$72:$JB$89,MATCH(EV4,'Annual User Cost'!$B$28:$B$47,0),1))-1,MATCH(VALUE("20"&amp;RIGHT(EV5,2)),'Annual User Cost'!$C71:$JB71,0)+1)),0)/1000</f>
        <v>302.55419266339123</v>
      </c>
      <c r="EW63" s="98">
        <f ca="1">IFERROR((OFFSET('Annual User Cost'!$A$1,CELL("row",INDEX('Annual User Cost'!$B$72:$JB$89,MATCH(EW4,'Annual User Cost'!$B$28:$B$47,0),1))-1,MATCH(VALUE("20"&amp;RIGHT(EW5,2)),'Annual User Cost'!$C71:$JB71,0)+1)),0)/1000</f>
        <v>321.95760359074183</v>
      </c>
      <c r="EX63" s="98">
        <f ca="1">IFERROR((OFFSET('Annual User Cost'!$A$1,CELL("row",INDEX('Annual User Cost'!$B$72:$JB$89,MATCH(EX4,'Annual User Cost'!$B$28:$B$47,0),1))-1,MATCH(VALUE("20"&amp;RIGHT(EX5,2)),'Annual User Cost'!$C71:$JB71,0)+1)),0)/1000</f>
        <v>385.81918985130977</v>
      </c>
      <c r="EY63" s="98">
        <f ca="1">IFERROR((OFFSET('Annual User Cost'!$A$1,CELL("row",INDEX('Annual User Cost'!$B$72:$JB$89,MATCH(EY4,'Annual User Cost'!$B$28:$B$47,0),1))-1,MATCH(VALUE("20"&amp;RIGHT(EY5,2)),'Annual User Cost'!$C71:$JB71,0)+1)),0)/1000</f>
        <v>553.87720344173476</v>
      </c>
      <c r="EZ63" s="98">
        <f ca="1">IFERROR((OFFSET('Annual User Cost'!$A$1,CELL("row",INDEX('Annual User Cost'!$B$72:$JB$89,MATCH(EZ4,'Annual User Cost'!$B$28:$B$47,0),1))-1,MATCH(VALUE("20"&amp;RIGHT(EZ5,2)),'Annual User Cost'!$C71:$JB71,0)+1)),0)/1000</f>
        <v>271.48225842331436</v>
      </c>
      <c r="FA63" s="98">
        <f ca="1">IFERROR((OFFSET('Annual User Cost'!$A$1,CELL("row",INDEX('Annual User Cost'!$B$72:$JB$89,MATCH(FA4,'Annual User Cost'!$B$28:$B$47,0),1))-1,MATCH(VALUE("20"&amp;RIGHT(FA5,2)),'Annual User Cost'!$C71:$JB71,0)+1)),0)/1000</f>
        <v>285.89446097397939</v>
      </c>
      <c r="FB63" s="98">
        <f ca="1">IFERROR((OFFSET('Annual User Cost'!$A$1,CELL("row",INDEX('Annual User Cost'!$B$72:$JB$89,MATCH(FB4,'Annual User Cost'!$B$28:$B$47,0),1))-1,MATCH(VALUE("20"&amp;RIGHT(FB5,2)),'Annual User Cost'!$C71:$JB71,0)+1)),0)/1000</f>
        <v>306.93689893331174</v>
      </c>
      <c r="FC63" s="98">
        <f ca="1">IFERROR((OFFSET('Annual User Cost'!$A$1,CELL("row",INDEX('Annual User Cost'!$B$72:$JB$89,MATCH(FC4,'Annual User Cost'!$B$28:$B$47,0),1))-1,MATCH(VALUE("20"&amp;RIGHT(FC5,2)),'Annual User Cost'!$C71:$JB71,0)+1)),0)/1000</f>
        <v>328.53981806371866</v>
      </c>
      <c r="FD63" s="98">
        <f ca="1">IFERROR((OFFSET('Annual User Cost'!$A$1,CELL("row",INDEX('Annual User Cost'!$B$72:$JB$89,MATCH(FD4,'Annual User Cost'!$B$28:$B$47,0),1))-1,MATCH(VALUE("20"&amp;RIGHT(FD5,2)),'Annual User Cost'!$C71:$JB71,0)+1)),0)/1000</f>
        <v>351.02526654676251</v>
      </c>
      <c r="FE63" s="98">
        <f ca="1">IFERROR((OFFSET('Annual User Cost'!$A$1,CELL("row",INDEX('Annual User Cost'!$B$72:$JB$89,MATCH(FE4,'Annual User Cost'!$B$28:$B$47,0),1))-1,MATCH(VALUE("20"&amp;RIGHT(FE5,2)),'Annual User Cost'!$C71:$JB71,0)+1)),0)/1000</f>
        <v>337.99903975036659</v>
      </c>
      <c r="FF63" s="98">
        <f ca="1">IFERROR((OFFSET('Annual User Cost'!$A$1,CELL("row",INDEX('Annual User Cost'!$B$72:$JB$89,MATCH(FF4,'Annual User Cost'!$B$28:$B$47,0),1))-1,MATCH(VALUE("20"&amp;RIGHT(FF5,2)),'Annual User Cost'!$C71:$JB71,0)+1)),0)/1000</f>
        <v>341.37103778559089</v>
      </c>
      <c r="FG63" s="98">
        <f ca="1">IFERROR((OFFSET('Annual User Cost'!$A$1,CELL("row",INDEX('Annual User Cost'!$B$72:$JB$89,MATCH(FG4,'Annual User Cost'!$B$28:$B$47,0),1))-1,MATCH(VALUE("20"&amp;RIGHT(FG5,2)),'Annual User Cost'!$C71:$JB71,0)+1)),0)/1000</f>
        <v>316.96242203533853</v>
      </c>
      <c r="FH63" s="98">
        <f ca="1">IFERROR((OFFSET('Annual User Cost'!$A$1,CELL("row",INDEX('Annual User Cost'!$B$72:$JB$89,MATCH(FH4,'Annual User Cost'!$B$28:$B$47,0),1))-1,MATCH(VALUE("20"&amp;RIGHT(FH5,2)),'Annual User Cost'!$C71:$JB71,0)+1)),0)/1000</f>
        <v>338.75855142965634</v>
      </c>
      <c r="FI63" s="98">
        <f ca="1">IFERROR((OFFSET('Annual User Cost'!$A$1,CELL("row",INDEX('Annual User Cost'!$B$72:$JB$89,MATCH(FI4,'Annual User Cost'!$B$28:$B$47,0),1))-1,MATCH(VALUE("20"&amp;RIGHT(FI5,2)),'Annual User Cost'!$C71:$JB71,0)+1)),0)/1000</f>
        <v>336.94051117641578</v>
      </c>
      <c r="FJ63" s="98">
        <f ca="1">IFERROR((OFFSET('Annual User Cost'!$A$1,CELL("row",INDEX('Annual User Cost'!$B$72:$JB$89,MATCH(FJ4,'Annual User Cost'!$B$28:$B$47,0),1))-1,MATCH(VALUE("20"&amp;RIGHT(FJ5,2)),'Annual User Cost'!$C71:$JB71,0)+1)),0)/1000</f>
        <v>334.52512064562177</v>
      </c>
      <c r="FK63" s="98">
        <f ca="1">IFERROR((OFFSET('Annual User Cost'!$A$1,CELL("row",INDEX('Annual User Cost'!$B$72:$JB$89,MATCH(FK4,'Annual User Cost'!$B$28:$B$47,0),1))-1,MATCH(VALUE("20"&amp;RIGHT(FK5,2)),'Annual User Cost'!$C71:$JB71,0)+1)),0)/1000</f>
        <v>375.66810210238611</v>
      </c>
      <c r="FL63" s="98">
        <f ca="1">IFERROR((OFFSET('Annual User Cost'!$A$1,CELL("row",INDEX('Annual User Cost'!$B$72:$JB$89,MATCH(FL4,'Annual User Cost'!$B$28:$B$47,0),1))-1,MATCH(VALUE("20"&amp;RIGHT(FL5,2)),'Annual User Cost'!$C71:$JB71,0)+1)),0)/1000</f>
        <v>379.34101199393945</v>
      </c>
      <c r="FM63" s="98">
        <f ca="1">IFERROR((OFFSET('Annual User Cost'!$A$1,CELL("row",INDEX('Annual User Cost'!$B$72:$JB$89,MATCH(FM4,'Annual User Cost'!$B$28:$B$47,0),1))-1,MATCH(VALUE("20"&amp;RIGHT(FM5,2)),'Annual User Cost'!$C71:$JB71,0)+1)),0)/1000</f>
        <v>404.85173180561037</v>
      </c>
      <c r="FN63" s="98">
        <f ca="1">IFERROR((OFFSET('Annual User Cost'!$A$1,CELL("row",INDEX('Annual User Cost'!$B$72:$JB$89,MATCH(FN4,'Annual User Cost'!$B$28:$B$47,0),1))-1,MATCH(VALUE("20"&amp;RIGHT(FN5,2)),'Annual User Cost'!$C71:$JB71,0)+1)),0)/1000</f>
        <v>358.28489066105743</v>
      </c>
      <c r="FO63" s="98">
        <f ca="1">IFERROR((OFFSET('Annual User Cost'!$A$1,CELL("row",INDEX('Annual User Cost'!$B$72:$JB$89,MATCH(FO4,'Annual User Cost'!$B$28:$B$47,0),1))-1,MATCH(VALUE("20"&amp;RIGHT(FO5,2)),'Annual User Cost'!$C71:$JB71,0)+1)),0)/1000</f>
        <v>337.53172565165562</v>
      </c>
      <c r="FP63" s="98">
        <f ca="1">IFERROR((OFFSET('Annual User Cost'!$A$1,CELL("row",INDEX('Annual User Cost'!$B$72:$JB$89,MATCH(FP4,'Annual User Cost'!$B$28:$B$47,0),1))-1,MATCH(VALUE("20"&amp;RIGHT(FP5,2)),'Annual User Cost'!$C71:$JB71,0)+1)),0)/1000</f>
        <v>371.87661262442549</v>
      </c>
      <c r="FQ63" s="98">
        <f ca="1">IFERROR((OFFSET('Annual User Cost'!$A$1,CELL("row",INDEX('Annual User Cost'!$B$72:$JB$89,MATCH(FQ4,'Annual User Cost'!$B$28:$B$47,0),1))-1,MATCH(VALUE("20"&amp;RIGHT(FQ5,2)),'Annual User Cost'!$C71:$JB71,0)+1)),0)/1000</f>
        <v>434.0279787206486</v>
      </c>
      <c r="FR63" s="98">
        <f ca="1">IFERROR((OFFSET('Annual User Cost'!$A$1,CELL("row",INDEX('Annual User Cost'!$B$72:$JB$89,MATCH(FR4,'Annual User Cost'!$B$28:$B$47,0),1))-1,MATCH(VALUE("20"&amp;RIGHT(FR5,2)),'Annual User Cost'!$C71:$JB71,0)+1)),0)/1000</f>
        <v>587.83995403188385</v>
      </c>
      <c r="FS63" s="98">
        <f ca="1">IFERROR((OFFSET('Annual User Cost'!$A$1,CELL("row",INDEX('Annual User Cost'!$B$72:$JB$89,MATCH(FS4,'Annual User Cost'!$B$28:$B$47,0),1))-1,MATCH(VALUE("20"&amp;RIGHT(FS5,2)),'Annual User Cost'!$C71:$JB71,0)+1)),0)/1000</f>
        <v>1577.3801474068825</v>
      </c>
      <c r="FT63" s="98">
        <f ca="1">IFERROR((OFFSET('Annual User Cost'!$A$1,CELL("row",INDEX('Annual User Cost'!$B$72:$JB$89,MATCH(FT4,'Annual User Cost'!$B$28:$B$47,0),1))-1,MATCH(VALUE("20"&amp;RIGHT(FT5,2)),'Annual User Cost'!$C71:$JB71,0)+1)),0)/1000</f>
        <v>1584.2262203429525</v>
      </c>
      <c r="FU63" s="98">
        <f ca="1">IFERROR((OFFSET('Annual User Cost'!$A$1,CELL("row",INDEX('Annual User Cost'!$B$72:$JB$89,MATCH(FU4,'Annual User Cost'!$B$28:$B$47,0),1))-1,MATCH(VALUE("20"&amp;RIGHT(FU5,2)),'Annual User Cost'!$C71:$JB71,0)+1)),0)/1000</f>
        <v>1745.9753305129307</v>
      </c>
      <c r="FV63" s="98">
        <f ca="1">IFERROR((OFFSET('Annual User Cost'!$A$1,CELL("row",INDEX('Annual User Cost'!$B$72:$JB$89,MATCH(FV4,'Annual User Cost'!$B$28:$B$47,0),1))-1,MATCH(VALUE("20"&amp;RIGHT(FV5,2)),'Annual User Cost'!$C71:$JB71,0)+1)),0)/1000</f>
        <v>1977.7789303830521</v>
      </c>
      <c r="FW63" s="98">
        <f ca="1">IFERROR((OFFSET('Annual User Cost'!$A$1,CELL("row",INDEX('Annual User Cost'!$B$72:$JB$89,MATCH(FW4,'Annual User Cost'!$B$28:$B$47,0),1))-1,MATCH(VALUE("20"&amp;RIGHT(FW5,2)),'Annual User Cost'!$C71:$JB71,0)+1)),0)/1000</f>
        <v>2012.360148362065</v>
      </c>
      <c r="FX63" s="98">
        <f ca="1">IFERROR((OFFSET('Annual User Cost'!$A$1,CELL("row",INDEX('Annual User Cost'!$B$72:$JB$89,MATCH(FX4,'Annual User Cost'!$B$28:$B$47,0),1))-1,MATCH(VALUE("20"&amp;RIGHT(FX5,2)),'Annual User Cost'!$C71:$JB71,0)+1)),0)/1000</f>
        <v>2377.2698117654827</v>
      </c>
      <c r="FY63" s="98">
        <f ca="1">IFERROR((OFFSET('Annual User Cost'!$A$1,CELL("row",INDEX('Annual User Cost'!$B$72:$JB$89,MATCH(FY4,'Annual User Cost'!$B$28:$B$47,0),1))-1,MATCH(VALUE("20"&amp;RIGHT(FY5,2)),'Annual User Cost'!$C71:$JB71,0)+1)),0)/1000</f>
        <v>2464.267511287449</v>
      </c>
      <c r="FZ63" s="98">
        <f ca="1">IFERROR((OFFSET('Annual User Cost'!$A$1,CELL("row",INDEX('Annual User Cost'!$B$72:$JB$89,MATCH(FZ4,'Annual User Cost'!$B$28:$B$47,0),1))-1,MATCH(VALUE("20"&amp;RIGHT(FZ5,2)),'Annual User Cost'!$C71:$JB71,0)+1)),0)/1000</f>
        <v>2213.1482911340327</v>
      </c>
      <c r="GA63" s="98">
        <f ca="1">IFERROR((OFFSET('Annual User Cost'!$A$1,CELL("row",INDEX('Annual User Cost'!$B$72:$JB$89,MATCH(GA4,'Annual User Cost'!$B$28:$B$47,0),1))-1,MATCH(VALUE("20"&amp;RIGHT(GA5,2)),'Annual User Cost'!$C71:$JB71,0)+1)),0)/1000</f>
        <v>2068.863832480919</v>
      </c>
      <c r="GB63" s="98">
        <f ca="1">IFERROR((OFFSET('Annual User Cost'!$A$1,CELL("row",INDEX('Annual User Cost'!$B$72:$JB$89,MATCH(GB4,'Annual User Cost'!$B$28:$B$47,0),1))-1,MATCH(VALUE("20"&amp;RIGHT(GB5,2)),'Annual User Cost'!$C71:$JB71,0)+1)),0)/1000</f>
        <v>2226.6886769573348</v>
      </c>
      <c r="GC63" s="98">
        <f ca="1">IFERROR((OFFSET('Annual User Cost'!$A$1,CELL("row",INDEX('Annual User Cost'!$B$72:$JB$89,MATCH(GC4,'Annual User Cost'!$B$28:$B$47,0),1))-1,MATCH(VALUE("20"&amp;RIGHT(GC5,2)),'Annual User Cost'!$C71:$JB71,0)+1)),0)/1000</f>
        <v>1225.0981396255538</v>
      </c>
      <c r="GD63" s="98">
        <f ca="1">IFERROR((OFFSET('Annual User Cost'!$A$1,CELL("row",INDEX('Annual User Cost'!$B$72:$JB$89,MATCH(GD4,'Annual User Cost'!$B$28:$B$47,0),1))-1,MATCH(VALUE("20"&amp;RIGHT(GD5,2)),'Annual User Cost'!$C71:$JB71,0)+1)),0)/1000</f>
        <v>1192.5338529169401</v>
      </c>
      <c r="GE63" s="98">
        <f ca="1">IFERROR((OFFSET('Annual User Cost'!$A$1,CELL("row",INDEX('Annual User Cost'!$B$72:$JB$89,MATCH(GE4,'Annual User Cost'!$B$28:$B$47,0),1))-1,MATCH(VALUE("20"&amp;RIGHT(GE5,2)),'Annual User Cost'!$C71:$JB71,0)+1)),0)/1000</f>
        <v>1205.6409947030893</v>
      </c>
      <c r="GF63" s="98">
        <f ca="1">IFERROR((OFFSET('Annual User Cost'!$A$1,CELL("row",INDEX('Annual User Cost'!$B$72:$JB$89,MATCH(GF4,'Annual User Cost'!$B$28:$B$47,0),1))-1,MATCH(VALUE("20"&amp;RIGHT(GF5,2)),'Annual User Cost'!$C71:$JB71,0)+1)),0)/1000</f>
        <v>1180.6269420118672</v>
      </c>
      <c r="GG63" s="98">
        <f ca="1">IFERROR((OFFSET('Annual User Cost'!$A$1,CELL("row",INDEX('Annual User Cost'!$B$72:$JB$89,MATCH(GG4,'Annual User Cost'!$B$28:$B$47,0),1))-1,MATCH(VALUE("20"&amp;RIGHT(GG5,2)),'Annual User Cost'!$C71:$JB71,0)+1)),0)/1000</f>
        <v>1070.9029481304219</v>
      </c>
      <c r="GH63" s="98">
        <f ca="1">IFERROR((OFFSET('Annual User Cost'!$A$1,CELL("row",INDEX('Annual User Cost'!$B$72:$JB$89,MATCH(GH4,'Annual User Cost'!$B$28:$B$47,0),1))-1,MATCH(VALUE("20"&amp;RIGHT(GH5,2)),'Annual User Cost'!$C71:$JB71,0)+1)),0)/1000</f>
        <v>894.96508052905097</v>
      </c>
      <c r="GI63" s="98">
        <f ca="1">IFERROR((OFFSET('Annual User Cost'!$A$1,CELL("row",INDEX('Annual User Cost'!$B$72:$JB$89,MATCH(GI4,'Annual User Cost'!$B$28:$B$47,0),1))-1,MATCH(VALUE("20"&amp;RIGHT(GI5,2)),'Annual User Cost'!$C71:$JB71,0)+1)),0)/1000</f>
        <v>930.7437900459355</v>
      </c>
      <c r="GJ63" s="98">
        <f ca="1">IFERROR((OFFSET('Annual User Cost'!$A$1,CELL("row",INDEX('Annual User Cost'!$B$72:$JB$89,MATCH(GJ4,'Annual User Cost'!$B$28:$B$47,0),1))-1,MATCH(VALUE("20"&amp;RIGHT(GJ5,2)),'Annual User Cost'!$C71:$JB71,0)+1)),0)/1000</f>
        <v>1103.9920325444452</v>
      </c>
      <c r="GK63" s="98">
        <f ca="1">IFERROR((OFFSET('Annual User Cost'!$A$1,CELL("row",INDEX('Annual User Cost'!$B$72:$JB$89,MATCH(GK4,'Annual User Cost'!$B$28:$B$47,0),1))-1,MATCH(VALUE("20"&amp;RIGHT(GK5,2)),'Annual User Cost'!$C71:$JB71,0)+1)),0)/1000</f>
        <v>1575.7078537368775</v>
      </c>
      <c r="GL63" s="69">
        <f t="shared" ref="GL63:GX63" ca="1" si="505">EZ63/EZ59*GL59</f>
        <v>447.26973711519639</v>
      </c>
      <c r="GM63" s="69">
        <f t="shared" ca="1" si="505"/>
        <v>461.77300175802657</v>
      </c>
      <c r="GN63" s="69">
        <f t="shared" ca="1" si="505"/>
        <v>476.62424785827005</v>
      </c>
      <c r="GO63" s="69">
        <f t="shared" ca="1" si="505"/>
        <v>398.59023650977639</v>
      </c>
      <c r="GP63" s="69">
        <f t="shared" ca="1" si="505"/>
        <v>377.69978502411522</v>
      </c>
      <c r="GQ63" s="69">
        <f t="shared" ca="1" si="505"/>
        <v>447.06356010148659</v>
      </c>
      <c r="GR63" s="69">
        <f t="shared" ca="1" si="505"/>
        <v>451.52362438863952</v>
      </c>
      <c r="GS63" s="69">
        <f t="shared" ca="1" si="505"/>
        <v>1000.4874670943043</v>
      </c>
      <c r="GT63" s="69">
        <f t="shared" ca="1" si="505"/>
        <v>1024.7213884965686</v>
      </c>
      <c r="GU63" s="69">
        <f t="shared" ca="1" si="505"/>
        <v>941.89765941715063</v>
      </c>
      <c r="GV63" s="69">
        <f t="shared" ca="1" si="505"/>
        <v>907.54684019221418</v>
      </c>
      <c r="GW63" s="69">
        <f t="shared" ca="1" si="505"/>
        <v>1063.7396097510816</v>
      </c>
      <c r="GX63" s="69">
        <f t="shared" ca="1" si="505"/>
        <v>1140.2021453541015</v>
      </c>
      <c r="GY63" s="69">
        <f ca="1">FL63/FL59*GY59</f>
        <v>1156.4516637999493</v>
      </c>
      <c r="GZ63" s="69">
        <f ca="1">FL63/FL59*GZ59</f>
        <v>1228.6980355507812</v>
      </c>
      <c r="HA63" s="69">
        <f ca="1">FL63/FL59*HA59</f>
        <v>1228.5198868730708</v>
      </c>
      <c r="HB63" s="259">
        <f ca="1">FL63/FL59*HB59</f>
        <v>1217.4866628751711</v>
      </c>
      <c r="HC63" s="259">
        <f ca="1">FL63/FL59*HC59</f>
        <v>1147.3621766289752</v>
      </c>
      <c r="HD63" s="362">
        <f ca="1">FL63/FL59*HD59</f>
        <v>1081.472887803197</v>
      </c>
      <c r="HE63" s="13">
        <f ca="1">IFERROR((OFFSET('Annual User Cost'!$A$1,CELL("row",INDEX('Annual User Cost'!$B$72:$JB$89,MATCH(HE4,'Annual User Cost'!$B$28:$B$47,0),1))-1,MATCH(VALUE("20"&amp;RIGHT(HE5,2)),'Annual User Cost'!$C71:$JB71,0)+1)),0)/1000</f>
        <v>513.70561664555339</v>
      </c>
      <c r="HF63" s="13">
        <f ca="1">IFERROR((OFFSET('Annual User Cost'!$A$1,CELL("row",INDEX('Annual User Cost'!$B$72:$JB$89,MATCH(HF4,'Annual User Cost'!$B$28:$B$47,0),1))-1,MATCH(VALUE("20"&amp;RIGHT(HF5,2)),'Annual User Cost'!$C71:$JB71,0)+1)),0)/1000</f>
        <v>560.50786331667064</v>
      </c>
      <c r="HG63" s="13">
        <f ca="1">IFERROR((OFFSET('Annual User Cost'!$A$1,CELL("row",INDEX('Annual User Cost'!$B$72:$JB$89,MATCH(HG4,'Annual User Cost'!$B$28:$B$47,0),1))-1,MATCH(VALUE("20"&amp;RIGHT(HG5,2)),'Annual User Cost'!$C71:$JB71,0)+1)),0)/1000</f>
        <v>654.13114837169564</v>
      </c>
      <c r="HH63" s="13">
        <f ca="1">IFERROR((OFFSET('Annual User Cost'!$A$1,CELL("row",INDEX('Annual User Cost'!$B$72:$JB$89,MATCH(HH4,'Annual User Cost'!$B$28:$B$47,0),1))-1,MATCH(VALUE("20"&amp;RIGHT(HH5,2)),'Annual User Cost'!$C71:$JB71,0)+1)),0)/1000</f>
        <v>749.85659445437329</v>
      </c>
      <c r="HI63" s="13">
        <f ca="1">IFERROR((OFFSET('Annual User Cost'!$A$1,CELL("row",INDEX('Annual User Cost'!$B$72:$JB$89,MATCH(HI4,'Annual User Cost'!$B$28:$B$47,0),1))-1,MATCH(VALUE("20"&amp;RIGHT(HI5,2)),'Annual User Cost'!$C71:$JB71,0)+1)),0)/1000</f>
        <v>746.5059900832016</v>
      </c>
      <c r="HJ63" s="13">
        <f ca="1">IFERROR((OFFSET('Annual User Cost'!$A$1,CELL("row",INDEX('Annual User Cost'!$B$72:$JB$89,MATCH(HJ4,'Annual User Cost'!$B$28:$B$47,0),1))-1,MATCH(VALUE("20"&amp;RIGHT(HJ5,2)),'Annual User Cost'!$C71:$JB71,0)+1)),0)/1000</f>
        <v>861.1812673804867</v>
      </c>
      <c r="HK63" s="13">
        <f ca="1">IFERROR((OFFSET('Annual User Cost'!$A$1,CELL("row",INDEX('Annual User Cost'!$B$72:$JB$89,MATCH(HK4,'Annual User Cost'!$B$28:$B$47,0),1))-1,MATCH(VALUE("20"&amp;RIGHT(HK5,2)),'Annual User Cost'!$C71:$JB71,0)+1)),0)/1000</f>
        <v>875.61786094962872</v>
      </c>
      <c r="HL63" s="13">
        <f ca="1">IFERROR((OFFSET('Annual User Cost'!$A$1,CELL("row",INDEX('Annual User Cost'!$B$72:$JB$89,MATCH(HL4,'Annual User Cost'!$B$28:$B$47,0),1))-1,MATCH(VALUE("20"&amp;RIGHT(HL5,2)),'Annual User Cost'!$C71:$JB71,0)+1)),0)/1000</f>
        <v>768.70182839486051</v>
      </c>
      <c r="HM63" s="13">
        <f ca="1">IFERROR((OFFSET('Annual User Cost'!$A$1,CELL("row",INDEX('Annual User Cost'!$B$72:$JB$89,MATCH(HM4,'Annual User Cost'!$B$28:$B$47,0),1))-1,MATCH(VALUE("20"&amp;RIGHT(HM5,2)),'Annual User Cost'!$C71:$JB71,0)+1)),0)/1000</f>
        <v>676.57446042693357</v>
      </c>
      <c r="HN63" s="13">
        <f ca="1">IFERROR((OFFSET('Annual User Cost'!$A$1,CELL("row",INDEX('Annual User Cost'!$B$72:$JB$89,MATCH(HN4,'Annual User Cost'!$B$28:$B$47,0),1))-1,MATCH(VALUE("20"&amp;RIGHT(HN5,2)),'Annual User Cost'!$C71:$JB71,0)+1)),0)/1000</f>
        <v>725.2064111982711</v>
      </c>
      <c r="HO63" s="13">
        <f ca="1">IFERROR((OFFSET('Annual User Cost'!$A$1,CELL("row",INDEX('Annual User Cost'!$B$72:$JB$89,MATCH(HO4,'Annual User Cost'!$B$28:$B$47,0),1))-1,MATCH(VALUE("20"&amp;RIGHT(HO5,2)),'Annual User Cost'!$C71:$JB71,0)+1)),0)/1000</f>
        <v>589.03448260512391</v>
      </c>
      <c r="HP63" s="98">
        <f ca="1">IFERROR((OFFSET('Annual User Cost'!$A$1,CELL("row",INDEX('Annual User Cost'!$B$72:$JB$89,MATCH(HP4,'Annual User Cost'!$B$28:$B$47,0),1))-1,MATCH(VALUE("20"&amp;RIGHT(HP5,2)),'Annual User Cost'!$C71:$JB71,0)+1)),0)/1000</f>
        <v>610.78345542339218</v>
      </c>
      <c r="HQ63" s="98">
        <f ca="1">IFERROR((OFFSET('Annual User Cost'!$A$1,CELL("row",INDEX('Annual User Cost'!$B$72:$JB$89,MATCH(HQ4,'Annual User Cost'!$B$28:$B$47,0),1))-1,MATCH(VALUE("20"&amp;RIGHT(HQ5,2)),'Annual User Cost'!$C71:$JB71,0)+1)),0)/1000</f>
        <v>614.7966137696958</v>
      </c>
      <c r="HR63" s="98">
        <f ca="1">IFERROR((OFFSET('Annual User Cost'!$A$1,CELL("row",INDEX('Annual User Cost'!$B$72:$JB$89,MATCH(HR4,'Annual User Cost'!$B$28:$B$47,0),1))-1,MATCH(VALUE("20"&amp;RIGHT(HR5,2)),'Annual User Cost'!$C71:$JB71,0)+1)),0)/1000</f>
        <v>600.89756492755316</v>
      </c>
      <c r="HS63" s="98">
        <f ca="1">IFERROR((OFFSET('Annual User Cost'!$A$1,CELL("row",INDEX('Annual User Cost'!$B$72:$JB$89,MATCH(HS4,'Annual User Cost'!$B$28:$B$47,0),1))-1,MATCH(VALUE("20"&amp;RIGHT(HS5,2)),'Annual User Cost'!$C71:$JB71,0)+1)),0)/1000</f>
        <v>545.30714581155837</v>
      </c>
      <c r="HT63" s="98">
        <f ca="1">IFERROR((OFFSET('Annual User Cost'!$A$1,CELL("row",INDEX('Annual User Cost'!$B$72:$JB$89,MATCH(HT4,'Annual User Cost'!$B$28:$B$47,0),1))-1,MATCH(VALUE("20"&amp;RIGHT(HT5,2)),'Annual User Cost'!$C71:$JB71,0)+1)),0)/1000</f>
        <v>449.05725435036197</v>
      </c>
      <c r="HU63" s="98">
        <f ca="1">IFERROR((OFFSET('Annual User Cost'!$A$1,CELL("row",INDEX('Annual User Cost'!$B$72:$JB$89,MATCH(HU4,'Annual User Cost'!$B$28:$B$47,0),1))-1,MATCH(VALUE("20"&amp;RIGHT(HU5,2)),'Annual User Cost'!$C71:$JB71,0)+1)),0)/1000</f>
        <v>458.9684945764331</v>
      </c>
      <c r="HV63" s="98">
        <f ca="1">IFERROR((OFFSET('Annual User Cost'!$A$1,CELL("row",INDEX('Annual User Cost'!$B$72:$JB$89,MATCH(HV4,'Annual User Cost'!$B$28:$B$47,0),1))-1,MATCH(VALUE("20"&amp;RIGHT(HV5,2)),'Annual User Cost'!$C71:$JB71,0)+1)),0)/1000</f>
        <v>519.48854080517276</v>
      </c>
      <c r="HW63" s="98">
        <f ca="1">IFERROR((OFFSET('Annual User Cost'!$A$1,CELL("row",INDEX('Annual User Cost'!$B$72:$JB$89,MATCH(HW4,'Annual User Cost'!$B$28:$B$47,0),1))-1,MATCH(VALUE("20"&amp;RIGHT(HW5,2)),'Annual User Cost'!$C71:$JB71,0)+1)),0)/1000</f>
        <v>708.98120157605172</v>
      </c>
      <c r="HX63" s="98">
        <f ca="1">IFERROR((OFFSET('Annual User Cost'!$A$1,CELL("row",INDEX('Annual User Cost'!$B$72:$JB$89,MATCH(HX4,'Annual User Cost'!$B$28:$B$47,0),1))-1,MATCH(VALUE("20"&amp;RIGHT(HX5,2)),'Annual User Cost'!$C71:$JB71,0)+1)),0)/1000</f>
        <v>2562.0168344324516</v>
      </c>
      <c r="HY63" s="98">
        <f ca="1">IFERROR((OFFSET('Annual User Cost'!$A$1,CELL("row",INDEX('Annual User Cost'!$B$72:$JB$89,MATCH(HY4,'Annual User Cost'!$B$28:$B$47,0),1))-1,MATCH(VALUE("20"&amp;RIGHT(HY5,2)),'Annual User Cost'!$C71:$JB71,0)+1)),0)/1000</f>
        <v>2986.8386106547891</v>
      </c>
      <c r="HZ63" s="98">
        <f ca="1">IFERROR((OFFSET('Annual User Cost'!$A$1,CELL("row",INDEX('Annual User Cost'!$B$72:$JB$89,MATCH(HZ4,'Annual User Cost'!$B$28:$B$47,0),1))-1,MATCH(VALUE("20"&amp;RIGHT(HZ5,2)),'Annual User Cost'!$C71:$JB71,0)+1)),0)/1000</f>
        <v>3566.8011160387773</v>
      </c>
      <c r="IA63" s="98">
        <f ca="1">IFERROR((OFFSET('Annual User Cost'!$A$1,CELL("row",INDEX('Annual User Cost'!$B$72:$JB$89,MATCH(IA4,'Annual User Cost'!$B$28:$B$47,0),1))-1,MATCH(VALUE("20"&amp;RIGHT(IA5,2)),'Annual User Cost'!$C71:$JB71,0)+1)),0)/1000</f>
        <v>4037.476617843954</v>
      </c>
      <c r="IB63" s="98">
        <f ca="1">IFERROR((OFFSET('Annual User Cost'!$A$1,CELL("row",INDEX('Annual User Cost'!$B$72:$JB$89,MATCH(IB4,'Annual User Cost'!$B$28:$B$47,0),1))-1,MATCH(VALUE("20"&amp;RIGHT(IB5,2)),'Annual User Cost'!$C71:$JB71,0)+1)),0)/1000</f>
        <v>4605.6567117140848</v>
      </c>
      <c r="IC63" s="98">
        <f ca="1">IFERROR((OFFSET('Annual User Cost'!$A$1,CELL("row",INDEX('Annual User Cost'!$B$72:$JB$89,MATCH(IC4,'Annual User Cost'!$B$28:$B$47,0),1))-1,MATCH(VALUE("20"&amp;RIGHT(IC5,2)),'Annual User Cost'!$C71:$JB71,0)+1)),0)/1000</f>
        <v>6527.5422951519022</v>
      </c>
      <c r="ID63" s="98">
        <f ca="1">IFERROR((OFFSET('Annual User Cost'!$A$1,CELL("row",INDEX('Annual User Cost'!$B$72:$JB$89,MATCH(ID4,'Annual User Cost'!$B$28:$B$47,0),1))-1,MATCH(VALUE("20"&amp;RIGHT(ID5,2)),'Annual User Cost'!$C71:$JB71,0)+1)),0)/1000</f>
        <v>6442.8349040955645</v>
      </c>
      <c r="IE63" s="98">
        <f ca="1">IFERROR((OFFSET('Annual User Cost'!$A$1,CELL("row",INDEX('Annual User Cost'!$B$72:$JB$89,MATCH(IE4,'Annual User Cost'!$B$28:$B$47,0),1))-1,MATCH(VALUE("20"&amp;RIGHT(IE5,2)),'Annual User Cost'!$C71:$JB71,0)+1)),0)/1000</f>
        <v>6045.2936532912936</v>
      </c>
      <c r="IF63" s="98">
        <f ca="1">IFERROR((OFFSET('Annual User Cost'!$A$1,CELL("row",INDEX('Annual User Cost'!$B$72:$JB$89,MATCH(IF4,'Annual User Cost'!$B$28:$B$47,0),1))-1,MATCH(VALUE("20"&amp;RIGHT(IF5,2)),'Annual User Cost'!$C71:$JB71,0)+1)),0)/1000</f>
        <v>6363.4039444731861</v>
      </c>
      <c r="IG63" s="98">
        <f ca="1">IFERROR((OFFSET('Annual User Cost'!$A$1,CELL("row",INDEX('Annual User Cost'!$B$72:$JB$89,MATCH(IG4,'Annual User Cost'!$B$28:$B$47,0),1))-1,MATCH(VALUE("20"&amp;RIGHT(IG5,2)),'Annual User Cost'!$C71:$JB71,0)+1)),0)/1000</f>
        <v>6214.5490554243434</v>
      </c>
      <c r="IH63" s="98">
        <f ca="1">IFERROR((OFFSET('Annual User Cost'!$A$1,CELL("row",INDEX('Annual User Cost'!$B$72:$JB$89,MATCH(IH4,'Annual User Cost'!$B$28:$B$47,0),1))-1,MATCH(VALUE("20"&amp;RIGHT(IH5,2)),'Annual User Cost'!$C71:$JB71,0)+1)),0)/1000</f>
        <v>5772.2146873325792</v>
      </c>
      <c r="II63" s="98">
        <f ca="1">IFERROR((OFFSET('Annual User Cost'!$A$1,CELL("row",INDEX('Annual User Cost'!$B$72:$JB$89,MATCH(II4,'Annual User Cost'!$B$28:$B$47,0),1))-1,MATCH(VALUE("20"&amp;RIGHT(II5,2)),'Annual User Cost'!$C71:$JB71,0)+1)),0)/1000</f>
        <v>6075.6643009663412</v>
      </c>
      <c r="IJ63" s="98">
        <f ca="1">IFERROR((OFFSET('Annual User Cost'!$A$1,CELL("row",INDEX('Annual User Cost'!$B$72:$JB$89,MATCH(IJ4,'Annual User Cost'!$B$28:$B$47,0),1))-1,MATCH(VALUE("20"&amp;RIGHT(IJ5,2)),'Annual User Cost'!$C71:$JB71,0)+1)),0)/1000</f>
        <v>6879.9819426945378</v>
      </c>
      <c r="IK63" s="98">
        <f ca="1">IFERROR((OFFSET('Annual User Cost'!$A$1,CELL("row",INDEX('Annual User Cost'!$B$72:$JB$89,MATCH(IK4,'Annual User Cost'!$B$28:$B$47,0),1))-1,MATCH(VALUE("20"&amp;RIGHT(IK5,2)),'Annual User Cost'!$C71:$JB71,0)+1)),0)/1000</f>
        <v>7105.9951964987604</v>
      </c>
      <c r="IL63" s="98">
        <f ca="1">IFERROR((OFFSET('Annual User Cost'!$A$1,CELL("row",INDEX('Annual User Cost'!$B$72:$JB$89,MATCH(IL4,'Annual User Cost'!$B$28:$B$47,0),1))-1,MATCH(VALUE("20"&amp;RIGHT(IL5,2)),'Annual User Cost'!$C71:$JB71,0)+1)),0)/1000</f>
        <v>6235.2901236748312</v>
      </c>
      <c r="IM63" s="98">
        <f ca="1">IFERROR((OFFSET('Annual User Cost'!$A$1,CELL("row",INDEX('Annual User Cost'!$B$72:$JB$89,MATCH(IM4,'Annual User Cost'!$B$28:$B$47,0),1))-1,MATCH(VALUE("20"&amp;RIGHT(IM5,2)),'Annual User Cost'!$C71:$JB71,0)+1)),0)/1000</f>
        <v>5942.611293328132</v>
      </c>
      <c r="IN63" s="98">
        <f ca="1">IFERROR((OFFSET('Annual User Cost'!$A$1,CELL("row",INDEX('Annual User Cost'!$B$72:$JB$89,MATCH(IN4,'Annual User Cost'!$B$28:$B$47,0),1))-1,MATCH(VALUE("20"&amp;RIGHT(IN5,2)),'Annual User Cost'!$C71:$JB71,0)+1)),0)/1000</f>
        <v>6211.409628687582</v>
      </c>
      <c r="IO63" s="98">
        <f ca="1">IFERROR((OFFSET('Annual User Cost'!$A$1,CELL("row",INDEX('Annual User Cost'!$B$72:$JB$89,MATCH(IO4,'Annual User Cost'!$B$28:$B$47,0),1))-1,MATCH(VALUE("20"&amp;RIGHT(IO5,2)),'Annual User Cost'!$C71:$JB71,0)+1)),0)/1000</f>
        <v>6968.6520880426524</v>
      </c>
      <c r="IP63" s="98">
        <f ca="1">IFERROR((OFFSET('Annual User Cost'!$A$1,CELL("row",INDEX('Annual User Cost'!$B$72:$JB$89,MATCH(IP4,'Annual User Cost'!$B$28:$B$47,0),1))-1,MATCH(VALUE("20"&amp;RIGHT(IP5,2)),'Annual User Cost'!$C71:$JB71,0)+1)),0)/1000</f>
        <v>9081.8238295432111</v>
      </c>
    </row>
    <row r="64" spans="1:250">
      <c r="B64" t="s">
        <v>51</v>
      </c>
      <c r="C64" t="s">
        <v>10</v>
      </c>
      <c r="D64" s="98">
        <f ca="1">IFERROR((OFFSET('Annual User Cost'!$A$1,CELL("row",INDEX('Annual User Cost'!$B$50:$JB$67,MATCH(D4,'Annual User Cost'!$B$28:$B$47,0),1))-1,MATCH(VALUE("20"&amp;RIGHT(D5,2)),'Annual User Cost'!$C49:$JB49,0)+1)),0)/1000</f>
        <v>18512.348092950746</v>
      </c>
      <c r="E64" s="98">
        <f ca="1">IFERROR((OFFSET('Annual User Cost'!$A$1,CELL("row",INDEX('Annual User Cost'!$B$50:$JB$67,MATCH(E4,'Annual User Cost'!$B$28:$B$47,0),1))-1,MATCH(VALUE("20"&amp;RIGHT(E5,2)),'Annual User Cost'!$C49:$JB49,0)+1)),0)/1000</f>
        <v>18467.019809787766</v>
      </c>
      <c r="F64" s="98">
        <f ca="1">IFERROR((OFFSET('Annual User Cost'!$A$1,CELL("row",INDEX('Annual User Cost'!$B$50:$JB$67,MATCH(F4,'Annual User Cost'!$B$28:$B$47,0),1))-1,MATCH(VALUE("20"&amp;RIGHT(F5,2)),'Annual User Cost'!$C49:$JB49,0)+1)),0)/1000</f>
        <v>20416.490981972958</v>
      </c>
      <c r="G64" s="98">
        <f ca="1">IFERROR((OFFSET('Annual User Cost'!$A$1,CELL("row",INDEX('Annual User Cost'!$B$50:$JB$67,MATCH(G4,'Annual User Cost'!$B$28:$B$47,0),1))-1,MATCH(VALUE("20"&amp;RIGHT(G5,2)),'Annual User Cost'!$C49:$JB49,0)+1)),0)/1000</f>
        <v>22939.988706917105</v>
      </c>
      <c r="H64" s="98">
        <f ca="1">IFERROR((OFFSET('Annual User Cost'!$A$1,CELL("row",INDEX('Annual User Cost'!$B$50:$JB$67,MATCH(H4,'Annual User Cost'!$B$28:$B$47,0),1))-1,MATCH(VALUE("20"&amp;RIGHT(H5,2)),'Annual User Cost'!$C49:$JB49,0)+1)),0)/1000</f>
        <v>23513.964238508848</v>
      </c>
      <c r="I64" s="98">
        <f ca="1">IFERROR((OFFSET('Annual User Cost'!$A$1,CELL("row",INDEX('Annual User Cost'!$B$50:$JB$67,MATCH(I4,'Annual User Cost'!$B$28:$B$47,0),1))-1,MATCH(VALUE("20"&amp;RIGHT(I5,2)),'Annual User Cost'!$C49:$JB49,0)+1)),0)/1000</f>
        <v>26261.941574238615</v>
      </c>
      <c r="J64" s="98">
        <f ca="1">IFERROR((OFFSET('Annual User Cost'!$A$1,CELL("row",INDEX('Annual User Cost'!$B$50:$JB$67,MATCH(J4,'Annual User Cost'!$B$28:$B$47,0),1))-1,MATCH(VALUE("20"&amp;RIGHT(J5,2)),'Annual User Cost'!$C49:$JB49,0)+1)),0)/1000</f>
        <v>26574.645435259939</v>
      </c>
      <c r="K64" s="98">
        <f ca="1">IFERROR((OFFSET('Annual User Cost'!$A$1,CELL("row",INDEX('Annual User Cost'!$B$50:$JB$67,MATCH(K4,'Annual User Cost'!$B$28:$B$47,0),1))-1,MATCH(VALUE("20"&amp;RIGHT(K5,2)),'Annual User Cost'!$C49:$JB49,0)+1)),0)/1000</f>
        <v>24202.186743514569</v>
      </c>
      <c r="L64" s="98">
        <f ca="1">IFERROR((OFFSET('Annual User Cost'!$A$1,CELL("row",INDEX('Annual User Cost'!$B$50:$JB$67,MATCH(L4,'Annual User Cost'!$B$28:$B$47,0),1))-1,MATCH(VALUE("20"&amp;RIGHT(L5,2)),'Annual User Cost'!$C49:$JB49,0)+1)),0)/1000</f>
        <v>22215.988874714072</v>
      </c>
      <c r="M64" s="98">
        <f ca="1">IFERROR((OFFSET('Annual User Cost'!$A$1,CELL("row",INDEX('Annual User Cost'!$B$50:$JB$67,MATCH(M4,'Annual User Cost'!$B$28:$B$47,0),1))-1,MATCH(VALUE("20"&amp;RIGHT(M5,2)),'Annual User Cost'!$C49:$JB49,0)+1)),0)/1000</f>
        <v>24236.144360070157</v>
      </c>
      <c r="N64" s="98">
        <f ca="1">IFERROR((OFFSET('Annual User Cost'!$A$1,CELL("row",INDEX('Annual User Cost'!$B$50:$JB$67,MATCH(N4,'Annual User Cost'!$B$28:$B$47,0),1))-1,MATCH(VALUE("20"&amp;RIGHT(N5,2)),'Annual User Cost'!$C49:$JB49,0)+1)),0)/1000</f>
        <v>22327.194695542668</v>
      </c>
      <c r="O64" s="98">
        <f ca="1">IFERROR((OFFSET('Annual User Cost'!$A$1,CELL("row",INDEX('Annual User Cost'!$B$50:$JB$67,MATCH(O4,'Annual User Cost'!$B$28:$B$47,0),1))-1,MATCH(VALUE("20"&amp;RIGHT(O5,2)),'Annual User Cost'!$C49:$JB49,0)+1)),0)/1000</f>
        <v>23364.797993781707</v>
      </c>
      <c r="P64" s="98">
        <f ca="1">IFERROR((OFFSET('Annual User Cost'!$A$1,CELL("row",INDEX('Annual User Cost'!$B$50:$JB$67,MATCH(P4,'Annual User Cost'!$B$28:$B$47,0),1))-1,MATCH(VALUE("20"&amp;RIGHT(P5,2)),'Annual User Cost'!$C49:$JB49,0)+1)),0)/1000</f>
        <v>23380.643601565611</v>
      </c>
      <c r="Q64" s="98">
        <f ca="1">IFERROR((OFFSET('Annual User Cost'!$A$1,CELL("row",INDEX('Annual User Cost'!$B$50:$JB$67,MATCH(Q4,'Annual User Cost'!$B$28:$B$47,0),1))-1,MATCH(VALUE("20"&amp;RIGHT(Q5,2)),'Annual User Cost'!$C49:$JB49,0)+1)),0)/1000</f>
        <v>23512.851067495165</v>
      </c>
      <c r="R64" s="98">
        <f ca="1">IFERROR((OFFSET('Annual User Cost'!$A$1,CELL("row",INDEX('Annual User Cost'!$B$50:$JB$67,MATCH(R4,'Annual User Cost'!$B$28:$B$47,0),1))-1,MATCH(VALUE("20"&amp;RIGHT(R5,2)),'Annual User Cost'!$C49:$JB49,0)+1)),0)/1000</f>
        <v>22163.897182776931</v>
      </c>
      <c r="S64" s="98">
        <f ca="1">IFERROR((OFFSET('Annual User Cost'!$A$1,CELL("row",INDEX('Annual User Cost'!$B$50:$JB$67,MATCH(S4,'Annual User Cost'!$B$28:$B$47,0),1))-1,MATCH(VALUE("20"&amp;RIGHT(S5,2)),'Annual User Cost'!$C49:$JB49,0)+1)),0)/1000</f>
        <v>19513.52856422721</v>
      </c>
      <c r="T64" s="98">
        <f ca="1">IFERROR((OFFSET('Annual User Cost'!$A$1,CELL("row",INDEX('Annual User Cost'!$B$50:$JB$67,MATCH(T4,'Annual User Cost'!$B$28:$B$47,0),1))-1,MATCH(VALUE("20"&amp;RIGHT(T5,2)),'Annual User Cost'!$C49:$JB49,0)+1)),0)/1000</f>
        <v>20292.829907306153</v>
      </c>
      <c r="U64" s="98">
        <f ca="1">IFERROR((OFFSET('Annual User Cost'!$A$1,CELL("row",INDEX('Annual User Cost'!$B$50:$JB$67,MATCH(U4,'Annual User Cost'!$B$28:$B$47,0),1))-1,MATCH(VALUE("20"&amp;RIGHT(U5,2)),'Annual User Cost'!$C49:$JB49,0)+1)),0)/1000</f>
        <v>23105.668721720944</v>
      </c>
      <c r="V64" s="98">
        <f ca="1">IFERROR((OFFSET('Annual User Cost'!$A$1,CELL("row",INDEX('Annual User Cost'!$B$50:$JB$67,MATCH(V4,'Annual User Cost'!$B$28:$B$47,0),1))-1,MATCH(VALUE("20"&amp;RIGHT(V5,2)),'Annual User Cost'!$C49:$JB49,0)+1)),0)/1000</f>
        <v>30975.674673356112</v>
      </c>
      <c r="W64" s="98">
        <f ca="1">IFERROR((OFFSET('Annual User Cost'!$A$1,CELL("row",INDEX('Annual User Cost'!$B$50:$JB$67,MATCH(W4,'Annual User Cost'!$B$28:$B$47,0),1))-1,MATCH(VALUE("20"&amp;RIGHT(W5,2)),'Annual User Cost'!$C49:$JB49,0)+1)),0)/1000</f>
        <v>100810.61839460295</v>
      </c>
      <c r="X64" s="98">
        <f ca="1">IFERROR((OFFSET('Annual User Cost'!$A$1,CELL("row",INDEX('Annual User Cost'!$B$50:$JB$67,MATCH(X4,'Annual User Cost'!$B$28:$B$47,0),1))-1,MATCH(VALUE("20"&amp;RIGHT(X5,2)),'Annual User Cost'!$C49:$JB49,0)+1)),0)/1000</f>
        <v>105461.82109639994</v>
      </c>
      <c r="Y64" s="98">
        <f ca="1">IFERROR((OFFSET('Annual User Cost'!$A$1,CELL("row",INDEX('Annual User Cost'!$B$50:$JB$67,MATCH(Y4,'Annual User Cost'!$B$28:$B$47,0),1))-1,MATCH(VALUE("20"&amp;RIGHT(Y5,2)),'Annual User Cost'!$C49:$JB49,0)+1)),0)/1000</f>
        <v>126672.26291581642</v>
      </c>
      <c r="Z64" s="98">
        <f ca="1">IFERROR((OFFSET('Annual User Cost'!$A$1,CELL("row",INDEX('Annual User Cost'!$B$50:$JB$67,MATCH(Z4,'Annual User Cost'!$B$28:$B$47,0),1))-1,MATCH(VALUE("20"&amp;RIGHT(Z5,2)),'Annual User Cost'!$C49:$JB49,0)+1)),0)/1000</f>
        <v>155752.69229257488</v>
      </c>
      <c r="AA64" s="98">
        <f ca="1">IFERROR((OFFSET('Annual User Cost'!$A$1,CELL("row",INDEX('Annual User Cost'!$B$50:$JB$67,MATCH(AA4,'Annual User Cost'!$B$28:$B$47,0),1))-1,MATCH(VALUE("20"&amp;RIGHT(AA5,2)),'Annual User Cost'!$C49:$JB49,0)+1)),0)/1000</f>
        <v>164487.20332883575</v>
      </c>
      <c r="AB64" s="98">
        <f ca="1">IFERROR((OFFSET('Annual User Cost'!$A$1,CELL("row",INDEX('Annual User Cost'!$B$50:$JB$67,MATCH(AB4,'Annual User Cost'!$B$28:$B$47,0),1))-1,MATCH(VALUE("20"&amp;RIGHT(AB5,2)),'Annual User Cost'!$C49:$JB49,0)+1)),0)/1000</f>
        <v>196724.86905693027</v>
      </c>
      <c r="AC64" s="98">
        <f ca="1">IFERROR((OFFSET('Annual User Cost'!$A$1,CELL("row",INDEX('Annual User Cost'!$B$50:$JB$67,MATCH(AC4,'Annual User Cost'!$B$28:$B$47,0),1))-1,MATCH(VALUE("20"&amp;RIGHT(AC5,2)),'Annual User Cost'!$C49:$JB49,0)+1)),0)/1000</f>
        <v>219611.48584651953</v>
      </c>
      <c r="AD64" s="98">
        <f ca="1">IFERROR((OFFSET('Annual User Cost'!$A$1,CELL("row",INDEX('Annual User Cost'!$B$50:$JB$67,MATCH(AD4,'Annual User Cost'!$B$28:$B$47,0),1))-1,MATCH(VALUE("20"&amp;RIGHT(AD5,2)),'Annual User Cost'!$C49:$JB49,0)+1)),0)/1000</f>
        <v>209980.08803915247</v>
      </c>
      <c r="AE64" s="98">
        <f ca="1">IFERROR((OFFSET('Annual User Cost'!$A$1,CELL("row",INDEX('Annual User Cost'!$B$50:$JB$67,MATCH(AE4,'Annual User Cost'!$B$28:$B$47,0),1))-1,MATCH(VALUE("20"&amp;RIGHT(AE5,2)),'Annual User Cost'!$C49:$JB49,0)+1)),0)/1000</f>
        <v>201632.26134480844</v>
      </c>
      <c r="AF64" s="98">
        <f ca="1">IFERROR((OFFSET('Annual User Cost'!$A$1,CELL("row",INDEX('Annual User Cost'!$B$50:$JB$67,MATCH(AF4,'Annual User Cost'!$B$28:$B$47,0),1))-1,MATCH(VALUE("20"&amp;RIGHT(AF5,2)),'Annual User Cost'!$C49:$JB49,0)+1)),0)/1000</f>
        <v>226755.74993528248</v>
      </c>
      <c r="AG64" s="98">
        <f ca="1">IFERROR((OFFSET('Annual User Cost'!$A$1,CELL("row",INDEX('Annual User Cost'!$B$50:$JB$67,MATCH(AG4,'Annual User Cost'!$B$28:$B$47,0),1))-1,MATCH(VALUE("20"&amp;RIGHT(AG5,2)),'Annual User Cost'!$C49:$JB49,0)+1)),0)/1000</f>
        <v>188096.0458119867</v>
      </c>
      <c r="AH64" s="98">
        <f ca="1">IFERROR((OFFSET('Annual User Cost'!$A$1,CELL("row",INDEX('Annual User Cost'!$B$50:$JB$67,MATCH(AH4,'Annual User Cost'!$B$28:$B$47,0),1))-1,MATCH(VALUE("20"&amp;RIGHT(AH5,2)),'Annual User Cost'!$C49:$JB49,0)+1)),0)/1000</f>
        <v>218375.23834491125</v>
      </c>
      <c r="AI64" s="98">
        <f ca="1">IFERROR((OFFSET('Annual User Cost'!$A$1,CELL("row",INDEX('Annual User Cost'!$B$50:$JB$67,MATCH(AI4,'Annual User Cost'!$B$28:$B$47,0),1))-1,MATCH(VALUE("20"&amp;RIGHT(AI5,2)),'Annual User Cost'!$C49:$JB49,0)+1)),0)/1000</f>
        <v>217575.24799556794</v>
      </c>
      <c r="AJ64" s="98">
        <f ca="1">IFERROR((OFFSET('Annual User Cost'!$A$1,CELL("row",INDEX('Annual User Cost'!$B$50:$JB$67,MATCH(AJ4,'Annual User Cost'!$B$28:$B$47,0),1))-1,MATCH(VALUE("20"&amp;RIGHT(AJ5,2)),'Annual User Cost'!$C49:$JB49,0)+1)),0)/1000</f>
        <v>220207.63061894535</v>
      </c>
      <c r="AK64" s="98">
        <f ca="1">IFERROR((OFFSET('Annual User Cost'!$A$1,CELL("row",INDEX('Annual User Cost'!$B$50:$JB$67,MATCH(AK4,'Annual User Cost'!$B$28:$B$47,0),1))-1,MATCH(VALUE("20"&amp;RIGHT(AK5,2)),'Annual User Cost'!$C49:$JB49,0)+1)),0)/1000</f>
        <v>206775.75808194486</v>
      </c>
      <c r="AL64" s="98">
        <f ca="1">IFERROR((OFFSET('Annual User Cost'!$A$1,CELL("row",INDEX('Annual User Cost'!$B$50:$JB$67,MATCH(AL4,'Annual User Cost'!$B$28:$B$47,0),1))-1,MATCH(VALUE("20"&amp;RIGHT(AL5,2)),'Annual User Cost'!$C49:$JB49,0)+1)),0)/1000</f>
        <v>170648.51312526732</v>
      </c>
      <c r="AM64" s="98">
        <f ca="1">IFERROR((OFFSET('Annual User Cost'!$A$1,CELL("row",INDEX('Annual User Cost'!$B$50:$JB$67,MATCH(AM4,'Annual User Cost'!$B$28:$B$47,0),1))-1,MATCH(VALUE("20"&amp;RIGHT(AM5,2)),'Annual User Cost'!$C49:$JB49,0)+1)),0)/1000</f>
        <v>178709.31912255604</v>
      </c>
      <c r="AN64" s="98">
        <f ca="1">IFERROR((OFFSET('Annual User Cost'!$A$1,CELL("row",INDEX('Annual User Cost'!$B$50:$JB$67,MATCH(AN4,'Annual User Cost'!$B$28:$B$47,0),1))-1,MATCH(VALUE("20"&amp;RIGHT(AN5,2)),'Annual User Cost'!$C49:$JB49,0)+1)),0)/1000</f>
        <v>209173.65711253061</v>
      </c>
      <c r="AO64" s="98">
        <f ca="1">IFERROR((OFFSET('Annual User Cost'!$A$1,CELL("row",INDEX('Annual User Cost'!$B$50:$JB$67,MATCH(AO4,'Annual User Cost'!$B$28:$B$47,0),1))-1,MATCH(VALUE("20"&amp;RIGHT(AO5,2)),'Annual User Cost'!$C49:$JB49,0)+1)),0)/1000</f>
        <v>301735.09833216603</v>
      </c>
      <c r="AP64" s="98">
        <f ca="1">IFERROR((OFFSET('Annual User Cost'!$A$1,CELL("row",INDEX('Annual User Cost'!$B$50:$JB$67,MATCH(AP4,'Annual User Cost'!$B$28:$B$47,0),1))-1,MATCH(VALUE("20"&amp;RIGHT(AP5,2)),'Annual User Cost'!$C49:$JB49,0)+1)),0)/1000</f>
        <v>39291.903306297652</v>
      </c>
      <c r="AQ64" s="98">
        <f ca="1">IFERROR((OFFSET('Annual User Cost'!$A$1,CELL("row",INDEX('Annual User Cost'!$B$50:$JB$67,MATCH(AQ4,'Annual User Cost'!$B$28:$B$47,0),1))-1,MATCH(VALUE("20"&amp;RIGHT(AQ5,2)),'Annual User Cost'!$C49:$JB49,0)+1)),0)/1000</f>
        <v>42295.329091672189</v>
      </c>
      <c r="AR64" s="98">
        <f ca="1">IFERROR((OFFSET('Annual User Cost'!$A$1,CELL("row",INDEX('Annual User Cost'!$B$50:$JB$67,MATCH(AR4,'Annual User Cost'!$B$28:$B$47,0),1))-1,MATCH(VALUE("20"&amp;RIGHT(AR5,2)),'Annual User Cost'!$C49:$JB49,0)+1)),0)/1000</f>
        <v>46015.382867997563</v>
      </c>
      <c r="AS64" s="98">
        <f ca="1">IFERROR((OFFSET('Annual User Cost'!$A$1,CELL("row",INDEX('Annual User Cost'!$B$50:$JB$67,MATCH(AS4,'Annual User Cost'!$B$28:$B$47,0),1))-1,MATCH(VALUE("20"&amp;RIGHT(AS5,2)),'Annual User Cost'!$C49:$JB49,0)+1)),0)/1000</f>
        <v>49624.400774054287</v>
      </c>
      <c r="AT64" s="98">
        <f ca="1">IFERROR((OFFSET('Annual User Cost'!$A$1,CELL("row",INDEX('Annual User Cost'!$B$50:$JB$67,MATCH(AT4,'Annual User Cost'!$B$28:$B$47,0),1))-1,MATCH(VALUE("20"&amp;RIGHT(AT5,2)),'Annual User Cost'!$C49:$JB49,0)+1)),0)/1000</f>
        <v>54342.314745887088</v>
      </c>
      <c r="AU64" s="98">
        <f ca="1">IFERROR((OFFSET('Annual User Cost'!$A$1,CELL("row",INDEX('Annual User Cost'!$B$50:$JB$67,MATCH(AU4,'Annual User Cost'!$B$28:$B$47,0),1))-1,MATCH(VALUE("20"&amp;RIGHT(AU5,2)),'Annual User Cost'!$C49:$JB49,0)+1)),0)/1000</f>
        <v>56020.348507387986</v>
      </c>
      <c r="AV64" s="98">
        <f ca="1">IFERROR((OFFSET('Annual User Cost'!$A$1,CELL("row",INDEX('Annual User Cost'!$B$50:$JB$67,MATCH(AV4,'Annual User Cost'!$B$28:$B$47,0),1))-1,MATCH(VALUE("20"&amp;RIGHT(AV5,2)),'Annual User Cost'!$C49:$JB49,0)+1)),0)/1000</f>
        <v>55940.414475918333</v>
      </c>
      <c r="AW64" s="98">
        <f ca="1">IFERROR((OFFSET('Annual User Cost'!$A$1,CELL("row",INDEX('Annual User Cost'!$B$50:$JB$67,MATCH(AW4,'Annual User Cost'!$B$28:$B$47,0),1))-1,MATCH(VALUE("20"&amp;RIGHT(AW5,2)),'Annual User Cost'!$C49:$JB49,0)+1)),0)/1000</f>
        <v>50256.27530474517</v>
      </c>
      <c r="AX64" s="98">
        <f ca="1">IFERROR((OFFSET('Annual User Cost'!$A$1,CELL("row",INDEX('Annual User Cost'!$B$50:$JB$67,MATCH(AX4,'Annual User Cost'!$B$28:$B$47,0),1))-1,MATCH(VALUE("20"&amp;RIGHT(AX5,2)),'Annual User Cost'!$C49:$JB49,0)+1)),0)/1000</f>
        <v>51716.661629995389</v>
      </c>
      <c r="AY64" s="98">
        <f ca="1">IFERROR((OFFSET('Annual User Cost'!$A$1,CELL("row",INDEX('Annual User Cost'!$B$50:$JB$67,MATCH(AY4,'Annual User Cost'!$B$28:$B$47,0),1))-1,MATCH(VALUE("20"&amp;RIGHT(AY5,2)),'Annual User Cost'!$C49:$JB49,0)+1)),0)/1000</f>
        <v>50420.413363399166</v>
      </c>
      <c r="AZ64" s="98">
        <f ca="1">IFERROR((OFFSET('Annual User Cost'!$A$1,CELL("row",INDEX('Annual User Cost'!$B$50:$JB$67,MATCH(AZ4,'Annual User Cost'!$B$28:$B$47,0),1))-1,MATCH(VALUE("20"&amp;RIGHT(AZ5,2)),'Annual User Cost'!$C49:$JB49,0)+1)),0)/1000</f>
        <v>48948.175155331475</v>
      </c>
      <c r="BA64" s="98">
        <f ca="1">IFERROR((OFFSET('Annual User Cost'!$A$1,CELL("row",INDEX('Annual User Cost'!$B$50:$JB$67,MATCH(BA4,'Annual User Cost'!$B$28:$B$47,0),1))-1,MATCH(VALUE("20"&amp;RIGHT(BA5,2)),'Annual User Cost'!$C49:$JB49,0)+1)),0)/1000</f>
        <v>55727.433763380424</v>
      </c>
      <c r="BB64" s="98">
        <f ca="1">IFERROR((OFFSET('Annual User Cost'!$A$1,CELL("row",INDEX('Annual User Cost'!$B$50:$JB$67,MATCH(BB4,'Annual User Cost'!$B$28:$B$47,0),1))-1,MATCH(VALUE("20"&amp;RIGHT(BB5,2)),'Annual User Cost'!$C49:$JB49,0)+1)),0)/1000</f>
        <v>52934.631435777272</v>
      </c>
      <c r="BC64" s="98">
        <f ca="1">IFERROR((OFFSET('Annual User Cost'!$A$1,CELL("row",INDEX('Annual User Cost'!$B$50:$JB$67,MATCH(BC4,'Annual User Cost'!$B$28:$B$47,0),1))-1,MATCH(VALUE("20"&amp;RIGHT(BC5,2)),'Annual User Cost'!$C49:$JB49,0)+1)),0)/1000</f>
        <v>55292.893539351557</v>
      </c>
      <c r="BD64" s="98">
        <f ca="1">IFERROR((OFFSET('Annual User Cost'!$A$1,CELL("row",INDEX('Annual User Cost'!$B$50:$JB$67,MATCH(BD4,'Annual User Cost'!$B$28:$B$47,0),1))-1,MATCH(VALUE("20"&amp;RIGHT(BD5,2)),'Annual User Cost'!$C49:$JB49,0)+1)),0)/1000</f>
        <v>49352.753432301972</v>
      </c>
      <c r="BE64" s="98">
        <f ca="1">IFERROR((OFFSET('Annual User Cost'!$A$1,CELL("row",INDEX('Annual User Cost'!$B$50:$JB$67,MATCH(BE4,'Annual User Cost'!$B$28:$B$47,0),1))-1,MATCH(VALUE("20"&amp;RIGHT(BE5,2)),'Annual User Cost'!$C49:$JB49,0)+1)),0)/1000</f>
        <v>46438.714803550094</v>
      </c>
      <c r="BF64" s="98">
        <f ca="1">IFERROR((OFFSET('Annual User Cost'!$A$1,CELL("row",INDEX('Annual User Cost'!$B$50:$JB$67,MATCH(BF4,'Annual User Cost'!$B$28:$B$47,0),1))-1,MATCH(VALUE("20"&amp;RIGHT(BF5,2)),'Annual User Cost'!$C49:$JB49,0)+1)),0)/1000</f>
        <v>47438.530120353353</v>
      </c>
      <c r="BG64" s="98">
        <f ca="1">IFERROR((OFFSET('Annual User Cost'!$A$1,CELL("row",INDEX('Annual User Cost'!$B$50:$JB$67,MATCH(BG4,'Annual User Cost'!$B$28:$B$47,0),1))-1,MATCH(VALUE("20"&amp;RIGHT(BG5,2)),'Annual User Cost'!$C49:$JB49,0)+1)),0)/1000</f>
        <v>53244.748235262261</v>
      </c>
      <c r="BH64" s="98">
        <f ca="1">IFERROR((OFFSET('Annual User Cost'!$A$1,CELL("row",INDEX('Annual User Cost'!$B$50:$JB$67,MATCH(BH4,'Annual User Cost'!$B$28:$B$47,0),1))-1,MATCH(VALUE("20"&amp;RIGHT(BH5,2)),'Annual User Cost'!$C49:$JB49,0)+1)),0)/1000</f>
        <v>68653.798069052078</v>
      </c>
      <c r="BI64" s="98">
        <f ca="1">IFERROR((OFFSET('Annual User Cost'!$A$1,CELL("row",INDEX('Annual User Cost'!$B$50:$JB$67,MATCH(BI4,'Annual User Cost'!$B$28:$B$47,0),1))-1,MATCH(VALUE("20"&amp;RIGHT(BI5,2)),'Annual User Cost'!$C49:$JB49,0)+1)),0)/1000</f>
        <v>66163.534737737966</v>
      </c>
      <c r="BJ64" s="98">
        <f ca="1">IFERROR((OFFSET('Annual User Cost'!$A$1,CELL("row",INDEX('Annual User Cost'!$B$50:$JB$67,MATCH(BJ4,'Annual User Cost'!$B$28:$B$47,0),1))-1,MATCH(VALUE("20"&amp;RIGHT(BJ5,2)),'Annual User Cost'!$C49:$JB49,0)+1)),0)/1000</f>
        <v>67627.496240648688</v>
      </c>
      <c r="BK64" s="98">
        <f ca="1">IFERROR((OFFSET('Annual User Cost'!$A$1,CELL("row",INDEX('Annual User Cost'!$B$50:$JB$67,MATCH(BK4,'Annual User Cost'!$B$28:$B$47,0),1))-1,MATCH(VALUE("20"&amp;RIGHT(BK5,2)),'Annual User Cost'!$C49:$JB49,0)+1)),0)/1000</f>
        <v>77991.995476326425</v>
      </c>
      <c r="BL64" s="98">
        <f ca="1">IFERROR((OFFSET('Annual User Cost'!$A$1,CELL("row",INDEX('Annual User Cost'!$B$50:$JB$67,MATCH(BL4,'Annual User Cost'!$B$28:$B$47,0),1))-1,MATCH(VALUE("20"&amp;RIGHT(BL5,2)),'Annual User Cost'!$C49:$JB49,0)+1)),0)/1000</f>
        <v>88276.71473286362</v>
      </c>
      <c r="BM64" s="98">
        <f ca="1">IFERROR((OFFSET('Annual User Cost'!$A$1,CELL("row",INDEX('Annual User Cost'!$B$50:$JB$67,MATCH(BM4,'Annual User Cost'!$B$28:$B$47,0),1))-1,MATCH(VALUE("20"&amp;RIGHT(BM5,2)),'Annual User Cost'!$C49:$JB49,0)+1)),0)/1000</f>
        <v>93837.35845133313</v>
      </c>
      <c r="BN64" s="98">
        <f ca="1">IFERROR((OFFSET('Annual User Cost'!$A$1,CELL("row",INDEX('Annual User Cost'!$B$50:$JB$67,MATCH(BN4,'Annual User Cost'!$B$28:$B$47,0),1))-1,MATCH(VALUE("20"&amp;RIGHT(BN5,2)),'Annual User Cost'!$C49:$JB49,0)+1)),0)/1000</f>
        <v>104819.81712019778</v>
      </c>
      <c r="BO64" s="98">
        <f ca="1">IFERROR((OFFSET('Annual User Cost'!$A$1,CELL("row",INDEX('Annual User Cost'!$B$50:$JB$67,MATCH(BO4,'Annual User Cost'!$B$28:$B$47,0),1))-1,MATCH(VALUE("20"&amp;RIGHT(BO5,2)),'Annual User Cost'!$C49:$JB49,0)+1)),0)/1000</f>
        <v>115834.04727054849</v>
      </c>
      <c r="BP64" s="98">
        <f ca="1">IFERROR((OFFSET('Annual User Cost'!$A$1,CELL("row",INDEX('Annual User Cost'!$B$50:$JB$67,MATCH(BP4,'Annual User Cost'!$B$28:$B$47,0),1))-1,MATCH(VALUE("20"&amp;RIGHT(BP5,2)),'Annual User Cost'!$C49:$JB49,0)+1)),0)/1000</f>
        <v>104425.36559138609</v>
      </c>
      <c r="BQ64" s="98">
        <f ca="1">IFERROR((OFFSET('Annual User Cost'!$A$1,CELL("row",INDEX('Annual User Cost'!$B$50:$JB$67,MATCH(BQ4,'Annual User Cost'!$B$28:$B$47,0),1))-1,MATCH(VALUE("20"&amp;RIGHT(BQ5,2)),'Annual User Cost'!$C49:$JB49,0)+1)),0)/1000</f>
        <v>93369.740464143542</v>
      </c>
      <c r="BR64" s="98">
        <f ca="1">IFERROR((OFFSET('Annual User Cost'!$A$1,CELL("row",INDEX('Annual User Cost'!$B$50:$JB$67,MATCH(BR4,'Annual User Cost'!$B$28:$B$47,0),1))-1,MATCH(VALUE("20"&amp;RIGHT(BR5,2)),'Annual User Cost'!$C49:$JB49,0)+1)),0)/1000</f>
        <v>109887.25018255625</v>
      </c>
      <c r="BS64" s="98">
        <f ca="1">IFERROR((OFFSET('Annual User Cost'!$A$1,CELL("row",INDEX('Annual User Cost'!$B$50:$JB$67,MATCH(BS4,'Annual User Cost'!$B$28:$B$47,0),1))-1,MATCH(VALUE("20"&amp;RIGHT(BS5,2)),'Annual User Cost'!$C49:$JB49,0)+1)),0)/1000</f>
        <v>96209.180727704123</v>
      </c>
      <c r="BT64" s="98">
        <f ca="1">IFERROR((OFFSET('Annual User Cost'!$A$1,CELL("row",INDEX('Annual User Cost'!$B$50:$JB$67,MATCH(BT4,'Annual User Cost'!$B$28:$B$47,0),1))-1,MATCH(VALUE("20"&amp;RIGHT(BT5,2)),'Annual User Cost'!$C49:$JB49,0)+1)),0)/1000</f>
        <v>106160.19485741747</v>
      </c>
      <c r="BU64" s="98">
        <f ca="1">IFERROR((OFFSET('Annual User Cost'!$A$1,CELL("row",INDEX('Annual User Cost'!$B$50:$JB$67,MATCH(BU4,'Annual User Cost'!$B$28:$B$47,0),1))-1,MATCH(VALUE("20"&amp;RIGHT(BU5,2)),'Annual User Cost'!$C49:$JB49,0)+1)),0)/1000</f>
        <v>93455.856029916104</v>
      </c>
      <c r="BV64" s="98">
        <f ca="1">IFERROR((OFFSET('Annual User Cost'!$A$1,CELL("row",INDEX('Annual User Cost'!$B$50:$JB$67,MATCH(BV4,'Annual User Cost'!$B$28:$B$47,0),1))-1,MATCH(VALUE("20"&amp;RIGHT(BV5,2)),'Annual User Cost'!$C49:$JB49,0)+1)),0)/1000</f>
        <v>94071.259022087252</v>
      </c>
      <c r="BW64" s="98">
        <f ca="1">IFERROR((OFFSET('Annual User Cost'!$A$1,CELL("row",INDEX('Annual User Cost'!$B$50:$JB$67,MATCH(BW4,'Annual User Cost'!$B$28:$B$47,0),1))-1,MATCH(VALUE("20"&amp;RIGHT(BW5,2)),'Annual User Cost'!$C49:$JB49,0)+1)),0)/1000</f>
        <v>87404.929881935488</v>
      </c>
      <c r="BX64" s="98">
        <f ca="1">IFERROR((OFFSET('Annual User Cost'!$A$1,CELL("row",INDEX('Annual User Cost'!$B$50:$JB$67,MATCH(BX4,'Annual User Cost'!$B$28:$B$47,0),1))-1,MATCH(VALUE("20"&amp;RIGHT(BX5,2)),'Annual User Cost'!$C49:$JB49,0)+1)),0)/1000</f>
        <v>76109.73213686487</v>
      </c>
      <c r="BY64" s="98">
        <f ca="1">IFERROR((OFFSET('Annual User Cost'!$A$1,CELL("row",INDEX('Annual User Cost'!$B$50:$JB$67,MATCH(BY4,'Annual User Cost'!$B$28:$B$47,0),1))-1,MATCH(VALUE("20"&amp;RIGHT(BY5,2)),'Annual User Cost'!$C49:$JB49,0)+1)),0)/1000</f>
        <v>75537.874676181338</v>
      </c>
      <c r="BZ64" s="98">
        <f ca="1">IFERROR((OFFSET('Annual User Cost'!$A$1,CELL("row",INDEX('Annual User Cost'!$B$50:$JB$67,MATCH(BZ4,'Annual User Cost'!$B$28:$B$47,0),1))-1,MATCH(VALUE("20"&amp;RIGHT(BZ5,2)),'Annual User Cost'!$C49:$JB49,0)+1)),0)/1000</f>
        <v>83387.947547408505</v>
      </c>
      <c r="CA64" s="98">
        <f ca="1">IFERROR((OFFSET('Annual User Cost'!$A$1,CELL("row",INDEX('Annual User Cost'!$B$50:$JB$67,MATCH(CA4,'Annual User Cost'!$B$28:$B$47,0),1))-1,MATCH(VALUE("20"&amp;RIGHT(CA5,2)),'Annual User Cost'!$C49:$JB49,0)+1)),0)/1000</f>
        <v>108422.57109000717</v>
      </c>
      <c r="CB64" s="98">
        <f ca="1">IFERROR((OFFSET('Annual User Cost'!$A$1,CELL("row",INDEX('Annual User Cost'!$B$50:$JB$67,MATCH(CB4,'Annual User Cost'!$B$28:$B$47,0),1))-1,MATCH(VALUE("20"&amp;RIGHT(CB5,2)),'Annual User Cost'!$C49:$JB49,0)+1)),0)/1000</f>
        <v>65173.426341512801</v>
      </c>
      <c r="CC64" s="98">
        <f ca="1">IFERROR((OFFSET('Annual User Cost'!$A$1,CELL("row",INDEX('Annual User Cost'!$B$50:$JB$67,MATCH(CC4,'Annual User Cost'!$B$28:$B$47,0),1))-1,MATCH(VALUE("20"&amp;RIGHT(CC5,2)),'Annual User Cost'!$C49:$JB49,0)+1)),0)/1000</f>
        <v>68034.029883885043</v>
      </c>
      <c r="CD64" s="98">
        <f ca="1">IFERROR((OFFSET('Annual User Cost'!$A$1,CELL("row",INDEX('Annual User Cost'!$B$50:$JB$67,MATCH(CD4,'Annual User Cost'!$B$28:$B$47,0),1))-1,MATCH(VALUE("20"&amp;RIGHT(CD5,2)),'Annual User Cost'!$C49:$JB49,0)+1)),0)/1000</f>
        <v>79543.170182840811</v>
      </c>
      <c r="CE64" s="98">
        <f ca="1">IFERROR((OFFSET('Annual User Cost'!$A$1,CELL("row",INDEX('Annual User Cost'!$B$50:$JB$67,MATCH(CE4,'Annual User Cost'!$B$28:$B$47,0),1))-1,MATCH(VALUE("20"&amp;RIGHT(CE5,2)),'Annual User Cost'!$C49:$JB49,0)+1)),0)/1000</f>
        <v>93259.231795475906</v>
      </c>
      <c r="CF64" s="98">
        <f ca="1">IFERROR((OFFSET('Annual User Cost'!$A$1,CELL("row",INDEX('Annual User Cost'!$B$50:$JB$67,MATCH(CF4,'Annual User Cost'!$B$28:$B$47,0),1))-1,MATCH(VALUE("20"&amp;RIGHT(CF5,2)),'Annual User Cost'!$C49:$JB49,0)+1)),0)/1000</f>
        <v>94622.445778470588</v>
      </c>
      <c r="CG64" s="98">
        <f ca="1">IFERROR((OFFSET('Annual User Cost'!$A$1,CELL("row",INDEX('Annual User Cost'!$B$50:$JB$67,MATCH(CG4,'Annual User Cost'!$B$28:$B$47,0),1))-1,MATCH(VALUE("20"&amp;RIGHT(CG5,2)),'Annual User Cost'!$C49:$JB49,0)+1)),0)/1000</f>
        <v>115328.39792093044</v>
      </c>
      <c r="CH64" s="98">
        <f ca="1">IFERROR((OFFSET('Annual User Cost'!$A$1,CELL("row",INDEX('Annual User Cost'!$B$50:$JB$67,MATCH(CH4,'Annual User Cost'!$B$28:$B$47,0),1))-1,MATCH(VALUE("20"&amp;RIGHT(CH5,2)),'Annual User Cost'!$C49:$JB49,0)+1)),0)/1000</f>
        <v>118921.16883002121</v>
      </c>
      <c r="CI64" s="98">
        <f ca="1">IFERROR((OFFSET('Annual User Cost'!$A$1,CELL("row",INDEX('Annual User Cost'!$B$50:$JB$67,MATCH(CI4,'Annual User Cost'!$B$28:$B$47,0),1))-1,MATCH(VALUE("20"&amp;RIGHT(CI5,2)),'Annual User Cost'!$C49:$JB49,0)+1)),0)/1000</f>
        <v>103139.83537260127</v>
      </c>
      <c r="CJ64" s="98">
        <f ca="1">IFERROR((OFFSET('Annual User Cost'!$A$1,CELL("row",INDEX('Annual User Cost'!$B$50:$JB$67,MATCH(CJ4,'Annual User Cost'!$B$28:$B$47,0),1))-1,MATCH(VALUE("20"&amp;RIGHT(CJ5,2)),'Annual User Cost'!$C49:$JB49,0)+1)),0)/1000</f>
        <v>100380.09756702777</v>
      </c>
      <c r="CK64" s="98">
        <f ca="1">IFERROR((OFFSET('Annual User Cost'!$A$1,CELL("row",INDEX('Annual User Cost'!$B$50:$JB$67,MATCH(CK4,'Annual User Cost'!$B$28:$B$47,0),1))-1,MATCH(VALUE("20"&amp;RIGHT(CK5,2)),'Annual User Cost'!$C49:$JB49,0)+1)),0)/1000</f>
        <v>107782.99361234406</v>
      </c>
      <c r="CL64" s="98">
        <f ca="1">IFERROR((OFFSET('Annual User Cost'!$A$1,CELL("row",INDEX('Annual User Cost'!$B$50:$JB$67,MATCH(CL4,'Annual User Cost'!$B$28:$B$47,0),1))-1,MATCH(VALUE("20"&amp;RIGHT(CL5,2)),'Annual User Cost'!$C49:$JB49,0)+1)),0)/1000</f>
        <v>88632.682748383639</v>
      </c>
      <c r="CM64" s="98">
        <f ca="1">IFERROR((OFFSET('Annual User Cost'!$A$1,CELL("row",INDEX('Annual User Cost'!$B$50:$JB$67,MATCH(CM4,'Annual User Cost'!$B$28:$B$47,0),1))-1,MATCH(VALUE("20"&amp;RIGHT(CM5,2)),'Annual User Cost'!$C49:$JB49,0)+1)),0)/1000</f>
        <v>93910.265181037932</v>
      </c>
      <c r="CN64" s="98">
        <f ca="1">IFERROR((OFFSET('Annual User Cost'!$A$1,CELL("row",INDEX('Annual User Cost'!$B$50:$JB$67,MATCH(CN4,'Annual User Cost'!$B$28:$B$47,0),1))-1,MATCH(VALUE("20"&amp;RIGHT(CN5,2)),'Annual User Cost'!$C49:$JB49,0)+1)),0)/1000</f>
        <v>91932.580910956851</v>
      </c>
      <c r="CO64" s="98">
        <f ca="1">IFERROR((OFFSET('Annual User Cost'!$A$1,CELL("row",INDEX('Annual User Cost'!$B$50:$JB$67,MATCH(CO4,'Annual User Cost'!$B$28:$B$47,0),1))-1,MATCH(VALUE("20"&amp;RIGHT(CO5,2)),'Annual User Cost'!$C49:$JB49,0)+1)),0)/1000</f>
        <v>90855.176646391046</v>
      </c>
      <c r="CP64" s="98">
        <f ca="1">IFERROR((OFFSET('Annual User Cost'!$A$1,CELL("row",INDEX('Annual User Cost'!$B$50:$JB$67,MATCH(CP4,'Annual User Cost'!$B$28:$B$47,0),1))-1,MATCH(VALUE("20"&amp;RIGHT(CP5,2)),'Annual User Cost'!$C49:$JB49,0)+1)),0)/1000</f>
        <v>82692.576434882518</v>
      </c>
      <c r="CQ64" s="98">
        <f ca="1">IFERROR((OFFSET('Annual User Cost'!$A$1,CELL("row",INDEX('Annual User Cost'!$B$50:$JB$67,MATCH(CQ4,'Annual User Cost'!$B$28:$B$47,0),1))-1,MATCH(VALUE("20"&amp;RIGHT(CQ5,2)),'Annual User Cost'!$C49:$JB49,0)+1)),0)/1000</f>
        <v>63647.30203418796</v>
      </c>
      <c r="CR64" s="98">
        <f ca="1">IFERROR((OFFSET('Annual User Cost'!$A$1,CELL("row",INDEX('Annual User Cost'!$B$50:$JB$67,MATCH(CR4,'Annual User Cost'!$B$28:$B$47,0),1))-1,MATCH(VALUE("20"&amp;RIGHT(CR5,2)),'Annual User Cost'!$C49:$JB49,0)+1)),0)/1000</f>
        <v>66007.461166927853</v>
      </c>
      <c r="CS64" s="98">
        <f ca="1">IFERROR((OFFSET('Annual User Cost'!$A$1,CELL("row",INDEX('Annual User Cost'!$B$50:$JB$67,MATCH(CS4,'Annual User Cost'!$B$28:$B$47,0),1))-1,MATCH(VALUE("20"&amp;RIGHT(CS5,2)),'Annual User Cost'!$C49:$JB49,0)+1)),0)/1000</f>
        <v>76570.09583032057</v>
      </c>
      <c r="CT64" s="98">
        <f ca="1">IFERROR((OFFSET('Annual User Cost'!$A$1,CELL("row",INDEX('Annual User Cost'!$B$50:$JB$67,MATCH(CT4,'Annual User Cost'!$B$28:$B$47,0),1))-1,MATCH(VALUE("20"&amp;RIGHT(CT5,2)),'Annual User Cost'!$C49:$JB49,0)+1)),0)/1000</f>
        <v>108849.32138968672</v>
      </c>
      <c r="CU64" s="98">
        <f ca="1">IFERROR((OFFSET('Annual User Cost'!$A$1,CELL("row",INDEX('Annual User Cost'!$B$50:$JB$67,MATCH(CU4,'Annual User Cost'!$B$28:$B$47,0),1))-1,MATCH(VALUE("20"&amp;RIGHT(CU5,2)),'Annual User Cost'!$C49:$JB49,0)+1)),0)/1000</f>
        <v>18974.733552337264</v>
      </c>
      <c r="CV64" s="98">
        <f ca="1">IFERROR((OFFSET('Annual User Cost'!$A$1,CELL("row",INDEX('Annual User Cost'!$B$50:$JB$67,MATCH(CV4,'Annual User Cost'!$B$28:$B$47,0),1))-1,MATCH(VALUE("20"&amp;RIGHT(CV5,2)),'Annual User Cost'!$C49:$JB49,0)+1)),0)/1000</f>
        <v>17594.872220045163</v>
      </c>
      <c r="CW64" s="98">
        <f ca="1">IFERROR((OFFSET('Annual User Cost'!$A$1,CELL("row",INDEX('Annual User Cost'!$B$50:$JB$67,MATCH(CW4,'Annual User Cost'!$B$28:$B$47,0),1))-1,MATCH(VALUE("20"&amp;RIGHT(CW5,2)),'Annual User Cost'!$C49:$JB49,0)+1)),0)/1000</f>
        <v>21582.48895955459</v>
      </c>
      <c r="CX64" s="98">
        <f ca="1">IFERROR((OFFSET('Annual User Cost'!$A$1,CELL("row",INDEX('Annual User Cost'!$B$50:$JB$67,MATCH(CX4,'Annual User Cost'!$B$28:$B$47,0),1))-1,MATCH(VALUE("20"&amp;RIGHT(CX5,2)),'Annual User Cost'!$C49:$JB49,0)+1)),0)/1000</f>
        <v>26316.15859097147</v>
      </c>
      <c r="CY64" s="98">
        <f ca="1">IFERROR((OFFSET('Annual User Cost'!$A$1,CELL("row",INDEX('Annual User Cost'!$B$50:$JB$67,MATCH(CY4,'Annual User Cost'!$B$28:$B$47,0),1))-1,MATCH(VALUE("20"&amp;RIGHT(CY5,2)),'Annual User Cost'!$C49:$JB49,0)+1)),0)/1000</f>
        <v>26748.61736707707</v>
      </c>
      <c r="CZ64" s="98">
        <f ca="1">IFERROR((OFFSET('Annual User Cost'!$A$1,CELL("row",INDEX('Annual User Cost'!$B$50:$JB$67,MATCH(CZ4,'Annual User Cost'!$B$28:$B$47,0),1))-1,MATCH(VALUE("20"&amp;RIGHT(CZ5,2)),'Annual User Cost'!$C49:$JB49,0)+1)),0)/1000</f>
        <v>34661.325856547308</v>
      </c>
      <c r="DA64" s="98">
        <f ca="1">IFERROR((OFFSET('Annual User Cost'!$A$1,CELL("row",INDEX('Annual User Cost'!$B$50:$JB$67,MATCH(DA4,'Annual User Cost'!$B$28:$B$47,0),1))-1,MATCH(VALUE("20"&amp;RIGHT(DA5,2)),'Annual User Cost'!$C49:$JB49,0)+1)),0)/1000</f>
        <v>36219.752978279357</v>
      </c>
      <c r="DB64" s="98">
        <f ca="1">IFERROR((OFFSET('Annual User Cost'!$A$1,CELL("row",INDEX('Annual User Cost'!$B$50:$JB$67,MATCH(DB4,'Annual User Cost'!$B$28:$B$47,0),1))-1,MATCH(VALUE("20"&amp;RIGHT(DB5,2)),'Annual User Cost'!$C49:$JB49,0)+1)),0)/1000</f>
        <v>31990.496993824177</v>
      </c>
      <c r="DC64" s="98">
        <f ca="1">IFERROR((OFFSET('Annual User Cost'!$A$1,CELL("row",INDEX('Annual User Cost'!$B$50:$JB$67,MATCH(DC4,'Annual User Cost'!$B$28:$B$47,0),1))-1,MATCH(VALUE("20"&amp;RIGHT(DC5,2)),'Annual User Cost'!$C49:$JB49,0)+1)),0)/1000</f>
        <v>30099.882213523153</v>
      </c>
      <c r="DD64" s="98">
        <f ca="1">IFERROR((OFFSET('Annual User Cost'!$A$1,CELL("row",INDEX('Annual User Cost'!$B$50:$JB$67,MATCH(DD4,'Annual User Cost'!$B$28:$B$47,0),1))-1,MATCH(VALUE("20"&amp;RIGHT(DD5,2)),'Annual User Cost'!$C49:$JB49,0)+1)),0)/1000</f>
        <v>33615.345104061569</v>
      </c>
      <c r="DE64" s="98">
        <f ca="1">IFERROR((OFFSET('Annual User Cost'!$A$1,CELL("row",INDEX('Annual User Cost'!$B$50:$JB$67,MATCH(DE4,'Annual User Cost'!$B$28:$B$47,0),1))-1,MATCH(VALUE("20"&amp;RIGHT(DE5,2)),'Annual User Cost'!$C49:$JB49,0)+1)),0)/1000</f>
        <v>24969.553077273798</v>
      </c>
      <c r="DF64" s="98">
        <f ca="1">IFERROR((OFFSET('Annual User Cost'!$A$1,CELL("row",INDEX('Annual User Cost'!$B$50:$JB$67,MATCH(DF4,'Annual User Cost'!$B$28:$B$47,0),1))-1,MATCH(VALUE("20"&amp;RIGHT(DF5,2)),'Annual User Cost'!$C49:$JB49,0)+1)),0)/1000</f>
        <v>27108.613495512182</v>
      </c>
      <c r="DG64" s="98">
        <f ca="1">IFERROR((OFFSET('Annual User Cost'!$A$1,CELL("row",INDEX('Annual User Cost'!$B$50:$JB$67,MATCH(DG4,'Annual User Cost'!$B$28:$B$47,0),1))-1,MATCH(VALUE("20"&amp;RIGHT(DG5,2)),'Annual User Cost'!$C49:$JB49,0)+1)),0)/1000</f>
        <v>26783.443055214069</v>
      </c>
      <c r="DH64" s="98">
        <f ca="1">IFERROR((OFFSET('Annual User Cost'!$A$1,CELL("row",INDEX('Annual User Cost'!$B$50:$JB$67,MATCH(DH4,'Annual User Cost'!$B$28:$B$47,0),1))-1,MATCH(VALUE("20"&amp;RIGHT(DH5,2)),'Annual User Cost'!$C49:$JB49,0)+1)),0)/1000</f>
        <v>26574.584826272167</v>
      </c>
      <c r="DI64" s="98">
        <f ca="1">IFERROR((OFFSET('Annual User Cost'!$A$1,CELL("row",INDEX('Annual User Cost'!$B$50:$JB$67,MATCH(DI4,'Annual User Cost'!$B$28:$B$47,0),1))-1,MATCH(VALUE("20"&amp;RIGHT(DI5,2)),'Annual User Cost'!$C49:$JB49,0)+1)),0)/1000</f>
        <v>24287.086542637906</v>
      </c>
      <c r="DJ64" s="98">
        <f ca="1">IFERROR((OFFSET('Annual User Cost'!$A$1,CELL("row",INDEX('Annual User Cost'!$B$50:$JB$67,MATCH(DJ4,'Annual User Cost'!$B$28:$B$47,0),1))-1,MATCH(VALUE("20"&amp;RIGHT(DJ5,2)),'Annual User Cost'!$C49:$JB49,0)+1)),0)/1000</f>
        <v>19018.730948251781</v>
      </c>
      <c r="DK64" s="98">
        <f ca="1">IFERROR((OFFSET('Annual User Cost'!$A$1,CELL("row",INDEX('Annual User Cost'!$B$50:$JB$67,MATCH(DK4,'Annual User Cost'!$B$28:$B$47,0),1))-1,MATCH(VALUE("20"&amp;RIGHT(DK5,2)),'Annual User Cost'!$C49:$JB49,0)+1)),0)/1000</f>
        <v>19853.829681176328</v>
      </c>
      <c r="DL64" s="98">
        <f ca="1">IFERROR((OFFSET('Annual User Cost'!$A$1,CELL("row",INDEX('Annual User Cost'!$B$50:$JB$67,MATCH(DL4,'Annual User Cost'!$B$28:$B$47,0),1))-1,MATCH(VALUE("20"&amp;RIGHT(DL5,2)),'Annual User Cost'!$C49:$JB49,0)+1)),0)/1000</f>
        <v>23143.828465934865</v>
      </c>
      <c r="DM64" s="98">
        <f ca="1">IFERROR((OFFSET('Annual User Cost'!$A$1,CELL("row",INDEX('Annual User Cost'!$B$50:$JB$67,MATCH(DM4,'Annual User Cost'!$B$28:$B$47,0),1))-1,MATCH(VALUE("20"&amp;RIGHT(DM5,2)),'Annual User Cost'!$C49:$JB49,0)+1)),0)/1000</f>
        <v>32999.091920919687</v>
      </c>
      <c r="DN64" s="98">
        <f ca="1">IFERROR((OFFSET('Annual User Cost'!$A$1,CELL("row",INDEX('Annual User Cost'!$B$50:$JB$67,MATCH(DN4,'Annual User Cost'!$B$28:$B$47,0),1))-1,MATCH(VALUE("20"&amp;RIGHT(DN5,2)),'Annual User Cost'!$C49:$JB49,0)+1)),0)/1000</f>
        <v>17390.484532652856</v>
      </c>
      <c r="DO64" s="98">
        <f ca="1">IFERROR((OFFSET('Annual User Cost'!$A$1,CELL("row",INDEX('Annual User Cost'!$B$50:$JB$67,MATCH(DO4,'Annual User Cost'!$B$28:$B$47,0),1))-1,MATCH(VALUE("20"&amp;RIGHT(DO5,2)),'Annual User Cost'!$C49:$JB49,0)+1)),0)/1000</f>
        <v>17690.312851568735</v>
      </c>
      <c r="DP64" s="98">
        <f ca="1">IFERROR((OFFSET('Annual User Cost'!$A$1,CELL("row",INDEX('Annual User Cost'!$B$50:$JB$67,MATCH(DP4,'Annual User Cost'!$B$28:$B$47,0),1))-1,MATCH(VALUE("20"&amp;RIGHT(DP5,2)),'Annual User Cost'!$C49:$JB49,0)+1)),0)/1000</f>
        <v>20129.880916685241</v>
      </c>
      <c r="DQ64" s="98">
        <f ca="1">IFERROR((OFFSET('Annual User Cost'!$A$1,CELL("row",INDEX('Annual User Cost'!$B$50:$JB$67,MATCH(DQ4,'Annual User Cost'!$B$28:$B$47,0),1))-1,MATCH(VALUE("20"&amp;RIGHT(DQ5,2)),'Annual User Cost'!$C49:$JB49,0)+1)),0)/1000</f>
        <v>24085.997644634208</v>
      </c>
      <c r="DR64" s="98">
        <f ca="1">IFERROR((OFFSET('Annual User Cost'!$A$1,CELL("row",INDEX('Annual User Cost'!$B$50:$JB$67,MATCH(DR4,'Annual User Cost'!$B$28:$B$47,0),1))-1,MATCH(VALUE("20"&amp;RIGHT(DR5,2)),'Annual User Cost'!$C49:$JB49,0)+1)),0)/1000</f>
        <v>27186.39183531838</v>
      </c>
      <c r="DS64" s="98">
        <f ca="1">IFERROR((OFFSET('Annual User Cost'!$A$1,CELL("row",INDEX('Annual User Cost'!$B$50:$JB$67,MATCH(DS4,'Annual User Cost'!$B$28:$B$47,0),1))-1,MATCH(VALUE("20"&amp;RIGHT(DS5,2)),'Annual User Cost'!$C49:$JB49,0)+1)),0)/1000</f>
        <v>37188.882199791165</v>
      </c>
      <c r="DT64" s="98">
        <f ca="1">IFERROR((OFFSET('Annual User Cost'!$A$1,CELL("row",INDEX('Annual User Cost'!$B$50:$JB$67,MATCH(DT4,'Annual User Cost'!$B$28:$B$47,0),1))-1,MATCH(VALUE("20"&amp;RIGHT(DT5,2)),'Annual User Cost'!$C49:$JB49,0)+1)),0)/1000</f>
        <v>39273.835272219068</v>
      </c>
      <c r="DU64" s="98">
        <f ca="1">IFERROR((OFFSET('Annual User Cost'!$A$1,CELL("row",INDEX('Annual User Cost'!$B$50:$JB$67,MATCH(DU4,'Annual User Cost'!$B$28:$B$47,0),1))-1,MATCH(VALUE("20"&amp;RIGHT(DU5,2)),'Annual User Cost'!$C49:$JB49,0)+1)),0)/1000</f>
        <v>36064.927275602669</v>
      </c>
      <c r="DV64" s="98">
        <f ca="1">IFERROR((OFFSET('Annual User Cost'!$A$1,CELL("row",INDEX('Annual User Cost'!$B$50:$JB$67,MATCH(DV4,'Annual User Cost'!$B$28:$B$47,0),1))-1,MATCH(VALUE("20"&amp;RIGHT(DV5,2)),'Annual User Cost'!$C49:$JB49,0)+1)),0)/1000</f>
        <v>29894.186034576316</v>
      </c>
      <c r="DW64" s="98">
        <f ca="1">IFERROR((OFFSET('Annual User Cost'!$A$1,CELL("row",INDEX('Annual User Cost'!$B$50:$JB$67,MATCH(DW4,'Annual User Cost'!$B$28:$B$47,0),1))-1,MATCH(VALUE("20"&amp;RIGHT(DW5,2)),'Annual User Cost'!$C49:$JB49,0)+1)),0)/1000</f>
        <v>36261.49001099357</v>
      </c>
      <c r="DX64" s="98">
        <f ca="1">IFERROR((OFFSET('Annual User Cost'!$A$1,CELL("row",INDEX('Annual User Cost'!$B$50:$JB$67,MATCH(DX4,'Annual User Cost'!$B$28:$B$47,0),1))-1,MATCH(VALUE("20"&amp;RIGHT(DX5,2)),'Annual User Cost'!$C49:$JB49,0)+1)),0)/1000</f>
        <v>30431.372327848843</v>
      </c>
      <c r="DY64" s="98">
        <f ca="1">IFERROR((OFFSET('Annual User Cost'!$A$1,CELL("row",INDEX('Annual User Cost'!$B$50:$JB$67,MATCH(DY4,'Annual User Cost'!$B$28:$B$47,0),1))-1,MATCH(VALUE("20"&amp;RIGHT(DY5,2)),'Annual User Cost'!$C49:$JB49,0)+1)),0)/1000</f>
        <v>31045.758935184342</v>
      </c>
      <c r="DZ64" s="98">
        <f ca="1">IFERROR((OFFSET('Annual User Cost'!$A$1,CELL("row",INDEX('Annual User Cost'!$B$50:$JB$67,MATCH(DZ4,'Annual User Cost'!$B$28:$B$47,0),1))-1,MATCH(VALUE("20"&amp;RIGHT(DZ5,2)),'Annual User Cost'!$C49:$JB49,0)+1)),0)/1000</f>
        <v>29959.860317335893</v>
      </c>
      <c r="EA64" s="98">
        <f ca="1">IFERROR((OFFSET('Annual User Cost'!$A$1,CELL("row",INDEX('Annual User Cost'!$B$50:$JB$67,MATCH(EA4,'Annual User Cost'!$B$28:$B$47,0),1))-1,MATCH(VALUE("20"&amp;RIGHT(EA5,2)),'Annual User Cost'!$C49:$JB49,0)+1)),0)/1000</f>
        <v>29814.6531945284</v>
      </c>
      <c r="EB64" s="98">
        <f ca="1">IFERROR((OFFSET('Annual User Cost'!$A$1,CELL("row",INDEX('Annual User Cost'!$B$50:$JB$67,MATCH(EB4,'Annual User Cost'!$B$28:$B$47,0),1))-1,MATCH(VALUE("20"&amp;RIGHT(EB5,2)),'Annual User Cost'!$C49:$JB49,0)+1)),0)/1000</f>
        <v>26646.838070754591</v>
      </c>
      <c r="EC64" s="98">
        <f ca="1">IFERROR((OFFSET('Annual User Cost'!$A$1,CELL("row",INDEX('Annual User Cost'!$B$50:$JB$67,MATCH(EC4,'Annual User Cost'!$B$28:$B$47,0),1))-1,MATCH(VALUE("20"&amp;RIGHT(EC5,2)),'Annual User Cost'!$C49:$JB49,0)+1)),0)/1000</f>
        <v>21579.84162897048</v>
      </c>
      <c r="ED64" s="98">
        <f ca="1">IFERROR((OFFSET('Annual User Cost'!$A$1,CELL("row",INDEX('Annual User Cost'!$B$50:$JB$67,MATCH(ED4,'Annual User Cost'!$B$28:$B$47,0),1))-1,MATCH(VALUE("20"&amp;RIGHT(ED5,2)),'Annual User Cost'!$C49:$JB49,0)+1)),0)/1000</f>
        <v>23041.982431941538</v>
      </c>
      <c r="EE64" s="98">
        <f ca="1">IFERROR((OFFSET('Annual User Cost'!$A$1,CELL("row",INDEX('Annual User Cost'!$B$50:$JB$67,MATCH(EE4,'Annual User Cost'!$B$28:$B$47,0),1))-1,MATCH(VALUE("20"&amp;RIGHT(EE5,2)),'Annual User Cost'!$C49:$JB49,0)+1)),0)/1000</f>
        <v>26787.219263782197</v>
      </c>
      <c r="EF64" s="98">
        <f ca="1">IFERROR((OFFSET('Annual User Cost'!$A$1,CELL("row",INDEX('Annual User Cost'!$B$50:$JB$67,MATCH(EF4,'Annual User Cost'!$B$28:$B$47,0),1))-1,MATCH(VALUE("20"&amp;RIGHT(EF5,2)),'Annual User Cost'!$C49:$JB49,0)+1)),0)/1000</f>
        <v>36127.532872450822</v>
      </c>
      <c r="EG64" s="98">
        <f ca="1">IFERROR((OFFSET('Annual User Cost'!$A$1,CELL("row",INDEX('Annual User Cost'!$B$50:$JB$67,MATCH(EG4,'Annual User Cost'!$B$28:$B$47,0),1))-1,MATCH(VALUE("20"&amp;RIGHT(EG5,2)),'Annual User Cost'!$C49:$JB49,0)+1)),0)/1000</f>
        <v>2296.6475400518411</v>
      </c>
      <c r="EH64" s="98">
        <f ca="1">IFERROR((OFFSET('Annual User Cost'!$A$1,CELL("row",INDEX('Annual User Cost'!$B$50:$JB$67,MATCH(EH4,'Annual User Cost'!$B$28:$B$47,0),1))-1,MATCH(VALUE("20"&amp;RIGHT(EH5,2)),'Annual User Cost'!$C49:$JB49,0)+1)),0)/1000</f>
        <v>2476.8756878545887</v>
      </c>
      <c r="EI64" s="98">
        <f ca="1">IFERROR((OFFSET('Annual User Cost'!$A$1,CELL("row",INDEX('Annual User Cost'!$B$50:$JB$67,MATCH(EI4,'Annual User Cost'!$B$28:$B$47,0),1))-1,MATCH(VALUE("20"&amp;RIGHT(EI5,2)),'Annual User Cost'!$C49:$JB49,0)+1)),0)/1000</f>
        <v>2678.3436737764141</v>
      </c>
      <c r="EJ64" s="98">
        <f ca="1">IFERROR((OFFSET('Annual User Cost'!$A$1,CELL("row",INDEX('Annual User Cost'!$B$50:$JB$67,MATCH(EJ4,'Annual User Cost'!$B$28:$B$47,0),1))-1,MATCH(VALUE("20"&amp;RIGHT(EJ5,2)),'Annual User Cost'!$C49:$JB49,0)+1)),0)/1000</f>
        <v>2917.7269205593002</v>
      </c>
      <c r="EK64" s="98">
        <f ca="1">IFERROR((OFFSET('Annual User Cost'!$A$1,CELL("row",INDEX('Annual User Cost'!$B$50:$JB$67,MATCH(EK4,'Annual User Cost'!$B$28:$B$47,0),1))-1,MATCH(VALUE("20"&amp;RIGHT(EK5,2)),'Annual User Cost'!$C49:$JB49,0)+1)),0)/1000</f>
        <v>3085.5675031711362</v>
      </c>
      <c r="EL64" s="98">
        <f ca="1">IFERROR((OFFSET('Annual User Cost'!$A$1,CELL("row",INDEX('Annual User Cost'!$B$50:$JB$67,MATCH(EL4,'Annual User Cost'!$B$28:$B$47,0),1))-1,MATCH(VALUE("20"&amp;RIGHT(EL5,2)),'Annual User Cost'!$C49:$JB49,0)+1)),0)/1000</f>
        <v>3374.5384579069191</v>
      </c>
      <c r="EM64" s="98">
        <f ca="1">IFERROR((OFFSET('Annual User Cost'!$A$1,CELL("row",INDEX('Annual User Cost'!$B$50:$JB$67,MATCH(EM4,'Annual User Cost'!$B$28:$B$47,0),1))-1,MATCH(VALUE("20"&amp;RIGHT(EM5,2)),'Annual User Cost'!$C49:$JB49,0)+1)),0)/1000</f>
        <v>3517.8158358666333</v>
      </c>
      <c r="EN64" s="98">
        <f ca="1">IFERROR((OFFSET('Annual User Cost'!$A$1,CELL("row",INDEX('Annual User Cost'!$B$50:$JB$67,MATCH(EN4,'Annual User Cost'!$B$28:$B$47,0),1))-1,MATCH(VALUE("20"&amp;RIGHT(EN5,2)),'Annual User Cost'!$C49:$JB49,0)+1)),0)/1000</f>
        <v>3180.0202591745024</v>
      </c>
      <c r="EO64" s="98">
        <f ca="1">IFERROR((OFFSET('Annual User Cost'!$A$1,CELL("row",INDEX('Annual User Cost'!$B$50:$JB$67,MATCH(EO4,'Annual User Cost'!$B$28:$B$47,0),1))-1,MATCH(VALUE("20"&amp;RIGHT(EO5,2)),'Annual User Cost'!$C49:$JB49,0)+1)),0)/1000</f>
        <v>3384.5697490404991</v>
      </c>
      <c r="EP64" s="98">
        <f ca="1">IFERROR((OFFSET('Annual User Cost'!$A$1,CELL("row",INDEX('Annual User Cost'!$B$50:$JB$67,MATCH(EP4,'Annual User Cost'!$B$28:$B$47,0),1))-1,MATCH(VALUE("20"&amp;RIGHT(EP5,2)),'Annual User Cost'!$C49:$JB49,0)+1)),0)/1000</f>
        <v>3276.7377752480916</v>
      </c>
      <c r="EQ64" s="98">
        <f ca="1">IFERROR((OFFSET('Annual User Cost'!$A$1,CELL("row",INDEX('Annual User Cost'!$B$50:$JB$67,MATCH(EQ4,'Annual User Cost'!$B$28:$B$47,0),1))-1,MATCH(VALUE("20"&amp;RIGHT(EQ5,2)),'Annual User Cost'!$C49:$JB49,0)+1)),0)/1000</f>
        <v>3089.086899207025</v>
      </c>
      <c r="ER64" s="98">
        <f ca="1">IFERROR((OFFSET('Annual User Cost'!$A$1,CELL("row",INDEX('Annual User Cost'!$B$50:$JB$67,MATCH(ER4,'Annual User Cost'!$B$28:$B$47,0),1))-1,MATCH(VALUE("20"&amp;RIGHT(ER5,2)),'Annual User Cost'!$C49:$JB49,0)+1)),0)/1000</f>
        <v>3324.4732452902826</v>
      </c>
      <c r="ES64" s="98">
        <f ca="1">IFERROR((OFFSET('Annual User Cost'!$A$1,CELL("row",INDEX('Annual User Cost'!$B$50:$JB$67,MATCH(ES4,'Annual User Cost'!$B$28:$B$47,0),1))-1,MATCH(VALUE("20"&amp;RIGHT(ES5,2)),'Annual User Cost'!$C49:$JB49,0)+1)),0)/1000</f>
        <v>3395.166174080056</v>
      </c>
      <c r="ET64" s="98">
        <f ca="1">IFERROR((OFFSET('Annual User Cost'!$A$1,CELL("row",INDEX('Annual User Cost'!$B$50:$JB$67,MATCH(ET4,'Annual User Cost'!$B$28:$B$47,0),1))-1,MATCH(VALUE("20"&amp;RIGHT(ET5,2)),'Annual User Cost'!$C49:$JB49,0)+1)),0)/1000</f>
        <v>3521.3838659014677</v>
      </c>
      <c r="EU64" s="98">
        <f ca="1">IFERROR((OFFSET('Annual User Cost'!$A$1,CELL("row",INDEX('Annual User Cost'!$B$50:$JB$67,MATCH(EU4,'Annual User Cost'!$B$28:$B$47,0),1))-1,MATCH(VALUE("20"&amp;RIGHT(EU5,2)),'Annual User Cost'!$C49:$JB49,0)+1)),0)/1000</f>
        <v>3069.6881981318511</v>
      </c>
      <c r="EV64" s="98">
        <f ca="1">IFERROR((OFFSET('Annual User Cost'!$A$1,CELL("row",INDEX('Annual User Cost'!$B$50:$JB$67,MATCH(EV4,'Annual User Cost'!$B$28:$B$47,0),1))-1,MATCH(VALUE("20"&amp;RIGHT(EV5,2)),'Annual User Cost'!$C49:$JB49,0)+1)),0)/1000</f>
        <v>2881.1917100994274</v>
      </c>
      <c r="EW64" s="98">
        <f ca="1">IFERROR((OFFSET('Annual User Cost'!$A$1,CELL("row",INDEX('Annual User Cost'!$B$50:$JB$67,MATCH(EW4,'Annual User Cost'!$B$28:$B$47,0),1))-1,MATCH(VALUE("20"&amp;RIGHT(EW5,2)),'Annual User Cost'!$C49:$JB49,0)+1)),0)/1000</f>
        <v>3040.4053204810843</v>
      </c>
      <c r="EX64" s="98">
        <f ca="1">IFERROR((OFFSET('Annual User Cost'!$A$1,CELL("row",INDEX('Annual User Cost'!$B$50:$JB$67,MATCH(EX4,'Annual User Cost'!$B$28:$B$47,0),1))-1,MATCH(VALUE("20"&amp;RIGHT(EX5,2)),'Annual User Cost'!$C49:$JB49,0)+1)),0)/1000</f>
        <v>3515.7973276684634</v>
      </c>
      <c r="EY64" s="98">
        <f ca="1">IFERROR((OFFSET('Annual User Cost'!$A$1,CELL("row",INDEX('Annual User Cost'!$B$50:$JB$67,MATCH(EY4,'Annual User Cost'!$B$28:$B$47,0),1))-1,MATCH(VALUE("20"&amp;RIGHT(EY5,2)),'Annual User Cost'!$C49:$JB49,0)+1)),0)/1000</f>
        <v>4756.5124630784203</v>
      </c>
      <c r="EZ64" s="98">
        <f ca="1">IFERROR((OFFSET('Annual User Cost'!$A$1,CELL("row",INDEX('Annual User Cost'!$B$50:$JB$67,MATCH(EZ4,'Annual User Cost'!$B$28:$B$47,0),1))-1,MATCH(VALUE("20"&amp;RIGHT(EZ5,2)),'Annual User Cost'!$C49:$JB49,0)+1)),0)/1000</f>
        <v>30065.430159732092</v>
      </c>
      <c r="FA64" s="98">
        <f ca="1">IFERROR((OFFSET('Annual User Cost'!$A$1,CELL("row",INDEX('Annual User Cost'!$B$50:$JB$67,MATCH(FA4,'Annual User Cost'!$B$28:$B$47,0),1))-1,MATCH(VALUE("20"&amp;RIGHT(FA5,2)),'Annual User Cost'!$C49:$JB49,0)+1)),0)/1000</f>
        <v>31661.516297189071</v>
      </c>
      <c r="FB64" s="98">
        <f ca="1">IFERROR((OFFSET('Annual User Cost'!$A$1,CELL("row",INDEX('Annual User Cost'!$B$50:$JB$67,MATCH(FB4,'Annual User Cost'!$B$28:$B$47,0),1))-1,MATCH(VALUE("20"&amp;RIGHT(FB5,2)),'Annual User Cost'!$C49:$JB49,0)+1)),0)/1000</f>
        <v>33991.87096762313</v>
      </c>
      <c r="FC64" s="98">
        <f ca="1">IFERROR((OFFSET('Annual User Cost'!$A$1,CELL("row",INDEX('Annual User Cost'!$B$50:$JB$67,MATCH(FC4,'Annual User Cost'!$B$28:$B$47,0),1))-1,MATCH(VALUE("20"&amp;RIGHT(FC5,2)),'Annual User Cost'!$C49:$JB49,0)+1)),0)/1000</f>
        <v>36384.296388472547</v>
      </c>
      <c r="FD64" s="98">
        <f ca="1">IFERROR((OFFSET('Annual User Cost'!$A$1,CELL("row",INDEX('Annual User Cost'!$B$50:$JB$67,MATCH(FD4,'Annual User Cost'!$B$28:$B$47,0),1))-1,MATCH(VALUE("20"&amp;RIGHT(FD5,2)),'Annual User Cost'!$C49:$JB49,0)+1)),0)/1000</f>
        <v>38874.45793679401</v>
      </c>
      <c r="FE64" s="98">
        <f ca="1">IFERROR((OFFSET('Annual User Cost'!$A$1,CELL("row",INDEX('Annual User Cost'!$B$50:$JB$67,MATCH(FE4,'Annual User Cost'!$B$28:$B$47,0),1))-1,MATCH(VALUE("20"&amp;RIGHT(FE5,2)),'Annual User Cost'!$C49:$JB49,0)+1)),0)/1000</f>
        <v>37431.862334906873</v>
      </c>
      <c r="FF64" s="98">
        <f ca="1">IFERROR((OFFSET('Annual User Cost'!$A$1,CELL("row",INDEX('Annual User Cost'!$B$50:$JB$67,MATCH(FF4,'Annual User Cost'!$B$28:$B$47,0),1))-1,MATCH(VALUE("20"&amp;RIGHT(FF5,2)),'Annual User Cost'!$C49:$JB49,0)+1)),0)/1000</f>
        <v>37805.295840343169</v>
      </c>
      <c r="FG64" s="98">
        <f ca="1">IFERROR((OFFSET('Annual User Cost'!$A$1,CELL("row",INDEX('Annual User Cost'!$B$50:$JB$67,MATCH(FG4,'Annual User Cost'!$B$28:$B$47,0),1))-1,MATCH(VALUE("20"&amp;RIGHT(FG5,2)),'Annual User Cost'!$C49:$JB49,0)+1)),0)/1000</f>
        <v>35102.152230160595</v>
      </c>
      <c r="FH64" s="98">
        <f ca="1">IFERROR((OFFSET('Annual User Cost'!$A$1,CELL("row",INDEX('Annual User Cost'!$B$50:$JB$67,MATCH(FH4,'Annual User Cost'!$B$28:$B$47,0),1))-1,MATCH(VALUE("20"&amp;RIGHT(FH5,2)),'Annual User Cost'!$C49:$JB49,0)+1)),0)/1000</f>
        <v>37515.974812391774</v>
      </c>
      <c r="FI64" s="98">
        <f ca="1">IFERROR((OFFSET('Annual User Cost'!$A$1,CELL("row",INDEX('Annual User Cost'!$B$50:$JB$67,MATCH(FI4,'Annual User Cost'!$B$28:$B$47,0),1))-1,MATCH(VALUE("20"&amp;RIGHT(FI5,2)),'Annual User Cost'!$C49:$JB49,0)+1)),0)/1000</f>
        <v>37314.635091045748</v>
      </c>
      <c r="FJ64" s="98">
        <f ca="1">IFERROR((OFFSET('Annual User Cost'!$A$1,CELL("row",INDEX('Annual User Cost'!$B$50:$JB$67,MATCH(FJ4,'Annual User Cost'!$B$28:$B$47,0),1))-1,MATCH(VALUE("20"&amp;RIGHT(FJ5,2)),'Annual User Cost'!$C49:$JB49,0)+1)),0)/1000</f>
        <v>37047.134002172133</v>
      </c>
      <c r="FK64" s="98">
        <f ca="1">IFERROR((OFFSET('Annual User Cost'!$A$1,CELL("row",INDEX('Annual User Cost'!$B$50:$JB$67,MATCH(FK4,'Annual User Cost'!$B$28:$B$47,0),1))-1,MATCH(VALUE("20"&amp;RIGHT(FK5,2)),'Annual User Cost'!$C49:$JB49,0)+1)),0)/1000</f>
        <v>41603.540490810978</v>
      </c>
      <c r="FL64" s="98">
        <f ca="1">IFERROR((OFFSET('Annual User Cost'!$A$1,CELL("row",INDEX('Annual User Cost'!$B$50:$JB$67,MATCH(FL4,'Annual User Cost'!$B$28:$B$47,0),1))-1,MATCH(VALUE("20"&amp;RIGHT(FL5,2)),'Annual User Cost'!$C49:$JB49,0)+1)),0)/1000</f>
        <v>42010.298615429645</v>
      </c>
      <c r="FM64" s="98">
        <f ca="1">IFERROR((OFFSET('Annual User Cost'!$A$1,CELL("row",INDEX('Annual User Cost'!$B$50:$JB$67,MATCH(FM4,'Annual User Cost'!$B$28:$B$47,0),1))-1,MATCH(VALUE("20"&amp;RIGHT(FM5,2)),'Annual User Cost'!$C49:$JB49,0)+1)),0)/1000</f>
        <v>44835.535605038756</v>
      </c>
      <c r="FN64" s="98">
        <f ca="1">IFERROR((OFFSET('Annual User Cost'!$A$1,CELL("row",INDEX('Annual User Cost'!$B$50:$JB$67,MATCH(FN4,'Annual User Cost'!$B$28:$B$47,0),1))-1,MATCH(VALUE("20"&amp;RIGHT(FN5,2)),'Annual User Cost'!$C49:$JB49,0)+1)),0)/1000</f>
        <v>39678.383935793354</v>
      </c>
      <c r="FO64" s="98">
        <f ca="1">IFERROR((OFFSET('Annual User Cost'!$A$1,CELL("row",INDEX('Annual User Cost'!$B$50:$JB$67,MATCH(FO4,'Annual User Cost'!$B$28:$B$47,0),1))-1,MATCH(VALUE("20"&amp;RIGHT(FO5,2)),'Annual User Cost'!$C49:$JB49,0)+1)),0)/1000</f>
        <v>37380.152036496147</v>
      </c>
      <c r="FP64" s="98">
        <f ca="1">IFERROR((OFFSET('Annual User Cost'!$A$1,CELL("row",INDEX('Annual User Cost'!$B$50:$JB$67,MATCH(FP4,'Annual User Cost'!$B$28:$B$47,0),1))-1,MATCH(VALUE("20"&amp;RIGHT(FP5,2)),'Annual User Cost'!$C49:$JB49,0)+1)),0)/1000</f>
        <v>41183.681321294614</v>
      </c>
      <c r="FQ64" s="98">
        <f ca="1">IFERROR((OFFSET('Annual User Cost'!$A$1,CELL("row",INDEX('Annual User Cost'!$B$50:$JB$67,MATCH(FQ4,'Annual User Cost'!$B$28:$B$47,0),1))-1,MATCH(VALUE("20"&amp;RIGHT(FQ5,2)),'Annual User Cost'!$C49:$JB49,0)+1)),0)/1000</f>
        <v>48066.633715792123</v>
      </c>
      <c r="FR64" s="98">
        <f ca="1">IFERROR((OFFSET('Annual User Cost'!$A$1,CELL("row",INDEX('Annual User Cost'!$B$50:$JB$67,MATCH(FR4,'Annual User Cost'!$B$28:$B$47,0),1))-1,MATCH(VALUE("20"&amp;RIGHT(FR5,2)),'Annual User Cost'!$C49:$JB49,0)+1)),0)/1000</f>
        <v>65100.61481798724</v>
      </c>
      <c r="FS64" s="98">
        <f ca="1">IFERROR((OFFSET('Annual User Cost'!$A$1,CELL("row",INDEX('Annual User Cost'!$B$50:$JB$67,MATCH(FS4,'Annual User Cost'!$B$28:$B$47,0),1))-1,MATCH(VALUE("20"&amp;RIGHT(FS5,2)),'Annual User Cost'!$C49:$JB49,0)+1)),0)/1000</f>
        <v>92154.088704182548</v>
      </c>
      <c r="FT64" s="98">
        <f ca="1">IFERROR((OFFSET('Annual User Cost'!$A$1,CELL("row",INDEX('Annual User Cost'!$B$50:$JB$67,MATCH(FT4,'Annual User Cost'!$B$28:$B$47,0),1))-1,MATCH(VALUE("20"&amp;RIGHT(FT5,2)),'Annual User Cost'!$C49:$JB49,0)+1)),0)/1000</f>
        <v>90170.386596914701</v>
      </c>
      <c r="FU64" s="98">
        <f ca="1">IFERROR((OFFSET('Annual User Cost'!$A$1,CELL("row",INDEX('Annual User Cost'!$B$50:$JB$67,MATCH(FU4,'Annual User Cost'!$B$28:$B$47,0),1))-1,MATCH(VALUE("20"&amp;RIGHT(FU5,2)),'Annual User Cost'!$C49:$JB49,0)+1)),0)/1000</f>
        <v>96517.407766771139</v>
      </c>
      <c r="FV64" s="98">
        <f ca="1">IFERROR((OFFSET('Annual User Cost'!$A$1,CELL("row",INDEX('Annual User Cost'!$B$50:$JB$67,MATCH(FV4,'Annual User Cost'!$B$28:$B$47,0),1))-1,MATCH(VALUE("20"&amp;RIGHT(FV5,2)),'Annual User Cost'!$C49:$JB49,0)+1)),0)/1000</f>
        <v>106575.80722258794</v>
      </c>
      <c r="FW64" s="98">
        <f ca="1">IFERROR((OFFSET('Annual User Cost'!$A$1,CELL("row",INDEX('Annual User Cost'!$B$50:$JB$67,MATCH(FW4,'Annual User Cost'!$B$28:$B$47,0),1))-1,MATCH(VALUE("20"&amp;RIGHT(FW5,2)),'Annual User Cost'!$C49:$JB49,0)+1)),0)/1000</f>
        <v>103500.85321189938</v>
      </c>
      <c r="FX64" s="98">
        <f ca="1">IFERROR((OFFSET('Annual User Cost'!$A$1,CELL("row",INDEX('Annual User Cost'!$B$50:$JB$67,MATCH(FX4,'Annual User Cost'!$B$28:$B$47,0),1))-1,MATCH(VALUE("20"&amp;RIGHT(FX5,2)),'Annual User Cost'!$C49:$JB49,0)+1)),0)/1000</f>
        <v>106726.7486933703</v>
      </c>
      <c r="FY64" s="98">
        <f ca="1">IFERROR((OFFSET('Annual User Cost'!$A$1,CELL("row",INDEX('Annual User Cost'!$B$50:$JB$67,MATCH(FY4,'Annual User Cost'!$B$28:$B$47,0),1))-1,MATCH(VALUE("20"&amp;RIGHT(FY5,2)),'Annual User Cost'!$C49:$JB49,0)+1)),0)/1000</f>
        <v>106444.38705079857</v>
      </c>
      <c r="FZ64" s="98">
        <f ca="1">IFERROR((OFFSET('Annual User Cost'!$A$1,CELL("row",INDEX('Annual User Cost'!$B$50:$JB$67,MATCH(FZ4,'Annual User Cost'!$B$28:$B$47,0),1))-1,MATCH(VALUE("20"&amp;RIGHT(FZ5,2)),'Annual User Cost'!$C49:$JB49,0)+1)),0)/1000</f>
        <v>96595.720346731003</v>
      </c>
      <c r="GA64" s="98">
        <f ca="1">IFERROR((OFFSET('Annual User Cost'!$A$1,CELL("row",INDEX('Annual User Cost'!$B$50:$JB$67,MATCH(GA4,'Annual User Cost'!$B$28:$B$47,0),1))-1,MATCH(VALUE("20"&amp;RIGHT(GA5,2)),'Annual User Cost'!$C49:$JB49,0)+1)),0)/1000</f>
        <v>92718.663286672338</v>
      </c>
      <c r="GB64" s="98">
        <f ca="1">IFERROR((OFFSET('Annual User Cost'!$A$1,CELL("row",INDEX('Annual User Cost'!$B$50:$JB$67,MATCH(GB4,'Annual User Cost'!$B$28:$B$47,0),1))-1,MATCH(VALUE("20"&amp;RIGHT(GB5,2)),'Annual User Cost'!$C49:$JB49,0)+1)),0)/1000</f>
        <v>99320.076158616677</v>
      </c>
      <c r="GC64" s="98">
        <f ca="1">IFERROR((OFFSET('Annual User Cost'!$A$1,CELL("row",INDEX('Annual User Cost'!$B$50:$JB$67,MATCH(GC4,'Annual User Cost'!$B$28:$B$47,0),1))-1,MATCH(VALUE("20"&amp;RIGHT(GC5,2)),'Annual User Cost'!$C49:$JB49,0)+1)),0)/1000</f>
        <v>88300.382523860026</v>
      </c>
      <c r="GD64" s="98">
        <f ca="1">IFERROR((OFFSET('Annual User Cost'!$A$1,CELL("row",INDEX('Annual User Cost'!$B$50:$JB$67,MATCH(GD4,'Annual User Cost'!$B$28:$B$47,0),1))-1,MATCH(VALUE("20"&amp;RIGHT(GD5,2)),'Annual User Cost'!$C49:$JB49,0)+1)),0)/1000</f>
        <v>90496.225754682382</v>
      </c>
      <c r="GE64" s="98">
        <f ca="1">IFERROR((OFFSET('Annual User Cost'!$A$1,CELL("row",INDEX('Annual User Cost'!$B$50:$JB$67,MATCH(GE4,'Annual User Cost'!$B$28:$B$47,0),1))-1,MATCH(VALUE("20"&amp;RIGHT(GE5,2)),'Annual User Cost'!$C49:$JB49,0)+1)),0)/1000</f>
        <v>91002.385219807227</v>
      </c>
      <c r="GF64" s="98">
        <f ca="1">IFERROR((OFFSET('Annual User Cost'!$A$1,CELL("row",INDEX('Annual User Cost'!$B$50:$JB$67,MATCH(GF4,'Annual User Cost'!$B$28:$B$47,0),1))-1,MATCH(VALUE("20"&amp;RIGHT(GF5,2)),'Annual User Cost'!$C49:$JB49,0)+1)),0)/1000</f>
        <v>94833.949082657215</v>
      </c>
      <c r="GG64" s="98">
        <f ca="1">IFERROR((OFFSET('Annual User Cost'!$A$1,CELL("row",INDEX('Annual User Cost'!$B$50:$JB$67,MATCH(GG4,'Annual User Cost'!$B$28:$B$47,0),1))-1,MATCH(VALUE("20"&amp;RIGHT(GG5,2)),'Annual User Cost'!$C49:$JB49,0)+1)),0)/1000</f>
        <v>92826.339864275782</v>
      </c>
      <c r="GH64" s="98">
        <f ca="1">IFERROR((OFFSET('Annual User Cost'!$A$1,CELL("row",INDEX('Annual User Cost'!$B$50:$JB$67,MATCH(GH4,'Annual User Cost'!$B$28:$B$47,0),1))-1,MATCH(VALUE("20"&amp;RIGHT(GH5,2)),'Annual User Cost'!$C49:$JB49,0)+1)),0)/1000</f>
        <v>81974.861514336022</v>
      </c>
      <c r="GI64" s="98">
        <f ca="1">IFERROR((OFFSET('Annual User Cost'!$A$1,CELL("row",INDEX('Annual User Cost'!$B$50:$JB$67,MATCH(GI4,'Annual User Cost'!$B$28:$B$47,0),1))-1,MATCH(VALUE("20"&amp;RIGHT(GI5,2)),'Annual User Cost'!$C49:$JB49,0)+1)),0)/1000</f>
        <v>83352.81746086276</v>
      </c>
      <c r="GJ64" s="98">
        <f ca="1">IFERROR((OFFSET('Annual User Cost'!$A$1,CELL("row",INDEX('Annual User Cost'!$B$50:$JB$67,MATCH(GJ4,'Annual User Cost'!$B$28:$B$47,0),1))-1,MATCH(VALUE("20"&amp;RIGHT(GJ5,2)),'Annual User Cost'!$C49:$JB49,0)+1)),0)/1000</f>
        <v>91196.731270557822</v>
      </c>
      <c r="GK64" s="98">
        <f ca="1">IFERROR((OFFSET('Annual User Cost'!$A$1,CELL("row",INDEX('Annual User Cost'!$B$50:$JB$67,MATCH(GK4,'Annual User Cost'!$B$28:$B$47,0),1))-1,MATCH(VALUE("20"&amp;RIGHT(GK5,2)),'Annual User Cost'!$C49:$JB49,0)+1)),0)/1000</f>
        <v>104479.17540484434</v>
      </c>
      <c r="GL64" s="69">
        <f ca="1">IFERROR((OFFSET('Annual User Cost'!$A$1,CELL("row",INDEX('Annual User Cost'!$B$50:$JB$67,MATCH(GL4,'Annual User Cost'!$B$28:$B$47,0),1))-1,MATCH(VALUE("20"&amp;RIGHT(GL5,2)),'Annual User Cost'!$C49:$JB49,0)+1)),0)/1000-GL63</f>
        <v>29191.641486784647</v>
      </c>
      <c r="GM64" s="69">
        <f ca="1">IFERROR((OFFSET('Annual User Cost'!$A$1,CELL("row",INDEX('Annual User Cost'!$B$50:$JB$67,MATCH(GM4,'Annual User Cost'!$B$28:$B$47,0),1))-1,MATCH(VALUE("20"&amp;RIGHT(GM5,2)),'Annual User Cost'!$C49:$JB49,0)+1)),0)/1000-GM63</f>
        <v>32927.162876226706</v>
      </c>
      <c r="GN64" s="69">
        <f ca="1">IFERROR((OFFSET('Annual User Cost'!$A$1,CELL("row",INDEX('Annual User Cost'!$B$50:$JB$67,MATCH(GN4,'Annual User Cost'!$B$28:$B$47,0),1))-1,MATCH(VALUE("20"&amp;RIGHT(GN5,2)),'Annual User Cost'!$C49:$JB49,0)+1)),0)/1000-GN63</f>
        <v>37633.967229016343</v>
      </c>
      <c r="GO64" s="69">
        <f ca="1">IFERROR((OFFSET('Annual User Cost'!$A$1,CELL("row",INDEX('Annual User Cost'!$B$50:$JB$67,MATCH(GO4,'Annual User Cost'!$B$28:$B$47,0),1))-1,MATCH(VALUE("20"&amp;RIGHT(GO5,2)),'Annual User Cost'!$C49:$JB49,0)+1)),0)/1000-GO63</f>
        <v>44020.889487274289</v>
      </c>
      <c r="GP64" s="69">
        <f ca="1">IFERROR((OFFSET('Annual User Cost'!$A$1,CELL("row",INDEX('Annual User Cost'!$B$50:$JB$67,MATCH(GP4,'Annual User Cost'!$B$28:$B$47,0),1))-1,MATCH(VALUE("20"&amp;RIGHT(GP5,2)),'Annual User Cost'!$C49:$JB49,0)+1)),0)/1000-GP63</f>
        <v>50415.229140863594</v>
      </c>
      <c r="GQ64" s="69">
        <f ca="1">IFERROR((OFFSET('Annual User Cost'!$A$1,CELL("row",INDEX('Annual User Cost'!$B$50:$JB$67,MATCH(GQ4,'Annual User Cost'!$B$28:$B$47,0),1))-1,MATCH(VALUE("20"&amp;RIGHT(GQ5,2)),'Annual User Cost'!$C49:$JB49,0)+1)),0)/1000-GQ63</f>
        <v>57026.318219030152</v>
      </c>
      <c r="GR64" s="69">
        <f ca="1">IFERROR((OFFSET('Annual User Cost'!$A$1,CELL("row",INDEX('Annual User Cost'!$B$50:$JB$67,MATCH(GR4,'Annual User Cost'!$B$28:$B$47,0),1))-1,MATCH(VALUE("20"&amp;RIGHT(GR5,2)),'Annual User Cost'!$C49:$JB49,0)+1)),0)/1000-GR63</f>
        <v>58614.760337767657</v>
      </c>
      <c r="GS64" s="69">
        <f ca="1">IFERROR((OFFSET('Annual User Cost'!$A$1,CELL("row",INDEX('Annual User Cost'!$B$50:$JB$67,MATCH(GS4,'Annual User Cost'!$B$28:$B$47,0),1))-1,MATCH(VALUE("20"&amp;RIGHT(GS5,2)),'Annual User Cost'!$C49:$JB49,0)+1)),0)/1000-GS63</f>
        <v>52938.910428030518</v>
      </c>
      <c r="GT64" s="69">
        <f ca="1">IFERROR((OFFSET('Annual User Cost'!$A$1,CELL("row",INDEX('Annual User Cost'!$B$50:$JB$67,MATCH(GT4,'Annual User Cost'!$B$28:$B$47,0),1))-1,MATCH(VALUE("20"&amp;RIGHT(GT5,2)),'Annual User Cost'!$C49:$JB49,0)+1)),0)/1000-GT63</f>
        <v>47724.402116947596</v>
      </c>
      <c r="GU64" s="69">
        <f ca="1">IFERROR((OFFSET('Annual User Cost'!$A$1,CELL("row",INDEX('Annual User Cost'!$B$50:$JB$67,MATCH(GU4,'Annual User Cost'!$B$28:$B$47,0),1))-1,MATCH(VALUE("20"&amp;RIGHT(GU5,2)),'Annual User Cost'!$C49:$JB49,0)+1)),0)/1000-GU63</f>
        <v>32921.124899544375</v>
      </c>
      <c r="GV64" s="69">
        <f ca="1">IFERROR((OFFSET('Annual User Cost'!$A$1,CELL("row",INDEX('Annual User Cost'!$B$50:$JB$67,MATCH(GV4,'Annual User Cost'!$B$28:$B$47,0),1))-1,MATCH(VALUE("20"&amp;RIGHT(GV5,2)),'Annual User Cost'!$C49:$JB49,0)+1)),0)/1000-GV63</f>
        <v>41333.965342081989</v>
      </c>
      <c r="GW64" s="69">
        <f ca="1">IFERROR((OFFSET('Annual User Cost'!$A$1,CELL("row",INDEX('Annual User Cost'!$B$50:$JB$67,MATCH(GW4,'Annual User Cost'!$B$28:$B$47,0),1))-1,MATCH(VALUE("20"&amp;RIGHT(GW5,2)),'Annual User Cost'!$C49:$JB49,0)+1)),0)/1000-GW63</f>
        <v>40534.733501445211</v>
      </c>
      <c r="GX64" s="69">
        <f ca="1">IFERROR((OFFSET('Annual User Cost'!$A$1,CELL("row",INDEX('Annual User Cost'!$B$50:$JB$67,MATCH(GX4,'Annual User Cost'!$B$28:$B$47,0),1))-1,MATCH(VALUE("20"&amp;RIGHT(GX5,2)),'Annual User Cost'!$C49:$JB49,0)+1)),0)/1000-GX63</f>
        <v>44878.314014499338</v>
      </c>
      <c r="GY64" s="69">
        <f ca="1">IFERROR((OFFSET('Annual User Cost'!$A$1,CELL("row",INDEX('Annual User Cost'!$B$50:$JB$67,MATCH(GY4,'Annual User Cost'!$B$28:$B$47,0),1))-1,MATCH(VALUE("20"&amp;RIGHT(GY5,2)),'Annual User Cost'!$C49:$JB49,0)+1)),0)/1000-GY63</f>
        <v>51007.430011551936</v>
      </c>
      <c r="GZ64" s="69">
        <f ca="1">IFERROR((OFFSET('Annual User Cost'!$A$1,CELL("row",INDEX('Annual User Cost'!$B$50:$JB$67,MATCH(GZ4,'Annual User Cost'!$B$28:$B$47,0),1))-1,MATCH(VALUE("20"&amp;RIGHT(GZ5,2)),'Annual User Cost'!$C49:$JB49,0)+1)),0)/1000-GZ63</f>
        <v>46389.356470266684</v>
      </c>
      <c r="HA64" s="69">
        <f ca="1">IFERROR((OFFSET('Annual User Cost'!$A$1,CELL("row",INDEX('Annual User Cost'!$B$50:$JB$67,MATCH(HA4,'Annual User Cost'!$B$28:$B$47,0),1))-1,MATCH(VALUE("20"&amp;RIGHT(HA5,2)),'Annual User Cost'!$C49:$JB49,0)+1)),0)/1000-HA63</f>
        <v>43496.913459437834</v>
      </c>
      <c r="HB64" s="259">
        <f ca="1">IFERROR((OFFSET('Annual User Cost'!$A$1,CELL("row",INDEX('Annual User Cost'!$B$50:$JB$67,MATCH(HB4,'Annual User Cost'!$B$28:$B$47,0),1))-1,MATCH(VALUE("20"&amp;RIGHT(HB5,2)),'Annual User Cost'!$C49:$JB49,0)+1)),0)/1000-HB63</f>
        <v>45141.809702222905</v>
      </c>
      <c r="HC64" s="259">
        <f ca="1">IFERROR((OFFSET('Annual User Cost'!$A$1,CELL("row",INDEX('Annual User Cost'!$B$50:$JB$67,MATCH(HC4,'Annual User Cost'!$B$28:$B$47,0),1))-1,MATCH(VALUE("20"&amp;RIGHT(HC5,2)),'Annual User Cost'!$C49:$JB49,0)+1)),0)/1000-HC63</f>
        <v>52874.807968732617</v>
      </c>
      <c r="HD64" s="362">
        <f ca="1">IFERROR((OFFSET('Annual User Cost'!$A$1,CELL("row",INDEX('Annual User Cost'!$B$50:$JB$67,MATCH(HD4,'Annual User Cost'!$B$28:$B$47,0),1))-1,MATCH(VALUE("20"&amp;RIGHT(HD5,2)),'Annual User Cost'!$C49:$JB49,0)+1)),0)/1000-HD63</f>
        <v>73219.140485631782</v>
      </c>
      <c r="HE64" s="13">
        <f ca="1">IFERROR((OFFSET('Annual User Cost'!$A$1,CELL("row",INDEX('Annual User Cost'!$B$50:$JB$67,MATCH(HE4,'Annual User Cost'!$B$28:$B$47,0),1))-1,MATCH(VALUE("20"&amp;RIGHT(HE5,2)),'Annual User Cost'!$C49:$JB49,0)+1)),0)/1000</f>
        <v>15709.134171430207</v>
      </c>
      <c r="HF64" s="13">
        <f ca="1">IFERROR((OFFSET('Annual User Cost'!$A$1,CELL("row",INDEX('Annual User Cost'!$B$50:$JB$67,MATCH(HF4,'Annual User Cost'!$B$28:$B$47,0),1))-1,MATCH(VALUE("20"&amp;RIGHT(HF5,2)),'Annual User Cost'!$C49:$JB49,0)+1)),0)/1000</f>
        <v>16024.730809564986</v>
      </c>
      <c r="HG64" s="13">
        <f ca="1">IFERROR((OFFSET('Annual User Cost'!$A$1,CELL("row",INDEX('Annual User Cost'!$B$50:$JB$67,MATCH(HG4,'Annual User Cost'!$B$28:$B$47,0),1))-1,MATCH(VALUE("20"&amp;RIGHT(HG5,2)),'Annual User Cost'!$C49:$JB49,0)+1)),0)/1000</f>
        <v>18190.429618848451</v>
      </c>
      <c r="HH64" s="13">
        <f ca="1">IFERROR((OFFSET('Annual User Cost'!$A$1,CELL("row",INDEX('Annual User Cost'!$B$50:$JB$67,MATCH(HH4,'Annual User Cost'!$B$28:$B$47,0),1))-1,MATCH(VALUE("20"&amp;RIGHT(HH5,2)),'Annual User Cost'!$C49:$JB49,0)+1)),0)/1000</f>
        <v>22287.585532379486</v>
      </c>
      <c r="HI64" s="13">
        <f ca="1">IFERROR((OFFSET('Annual User Cost'!$A$1,CELL("row",INDEX('Annual User Cost'!$B$50:$JB$67,MATCH(HI4,'Annual User Cost'!$B$28:$B$47,0),1))-1,MATCH(VALUE("20"&amp;RIGHT(HI5,2)),'Annual User Cost'!$C49:$JB49,0)+1)),0)/1000</f>
        <v>23589.545430817376</v>
      </c>
      <c r="HJ64" s="13">
        <f ca="1">IFERROR((OFFSET('Annual User Cost'!$A$1,CELL("row",INDEX('Annual User Cost'!$B$50:$JB$67,MATCH(HJ4,'Annual User Cost'!$B$28:$B$47,0),1))-1,MATCH(VALUE("20"&amp;RIGHT(HJ5,2)),'Annual User Cost'!$C49:$JB49,0)+1)),0)/1000</f>
        <v>28405.812910154476</v>
      </c>
      <c r="HK64" s="13">
        <f ca="1">IFERROR((OFFSET('Annual User Cost'!$A$1,CELL("row",INDEX('Annual User Cost'!$B$50:$JB$67,MATCH(HK4,'Annual User Cost'!$B$28:$B$47,0),1))-1,MATCH(VALUE("20"&amp;RIGHT(HK5,2)),'Annual User Cost'!$C49:$JB49,0)+1)),0)/1000</f>
        <v>29538.007139962159</v>
      </c>
      <c r="HL64" s="13">
        <f ca="1">IFERROR((OFFSET('Annual User Cost'!$A$1,CELL("row",INDEX('Annual User Cost'!$B$50:$JB$67,MATCH(HL4,'Annual User Cost'!$B$28:$B$47,0),1))-1,MATCH(VALUE("20"&amp;RIGHT(HL5,2)),'Annual User Cost'!$C49:$JB49,0)+1)),0)/1000</f>
        <v>26374.541002018865</v>
      </c>
      <c r="HM64" s="13">
        <f ca="1">IFERROR((OFFSET('Annual User Cost'!$A$1,CELL("row",INDEX('Annual User Cost'!$B$50:$JB$67,MATCH(HM4,'Annual User Cost'!$B$28:$B$47,0),1))-1,MATCH(VALUE("20"&amp;RIGHT(HM5,2)),'Annual User Cost'!$C49:$JB49,0)+1)),0)/1000</f>
        <v>23324.313250927247</v>
      </c>
      <c r="HN64" s="13">
        <f ca="1">IFERROR((OFFSET('Annual User Cost'!$A$1,CELL("row",INDEX('Annual User Cost'!$B$50:$JB$67,MATCH(HN4,'Annual User Cost'!$B$28:$B$47,0),1))-1,MATCH(VALUE("20"&amp;RIGHT(HN5,2)),'Annual User Cost'!$C49:$JB49,0)+1)),0)/1000</f>
        <v>25225.813800315784</v>
      </c>
      <c r="HO64" s="13">
        <f ca="1">IFERROR((OFFSET('Annual User Cost'!$A$1,CELL("row",INDEX('Annual User Cost'!$B$50:$JB$67,MATCH(HO4,'Annual User Cost'!$B$28:$B$47,0),1))-1,MATCH(VALUE("20"&amp;RIGHT(HO5,2)),'Annual User Cost'!$C49:$JB49,0)+1)),0)/1000</f>
        <v>20828.266184978205</v>
      </c>
      <c r="HP64" s="98">
        <f ca="1">IFERROR((OFFSET('Annual User Cost'!$A$1,CELL("row",INDEX('Annual User Cost'!$B$50:$JB$67,MATCH(HP4,'Annual User Cost'!$B$28:$B$47,0),1))-1,MATCH(VALUE("20"&amp;RIGHT(HP5,2)),'Annual User Cost'!$C49:$JB49,0)+1)),0)/1000</f>
        <v>21798.257864219893</v>
      </c>
      <c r="HQ64" s="98">
        <f ca="1">IFERROR((OFFSET('Annual User Cost'!$A$1,CELL("row",INDEX('Annual User Cost'!$B$50:$JB$67,MATCH(HQ4,'Annual User Cost'!$B$28:$B$47,0),1))-1,MATCH(VALUE("20"&amp;RIGHT(HQ5,2)),'Annual User Cost'!$C49:$JB49,0)+1)),0)/1000</f>
        <v>22197.873706238875</v>
      </c>
      <c r="HR64" s="98">
        <f ca="1">IFERROR((OFFSET('Annual User Cost'!$A$1,CELL("row",INDEX('Annual User Cost'!$B$50:$JB$67,MATCH(HR4,'Annual User Cost'!$B$28:$B$47,0),1))-1,MATCH(VALUE("20"&amp;RIGHT(HR5,2)),'Annual User Cost'!$C49:$JB49,0)+1)),0)/1000</f>
        <v>22320.635945020804</v>
      </c>
      <c r="HS64" s="98">
        <f ca="1">IFERROR((OFFSET('Annual User Cost'!$A$1,CELL("row",INDEX('Annual User Cost'!$B$50:$JB$67,MATCH(HS4,'Annual User Cost'!$B$28:$B$47,0),1))-1,MATCH(VALUE("20"&amp;RIGHT(HS5,2)),'Annual User Cost'!$C49:$JB49,0)+1)),0)/1000</f>
        <v>20556.400254647317</v>
      </c>
      <c r="HT64" s="98">
        <f ca="1">IFERROR((OFFSET('Annual User Cost'!$A$1,CELL("row",INDEX('Annual User Cost'!$B$50:$JB$67,MATCH(HT4,'Annual User Cost'!$B$28:$B$47,0),1))-1,MATCH(VALUE("20"&amp;RIGHT(HT5,2)),'Annual User Cost'!$C49:$JB49,0)+1)),0)/1000</f>
        <v>16588.229613234573</v>
      </c>
      <c r="HU64" s="98">
        <f ca="1">IFERROR((OFFSET('Annual User Cost'!$A$1,CELL("row",INDEX('Annual User Cost'!$B$50:$JB$67,MATCH(HU4,'Annual User Cost'!$B$28:$B$47,0),1))-1,MATCH(VALUE("20"&amp;RIGHT(HU5,2)),'Annual User Cost'!$C49:$JB49,0)+1)),0)/1000</f>
        <v>17123.787120216559</v>
      </c>
      <c r="HV64" s="98">
        <f ca="1">IFERROR((OFFSET('Annual User Cost'!$A$1,CELL("row",INDEX('Annual User Cost'!$B$50:$JB$67,MATCH(HV4,'Annual User Cost'!$B$28:$B$47,0),1))-1,MATCH(VALUE("20"&amp;RIGHT(HV5,2)),'Annual User Cost'!$C49:$JB49,0)+1)),0)/1000</f>
        <v>19619.412278055785</v>
      </c>
      <c r="HW64" s="98">
        <f ca="1">IFERROR((OFFSET('Annual User Cost'!$A$1,CELL("row",INDEX('Annual User Cost'!$B$50:$JB$67,MATCH(HW4,'Annual User Cost'!$B$28:$B$47,0),1))-1,MATCH(VALUE("20"&amp;RIGHT(HW5,2)),'Annual User Cost'!$C49:$JB49,0)+1)),0)/1000</f>
        <v>27600.268388105858</v>
      </c>
      <c r="HX64" s="98">
        <f ca="1">IFERROR((OFFSET('Annual User Cost'!$A$1,CELL("row",INDEX('Annual User Cost'!$B$50:$JB$67,MATCH(HX4,'Annual User Cost'!$B$28:$B$47,0),1))-1,MATCH(VALUE("20"&amp;RIGHT(HX5,2)),'Annual User Cost'!$C49:$JB49,0)+1)),0)/1000</f>
        <v>18152.297431114992</v>
      </c>
      <c r="HY64" s="98">
        <f ca="1">IFERROR((OFFSET('Annual User Cost'!$A$1,CELL("row",INDEX('Annual User Cost'!$B$50:$JB$67,MATCH(HY4,'Annual User Cost'!$B$28:$B$47,0),1))-1,MATCH(VALUE("20"&amp;RIGHT(HY5,2)),'Annual User Cost'!$C49:$JB49,0)+1)),0)/1000</f>
        <v>20107.390647592747</v>
      </c>
      <c r="HZ64" s="98">
        <f ca="1">IFERROR((OFFSET('Annual User Cost'!$A$1,CELL("row",INDEX('Annual User Cost'!$B$50:$JB$67,MATCH(HZ4,'Annual User Cost'!$B$28:$B$47,0),1))-1,MATCH(VALUE("20"&amp;RIGHT(HZ5,2)),'Annual User Cost'!$C49:$JB49,0)+1)),0)/1000</f>
        <v>22102.212771225903</v>
      </c>
      <c r="IA64" s="98">
        <f ca="1">IFERROR((OFFSET('Annual User Cost'!$A$1,CELL("row",INDEX('Annual User Cost'!$B$50:$JB$67,MATCH(IA4,'Annual User Cost'!$B$28:$B$47,0),1))-1,MATCH(VALUE("20"&amp;RIGHT(IA5,2)),'Annual User Cost'!$C49:$JB49,0)+1)),0)/1000</f>
        <v>24884.311554551121</v>
      </c>
      <c r="IB64" s="98">
        <f ca="1">IFERROR((OFFSET('Annual User Cost'!$A$1,CELL("row",INDEX('Annual User Cost'!$B$50:$JB$67,MATCH(IB4,'Annual User Cost'!$B$28:$B$47,0),1))-1,MATCH(VALUE("20"&amp;RIGHT(IB5,2)),'Annual User Cost'!$C49:$JB49,0)+1)),0)/1000</f>
        <v>27267.791850151832</v>
      </c>
      <c r="IC64" s="98">
        <f ca="1">IFERROR((OFFSET('Annual User Cost'!$A$1,CELL("row",INDEX('Annual User Cost'!$B$50:$JB$67,MATCH(IC4,'Annual User Cost'!$B$28:$B$47,0),1))-1,MATCH(VALUE("20"&amp;RIGHT(IC5,2)),'Annual User Cost'!$C49:$JB49,0)+1)),0)/1000</f>
        <v>28573.489138942889</v>
      </c>
      <c r="ID64" s="98">
        <f ca="1">IFERROR((OFFSET('Annual User Cost'!$A$1,CELL("row",INDEX('Annual User Cost'!$B$50:$JB$67,MATCH(ID4,'Annual User Cost'!$B$28:$B$47,0),1))-1,MATCH(VALUE("20"&amp;RIGHT(ID5,2)),'Annual User Cost'!$C49:$JB49,0)+1)),0)/1000</f>
        <v>29207.795286010751</v>
      </c>
      <c r="IE64" s="98">
        <f ca="1">IFERROR((OFFSET('Annual User Cost'!$A$1,CELL("row",INDEX('Annual User Cost'!$B$50:$JB$67,MATCH(IE4,'Annual User Cost'!$B$28:$B$47,0),1))-1,MATCH(VALUE("20"&amp;RIGHT(IE5,2)),'Annual User Cost'!$C49:$JB49,0)+1)),0)/1000</f>
        <v>27186.549355318122</v>
      </c>
      <c r="IF64" s="98">
        <f ca="1">IFERROR((OFFSET('Annual User Cost'!$A$1,CELL("row",INDEX('Annual User Cost'!$B$50:$JB$67,MATCH(IF4,'Annual User Cost'!$B$28:$B$47,0),1))-1,MATCH(VALUE("20"&amp;RIGHT(IF5,2)),'Annual User Cost'!$C49:$JB49,0)+1)),0)/1000</f>
        <v>29420.368944344234</v>
      </c>
      <c r="IG64" s="98">
        <f ca="1">IFERROR((OFFSET('Annual User Cost'!$A$1,CELL("row",INDEX('Annual User Cost'!$B$50:$JB$67,MATCH(IG4,'Annual User Cost'!$B$28:$B$47,0),1))-1,MATCH(VALUE("20"&amp;RIGHT(IG5,2)),'Annual User Cost'!$C49:$JB49,0)+1)),0)/1000</f>
        <v>30356.711817925512</v>
      </c>
      <c r="IH64" s="98">
        <f ca="1">IFERROR((OFFSET('Annual User Cost'!$A$1,CELL("row",INDEX('Annual User Cost'!$B$50:$JB$67,MATCH(IH4,'Annual User Cost'!$B$28:$B$47,0),1))-1,MATCH(VALUE("20"&amp;RIGHT(IH5,2)),'Annual User Cost'!$C49:$JB49,0)+1)),0)/1000</f>
        <v>28037.781257617542</v>
      </c>
      <c r="II64" s="98">
        <f ca="1">IFERROR((OFFSET('Annual User Cost'!$A$1,CELL("row",INDEX('Annual User Cost'!$B$50:$JB$67,MATCH(II4,'Annual User Cost'!$B$28:$B$47,0),1))-1,MATCH(VALUE("20"&amp;RIGHT(II5,2)),'Annual User Cost'!$C49:$JB49,0)+1)),0)/1000</f>
        <v>30364.409749000217</v>
      </c>
      <c r="IJ64" s="98">
        <f ca="1">IFERROR((OFFSET('Annual User Cost'!$A$1,CELL("row",INDEX('Annual User Cost'!$B$50:$JB$67,MATCH(IJ4,'Annual User Cost'!$B$28:$B$47,0),1))-1,MATCH(VALUE("20"&amp;RIGHT(IJ5,2)),'Annual User Cost'!$C49:$JB49,0)+1)),0)/1000</f>
        <v>29616.14653163034</v>
      </c>
      <c r="IK64" s="98">
        <f ca="1">IFERROR((OFFSET('Annual User Cost'!$A$1,CELL("row",INDEX('Annual User Cost'!$B$50:$JB$67,MATCH(IK4,'Annual User Cost'!$B$28:$B$47,0),1))-1,MATCH(VALUE("20"&amp;RIGHT(IK5,2)),'Annual User Cost'!$C49:$JB49,0)+1)),0)/1000</f>
        <v>30589.063003710358</v>
      </c>
      <c r="IL64" s="98">
        <f ca="1">IFERROR((OFFSET('Annual User Cost'!$A$1,CELL("row",INDEX('Annual User Cost'!$B$50:$JB$67,MATCH(IL4,'Annual User Cost'!$B$28:$B$47,0),1))-1,MATCH(VALUE("20"&amp;RIGHT(IL5,2)),'Annual User Cost'!$C49:$JB49,0)+1)),0)/1000</f>
        <v>26840.952641699987</v>
      </c>
      <c r="IM64" s="98">
        <f ca="1">IFERROR((OFFSET('Annual User Cost'!$A$1,CELL("row",INDEX('Annual User Cost'!$B$50:$JB$67,MATCH(IM4,'Annual User Cost'!$B$28:$B$47,0),1))-1,MATCH(VALUE("20"&amp;RIGHT(IM5,2)),'Annual User Cost'!$C49:$JB49,0)+1)),0)/1000</f>
        <v>25581.063082876048</v>
      </c>
      <c r="IN64" s="98">
        <f ca="1">IFERROR((OFFSET('Annual User Cost'!$A$1,CELL("row",INDEX('Annual User Cost'!$B$50:$JB$67,MATCH(IN4,'Annual User Cost'!$B$28:$B$47,0),1))-1,MATCH(VALUE("20"&amp;RIGHT(IN5,2)),'Annual User Cost'!$C49:$JB49,0)+1)),0)/1000</f>
        <v>26738.152287796667</v>
      </c>
      <c r="IO64" s="98">
        <f ca="1">IFERROR((OFFSET('Annual User Cost'!$A$1,CELL("row",INDEX('Annual User Cost'!$B$50:$JB$67,MATCH(IO4,'Annual User Cost'!$B$28:$B$47,0),1))-1,MATCH(VALUE("20"&amp;RIGHT(IO5,2)),'Annual User Cost'!$C49:$JB49,0)+1)),0)/1000</f>
        <v>29997.843048089613</v>
      </c>
      <c r="IP64" s="98">
        <f ca="1">IFERROR((OFFSET('Annual User Cost'!$A$1,CELL("row",INDEX('Annual User Cost'!$B$50:$JB$67,MATCH(IP4,'Annual User Cost'!$B$28:$B$47,0),1))-1,MATCH(VALUE("20"&amp;RIGHT(IP5,2)),'Annual User Cost'!$C49:$JB49,0)+1)),0)/1000</f>
        <v>39094.381710277288</v>
      </c>
    </row>
    <row r="65" spans="2:246">
      <c r="B65" t="s">
        <v>151</v>
      </c>
      <c r="C65" t="s">
        <v>10</v>
      </c>
      <c r="D65" s="13" t="s">
        <v>163</v>
      </c>
      <c r="E65" s="13" t="s">
        <v>163</v>
      </c>
      <c r="F65" s="13" t="s">
        <v>163</v>
      </c>
      <c r="G65" s="13" t="s">
        <v>163</v>
      </c>
      <c r="H65" s="13" t="s">
        <v>163</v>
      </c>
      <c r="I65" s="13" t="s">
        <v>163</v>
      </c>
      <c r="J65" s="13" t="s">
        <v>163</v>
      </c>
      <c r="K65" s="13" t="s">
        <v>163</v>
      </c>
      <c r="L65" s="13" t="s">
        <v>163</v>
      </c>
      <c r="M65" s="13" t="s">
        <v>163</v>
      </c>
      <c r="N65" s="13" t="s">
        <v>163</v>
      </c>
      <c r="O65" s="13" t="s">
        <v>163</v>
      </c>
      <c r="P65" s="13" t="s">
        <v>163</v>
      </c>
      <c r="Q65" s="13" t="s">
        <v>163</v>
      </c>
      <c r="R65" s="13" t="s">
        <v>163</v>
      </c>
      <c r="S65" s="13" t="s">
        <v>163</v>
      </c>
      <c r="T65" s="13" t="s">
        <v>163</v>
      </c>
      <c r="U65" s="13" t="s">
        <v>163</v>
      </c>
      <c r="V65" s="13" t="s">
        <v>163</v>
      </c>
      <c r="W65" s="13">
        <v>763.68826477999994</v>
      </c>
      <c r="X65" s="13">
        <v>877.90448660400011</v>
      </c>
      <c r="Y65" s="13">
        <v>661.07192226199993</v>
      </c>
      <c r="Z65" s="13">
        <v>1543.9881853219999</v>
      </c>
      <c r="AA65" s="13">
        <v>375.53985780220864</v>
      </c>
      <c r="AB65" s="13">
        <v>1327.5311291959997</v>
      </c>
      <c r="AC65" s="13">
        <v>1010.3225848129999</v>
      </c>
      <c r="AD65" s="13">
        <v>3783.2771947397746</v>
      </c>
      <c r="AE65" s="13">
        <v>24518.432652297015</v>
      </c>
      <c r="AF65" s="13">
        <v>107184.86111693137</v>
      </c>
      <c r="AG65" s="13">
        <v>91932.834166560482</v>
      </c>
      <c r="AH65" s="13"/>
      <c r="AI65" s="13"/>
      <c r="AJ65" s="13"/>
      <c r="AK65" s="13"/>
      <c r="AL65" s="13"/>
      <c r="AM65" s="13"/>
      <c r="AN65" s="13"/>
      <c r="AO65" s="13"/>
      <c r="AP65" s="13">
        <v>0</v>
      </c>
      <c r="AQ65" s="13">
        <v>0</v>
      </c>
      <c r="AR65" s="13">
        <v>0</v>
      </c>
      <c r="AS65" s="13">
        <v>0</v>
      </c>
      <c r="AT65" s="13">
        <v>262.62482999999997</v>
      </c>
      <c r="AU65" s="13">
        <v>0</v>
      </c>
      <c r="AV65" s="13">
        <v>0</v>
      </c>
      <c r="AW65" s="13">
        <v>0</v>
      </c>
      <c r="AX65" s="13">
        <v>220.75220000000002</v>
      </c>
      <c r="AY65" s="13">
        <v>61.833379999999998</v>
      </c>
      <c r="AZ65" s="13">
        <v>0</v>
      </c>
      <c r="BA65" s="13"/>
      <c r="BB65" s="13"/>
      <c r="BC65" s="13"/>
      <c r="BD65" s="13"/>
      <c r="BE65" s="13"/>
      <c r="BF65" s="13"/>
      <c r="BG65" s="13"/>
      <c r="BH65" s="13"/>
      <c r="BI65" s="13">
        <v>129.72319999999999</v>
      </c>
      <c r="BJ65" s="13">
        <v>819.42359500000009</v>
      </c>
      <c r="BK65" s="13">
        <v>226.48902500000003</v>
      </c>
      <c r="BL65" s="13">
        <v>299.52653000000004</v>
      </c>
      <c r="BM65" s="13">
        <v>730.37938000000008</v>
      </c>
      <c r="BN65" s="13">
        <v>2857.3059299999995</v>
      </c>
      <c r="BO65" s="13">
        <v>4022.9328940000005</v>
      </c>
      <c r="BP65" s="13">
        <v>8366.1746366130355</v>
      </c>
      <c r="BQ65" s="13">
        <v>5925.6105399999997</v>
      </c>
      <c r="BR65" s="13">
        <v>13191.392915</v>
      </c>
      <c r="BS65" s="13">
        <v>29735.641680000197</v>
      </c>
      <c r="BT65" s="13"/>
      <c r="BU65" s="13"/>
      <c r="BV65" s="13"/>
      <c r="BW65" s="13"/>
      <c r="BX65" s="13"/>
      <c r="BY65" s="13"/>
      <c r="BZ65" s="13"/>
      <c r="CA65" s="13"/>
      <c r="CB65" s="13">
        <v>870.12828999999999</v>
      </c>
      <c r="CC65" s="13">
        <v>1761.6268700000001</v>
      </c>
      <c r="CD65" s="13">
        <v>4990.8720000000003</v>
      </c>
      <c r="CE65" s="13">
        <v>1608.1049400000002</v>
      </c>
      <c r="CF65" s="13">
        <v>723.14180999999996</v>
      </c>
      <c r="CG65" s="13">
        <v>783.14275999999995</v>
      </c>
      <c r="CH65" s="13">
        <v>9700.9972600000001</v>
      </c>
      <c r="CI65" s="13">
        <v>50969.120219999997</v>
      </c>
      <c r="CJ65" s="13">
        <v>18179.33511</v>
      </c>
      <c r="CK65" s="13">
        <v>25538.354770000002</v>
      </c>
      <c r="CL65" s="13">
        <v>9846.6134000000002</v>
      </c>
      <c r="CM65" s="13"/>
      <c r="CN65" s="13"/>
      <c r="CO65" s="13"/>
      <c r="CP65" s="13"/>
      <c r="CQ65" s="13"/>
      <c r="CR65" s="13"/>
      <c r="CS65" s="13"/>
      <c r="CT65" s="13"/>
      <c r="CU65" s="13">
        <v>3175.6152500000003</v>
      </c>
      <c r="CV65" s="13">
        <v>5553.8678600000003</v>
      </c>
      <c r="CW65" s="13">
        <v>797.36264000000028</v>
      </c>
      <c r="CX65" s="13">
        <v>5757.3021900000031</v>
      </c>
      <c r="CY65" s="13">
        <v>2593.0153</v>
      </c>
      <c r="CZ65" s="13">
        <v>1805.1259999999997</v>
      </c>
      <c r="DA65" s="13">
        <v>9975.8496999999988</v>
      </c>
      <c r="DB65" s="13">
        <v>34639.749159999999</v>
      </c>
      <c r="DC65" s="13">
        <v>9668.1984300000004</v>
      </c>
      <c r="DD65" s="13">
        <v>14564.074199999999</v>
      </c>
      <c r="DE65" s="13">
        <v>43065.472000000002</v>
      </c>
      <c r="DF65" s="13"/>
      <c r="DG65" s="13"/>
      <c r="DH65" s="13"/>
      <c r="DI65" s="13"/>
      <c r="DJ65" s="13"/>
      <c r="DK65" s="13"/>
      <c r="DL65" s="13"/>
      <c r="DM65" s="13"/>
      <c r="DN65" s="13" t="s">
        <v>163</v>
      </c>
      <c r="DO65" s="13" t="s">
        <v>163</v>
      </c>
      <c r="DP65" s="13" t="s">
        <v>163</v>
      </c>
      <c r="DQ65" s="13" t="s">
        <v>163</v>
      </c>
      <c r="DR65" s="13" t="s">
        <v>163</v>
      </c>
      <c r="DS65" s="13" t="s">
        <v>163</v>
      </c>
      <c r="DT65" s="13" t="s">
        <v>163</v>
      </c>
      <c r="DU65" s="13" t="s">
        <v>163</v>
      </c>
      <c r="DV65" s="13" t="s">
        <v>163</v>
      </c>
      <c r="DW65" s="13" t="s">
        <v>163</v>
      </c>
      <c r="DX65" s="13" t="s">
        <v>163</v>
      </c>
      <c r="DY65" s="13"/>
      <c r="DZ65" s="13"/>
      <c r="EA65" s="13"/>
      <c r="EB65" s="13"/>
      <c r="EC65" s="13"/>
      <c r="ED65" s="13"/>
      <c r="EE65" s="13"/>
      <c r="EF65" s="13"/>
      <c r="EG65" s="13" t="s">
        <v>163</v>
      </c>
      <c r="EH65" s="13" t="s">
        <v>163</v>
      </c>
      <c r="EI65" s="13" t="s">
        <v>163</v>
      </c>
      <c r="EJ65" s="13" t="s">
        <v>163</v>
      </c>
      <c r="EK65" s="13" t="s">
        <v>163</v>
      </c>
      <c r="EL65" s="13" t="s">
        <v>163</v>
      </c>
      <c r="EM65" s="13" t="s">
        <v>163</v>
      </c>
      <c r="EN65" s="13" t="s">
        <v>163</v>
      </c>
      <c r="EO65" s="13" t="s">
        <v>163</v>
      </c>
      <c r="EP65" s="13" t="s">
        <v>163</v>
      </c>
      <c r="EQ65" s="13" t="s">
        <v>163</v>
      </c>
      <c r="ER65" s="13"/>
      <c r="ES65" s="13"/>
      <c r="ET65" s="13"/>
      <c r="EU65" s="13"/>
      <c r="EV65" s="13"/>
      <c r="EW65" s="13"/>
      <c r="EX65" s="13"/>
      <c r="EY65" s="13"/>
      <c r="EZ65" s="13">
        <v>0</v>
      </c>
      <c r="FA65" s="13">
        <v>424.70625000000001</v>
      </c>
      <c r="FB65" s="13">
        <v>0</v>
      </c>
      <c r="FC65" s="13">
        <v>0</v>
      </c>
      <c r="FD65" s="13">
        <v>5.5</v>
      </c>
      <c r="FE65" s="13">
        <v>0</v>
      </c>
      <c r="FF65" s="13">
        <v>110.31816999999999</v>
      </c>
      <c r="FG65" s="13">
        <v>0</v>
      </c>
      <c r="FH65" s="13">
        <v>3396.4450900000002</v>
      </c>
      <c r="FI65" s="13">
        <v>720.71735999999999</v>
      </c>
      <c r="FJ65" s="13">
        <v>900.55780000000004</v>
      </c>
      <c r="FK65" s="13"/>
      <c r="FL65" s="13"/>
      <c r="FM65" s="13"/>
      <c r="FN65" s="13"/>
      <c r="FO65" s="13"/>
      <c r="FP65" s="13"/>
      <c r="FQ65" s="13"/>
      <c r="FR65" s="13"/>
      <c r="FS65" s="13">
        <v>396.60700000000003</v>
      </c>
      <c r="FT65" s="13">
        <v>71.936000000000007</v>
      </c>
      <c r="FU65" s="13">
        <v>211.691</v>
      </c>
      <c r="FV65" s="13">
        <v>30.355720000000002</v>
      </c>
      <c r="FW65" s="13">
        <v>648.86116000000004</v>
      </c>
      <c r="FX65" s="13">
        <v>516.06671574022698</v>
      </c>
      <c r="FY65" s="13">
        <v>196.27403099158326</v>
      </c>
      <c r="FZ65" s="13">
        <v>385.34553945648662</v>
      </c>
      <c r="GA65" s="13">
        <v>403.7713342806037</v>
      </c>
      <c r="GB65" s="13">
        <v>748.78215681882091</v>
      </c>
      <c r="GC65" s="13">
        <v>1484.2232623819475</v>
      </c>
      <c r="GD65" s="13"/>
      <c r="GE65" s="13"/>
      <c r="GF65" s="13"/>
      <c r="GG65" s="13"/>
      <c r="GH65" s="13"/>
      <c r="GI65" s="13"/>
      <c r="GJ65" s="13"/>
      <c r="GK65" s="13"/>
      <c r="GL65" s="13">
        <v>37.815416470611069</v>
      </c>
      <c r="GM65" s="13">
        <v>231.45997204702647</v>
      </c>
      <c r="GN65" s="13">
        <v>116.86397826619422</v>
      </c>
      <c r="GO65" s="13">
        <v>-55.278659818988324</v>
      </c>
      <c r="GP65" s="13">
        <v>205.99044705226453</v>
      </c>
      <c r="GQ65" s="13">
        <v>634.27048785182978</v>
      </c>
      <c r="GR65" s="13">
        <v>1080.005909301525</v>
      </c>
      <c r="GS65" s="13">
        <v>396.05947700999991</v>
      </c>
      <c r="GT65" s="13">
        <v>1222.6067514790004</v>
      </c>
      <c r="GU65" s="13">
        <v>1644.522458035</v>
      </c>
      <c r="GV65" s="13">
        <v>4714.16</v>
      </c>
      <c r="GW65" s="13"/>
      <c r="GX65" s="13"/>
      <c r="GY65" s="13"/>
      <c r="GZ65" s="13"/>
      <c r="HA65" s="13"/>
      <c r="HB65" s="13"/>
      <c r="HC65" s="13"/>
      <c r="HD65" s="13"/>
      <c r="HE65" s="13">
        <v>0</v>
      </c>
      <c r="HF65" s="13">
        <v>1602.1668200000001</v>
      </c>
      <c r="HG65" s="13">
        <v>1378.4127899999999</v>
      </c>
      <c r="HH65" s="13">
        <v>1302.6264000000001</v>
      </c>
      <c r="HI65" s="13">
        <v>104.92769</v>
      </c>
      <c r="HJ65" s="13">
        <v>5257.9698999999991</v>
      </c>
      <c r="HK65" s="13">
        <v>19455.05747</v>
      </c>
      <c r="HL65" s="13">
        <v>4556.5378700000001</v>
      </c>
      <c r="HM65" s="13">
        <v>12422.038010000006</v>
      </c>
      <c r="HN65" s="13">
        <v>43.870410000000007</v>
      </c>
      <c r="HO65" s="13">
        <v>292.33742000000001</v>
      </c>
      <c r="HP65" s="13"/>
      <c r="HQ65" s="13"/>
      <c r="HR65" s="13"/>
      <c r="HS65" s="13"/>
      <c r="HT65" s="13"/>
      <c r="HU65" s="13"/>
      <c r="HV65" s="13"/>
      <c r="HW65" s="13"/>
      <c r="HX65" s="13">
        <v>0</v>
      </c>
      <c r="HY65" s="13">
        <v>0</v>
      </c>
      <c r="HZ65" s="13">
        <v>0</v>
      </c>
      <c r="IA65" s="13">
        <v>0</v>
      </c>
      <c r="IB65" s="13">
        <v>0</v>
      </c>
      <c r="IC65" s="13">
        <v>0</v>
      </c>
      <c r="ID65" s="13">
        <v>0</v>
      </c>
      <c r="IE65" s="13">
        <v>0</v>
      </c>
      <c r="IF65" s="13">
        <v>0</v>
      </c>
      <c r="IG65" s="13">
        <v>0</v>
      </c>
      <c r="IH65" s="13">
        <v>0</v>
      </c>
      <c r="II65" s="13"/>
      <c r="IL65" s="153"/>
    </row>
    <row r="66" spans="2:246">
      <c r="B66" t="s">
        <v>152</v>
      </c>
      <c r="C66" t="s">
        <v>153</v>
      </c>
      <c r="D66" s="19" t="e">
        <f>D65/'Consolidated RIN data'!D18</f>
        <v>#VALUE!</v>
      </c>
      <c r="E66" s="19" t="e">
        <f>E65/'Consolidated RIN data'!E18</f>
        <v>#VALUE!</v>
      </c>
      <c r="F66" s="19" t="e">
        <f>F65/'Consolidated RIN data'!F18</f>
        <v>#VALUE!</v>
      </c>
      <c r="G66" s="19" t="e">
        <f>G65/'Consolidated RIN data'!G18</f>
        <v>#VALUE!</v>
      </c>
      <c r="H66" s="19" t="e">
        <f>H65/'Consolidated RIN data'!H18</f>
        <v>#VALUE!</v>
      </c>
      <c r="I66" s="19" t="e">
        <f>I65/'Consolidated RIN data'!I18</f>
        <v>#VALUE!</v>
      </c>
      <c r="J66" s="19" t="e">
        <f>J65/'Consolidated RIN data'!J18</f>
        <v>#VALUE!</v>
      </c>
      <c r="K66" s="19" t="e">
        <f>K65/'Consolidated RIN data'!K18</f>
        <v>#VALUE!</v>
      </c>
      <c r="L66" s="19" t="e">
        <f>L65/'Consolidated RIN data'!L18</f>
        <v>#VALUE!</v>
      </c>
      <c r="M66" s="19" t="e">
        <f>M65/'Consolidated RIN data'!M18</f>
        <v>#VALUE!</v>
      </c>
      <c r="N66" s="19" t="e">
        <f>N65/'Consolidated RIN data'!N18</f>
        <v>#VALUE!</v>
      </c>
      <c r="O66" s="19" t="e">
        <f>O65/'Consolidated RIN data'!O18</f>
        <v>#VALUE!</v>
      </c>
      <c r="P66" s="19" t="e">
        <f>P65/'Consolidated RIN data'!P18</f>
        <v>#VALUE!</v>
      </c>
      <c r="Q66" s="19" t="e">
        <f>Q65/'Consolidated RIN data'!Q18</f>
        <v>#VALUE!</v>
      </c>
      <c r="R66" s="19" t="e">
        <f>R65/'Consolidated RIN data'!R18</f>
        <v>#VALUE!</v>
      </c>
      <c r="S66" s="19" t="e">
        <f>S65/'Consolidated RIN data'!S18</f>
        <v>#VALUE!</v>
      </c>
      <c r="T66" s="19" t="e">
        <f>T65/'Consolidated RIN data'!T18</f>
        <v>#VALUE!</v>
      </c>
      <c r="U66" s="19" t="e">
        <f>U65/'Consolidated RIN data'!U18</f>
        <v>#VALUE!</v>
      </c>
      <c r="V66" s="19" t="e">
        <f>V65/'Consolidated RIN data'!V18</f>
        <v>#VALUE!</v>
      </c>
      <c r="W66" s="19">
        <f>W65/'Consolidated RIN data'!W18</f>
        <v>2.1247245417735897E-3</v>
      </c>
      <c r="X66" s="19">
        <f>X65/'Consolidated RIN data'!X18</f>
        <v>2.751009147142909E-3</v>
      </c>
      <c r="Y66" s="19">
        <f>Y65/'Consolidated RIN data'!Y18</f>
        <v>1.404498601530168E-3</v>
      </c>
      <c r="Z66" s="19">
        <f>Z65/'Consolidated RIN data'!Z18</f>
        <v>3.4797970847665711E-3</v>
      </c>
      <c r="AA66" s="19">
        <f>AA65/'Consolidated RIN data'!AA18</f>
        <v>7.272188448883977E-4</v>
      </c>
      <c r="AB66" s="19">
        <f>AB65/'Consolidated RIN data'!AB18</f>
        <v>2.5857036311126391E-3</v>
      </c>
      <c r="AC66" s="19">
        <f>AC65/'Consolidated RIN data'!AC18</f>
        <v>1.7307595985269503E-3</v>
      </c>
      <c r="AD66" s="19">
        <f>AD65/'Consolidated RIN data'!AD18</f>
        <v>7.9512724274530041E-3</v>
      </c>
      <c r="AE66" s="19">
        <f>AE65/'Consolidated RIN data'!AE18</f>
        <v>4.5147949113870281E-2</v>
      </c>
      <c r="AF66" s="19">
        <f>AF65/'Consolidated RIN data'!AF18</f>
        <v>0.16426107375058213</v>
      </c>
      <c r="AG66" s="19">
        <f>AG65/'Consolidated RIN data'!AG18</f>
        <v>0.15562347243117172</v>
      </c>
      <c r="AH66" s="19"/>
      <c r="AI66" s="19"/>
      <c r="AJ66" s="19"/>
      <c r="AK66" s="19"/>
      <c r="AL66" s="19"/>
      <c r="AM66" s="19"/>
      <c r="AN66" s="19"/>
      <c r="AO66" s="19"/>
      <c r="AP66" s="19">
        <f>AP65/'Consolidated RIN data'!AP18</f>
        <v>0</v>
      </c>
      <c r="AQ66" s="19">
        <f>AQ65/'Consolidated RIN data'!AQ18</f>
        <v>0</v>
      </c>
      <c r="AR66" s="19">
        <f>AR65/'Consolidated RIN data'!AR18</f>
        <v>0</v>
      </c>
      <c r="AS66" s="19">
        <f>AS65/'Consolidated RIN data'!AS18</f>
        <v>0</v>
      </c>
      <c r="AT66" s="19">
        <f>AT65/'Consolidated RIN data'!AT18</f>
        <v>4.8367831012471971E-3</v>
      </c>
      <c r="AU66" s="19">
        <f>AU65/'Consolidated RIN data'!AU18</f>
        <v>0</v>
      </c>
      <c r="AV66" s="19">
        <f>AV65/'Consolidated RIN data'!AV18</f>
        <v>0</v>
      </c>
      <c r="AW66" s="19">
        <f>AW65/'Consolidated RIN data'!AW18</f>
        <v>0</v>
      </c>
      <c r="AX66" s="19">
        <f>AX65/'Consolidated RIN data'!AX18</f>
        <v>3.0058869020053434E-3</v>
      </c>
      <c r="AY66" s="19">
        <f>AY65/'Consolidated RIN data'!AY18</f>
        <v>8.588222051679644E-4</v>
      </c>
      <c r="AZ66" s="19">
        <f>AZ65/'Consolidated RIN data'!AZ18</f>
        <v>0</v>
      </c>
      <c r="BA66" s="19"/>
      <c r="BB66" s="19"/>
      <c r="BC66" s="19"/>
      <c r="BD66" s="19"/>
      <c r="BE66" s="19"/>
      <c r="BF66" s="19"/>
      <c r="BG66" s="19"/>
      <c r="BH66" s="19"/>
      <c r="BI66" s="19">
        <f>BI65/'Consolidated RIN data'!BI18</f>
        <v>7.4916072648680487E-4</v>
      </c>
      <c r="BJ66" s="19">
        <f>BJ65/'Consolidated RIN data'!BJ18</f>
        <v>4.2511020443816976E-3</v>
      </c>
      <c r="BK66" s="19">
        <f>BK65/'Consolidated RIN data'!BK18</f>
        <v>9.31529759734468E-4</v>
      </c>
      <c r="BL66" s="19">
        <f>BL65/'Consolidated RIN data'!BL18</f>
        <v>1.3075423709126717E-3</v>
      </c>
      <c r="BM66" s="19">
        <f>BM65/'Consolidated RIN data'!BM18</f>
        <v>3.2028059916395183E-3</v>
      </c>
      <c r="BN66" s="19">
        <f>BN65/'Consolidated RIN data'!BN18</f>
        <v>1.1685505562880408E-2</v>
      </c>
      <c r="BO66" s="19">
        <f>BO65/'Consolidated RIN data'!BO18</f>
        <v>1.4565861484083384E-2</v>
      </c>
      <c r="BP66" s="19">
        <f>BP65/'Consolidated RIN data'!BP18</f>
        <v>3.3703015589499799E-2</v>
      </c>
      <c r="BQ66" s="19">
        <f>BQ65/'Consolidated RIN data'!BQ18</f>
        <v>2.001912223909192E-2</v>
      </c>
      <c r="BR66" s="19">
        <f>BR65/'Consolidated RIN data'!BR18</f>
        <v>4.3893758293347754E-2</v>
      </c>
      <c r="BS66" s="19">
        <f>BS65/'Consolidated RIN data'!BS18</f>
        <v>9.3856240182765865E-2</v>
      </c>
      <c r="BT66" s="19"/>
      <c r="BU66" s="19"/>
      <c r="BV66" s="19"/>
      <c r="BW66" s="19"/>
      <c r="BX66" s="19"/>
      <c r="BY66" s="19"/>
      <c r="BZ66" s="19"/>
      <c r="CA66" s="19"/>
      <c r="CB66" s="19">
        <f>CB65/'Consolidated RIN data'!CB18</f>
        <v>4.2772840151271089E-3</v>
      </c>
      <c r="CC66" s="19">
        <f>CC65/'Consolidated RIN data'!CC18</f>
        <v>7.1878047198403721E-3</v>
      </c>
      <c r="CD66" s="19">
        <f>CD65/'Consolidated RIN data'!CD18</f>
        <v>1.8431010103014546E-2</v>
      </c>
      <c r="CE66" s="19">
        <f>CE65/'Consolidated RIN data'!CE18</f>
        <v>5.5587400724573296E-3</v>
      </c>
      <c r="CF66" s="19">
        <f>CF65/'Consolidated RIN data'!CF18</f>
        <v>2.4865348109640779E-3</v>
      </c>
      <c r="CG66" s="19">
        <f>CG65/'Consolidated RIN data'!CG18</f>
        <v>2.3558061903801229E-3</v>
      </c>
      <c r="CH66" s="19">
        <f>CH65/'Consolidated RIN data'!CH18</f>
        <v>2.6198818566108555E-2</v>
      </c>
      <c r="CI66" s="19">
        <f>CI65/'Consolidated RIN data'!CI18</f>
        <v>0.12513534104709004</v>
      </c>
      <c r="CJ66" s="19">
        <f>CJ65/'Consolidated RIN data'!CJ18</f>
        <v>4.658582514504498E-2</v>
      </c>
      <c r="CK66" s="19">
        <f>CK65/'Consolidated RIN data'!CK18</f>
        <v>6.0564589850329538E-2</v>
      </c>
      <c r="CL66" s="19">
        <f>CL65/'Consolidated RIN data'!CL18</f>
        <v>2.5530321378392874E-2</v>
      </c>
      <c r="CM66" s="19"/>
      <c r="CN66" s="19"/>
      <c r="CO66" s="19">
        <f>CO65/'Consolidated RIN data'!CO18</f>
        <v>0</v>
      </c>
      <c r="CP66" s="19">
        <f>CP65/'Consolidated RIN data'!CP18</f>
        <v>0</v>
      </c>
      <c r="CQ66" s="19">
        <f>CQ65/'Consolidated RIN data'!CQ18</f>
        <v>0</v>
      </c>
      <c r="CR66" s="19">
        <f>CR65/'Consolidated RIN data'!CR18</f>
        <v>0</v>
      </c>
      <c r="CS66" s="19">
        <f>CS65/'Consolidated RIN data'!CS18</f>
        <v>0</v>
      </c>
      <c r="CT66" s="19">
        <f>CT65/'Consolidated RIN data'!CT18</f>
        <v>0</v>
      </c>
      <c r="CU66" s="19">
        <f>CU65/'Consolidated RIN data'!CU18</f>
        <v>9.6684692310659223E-3</v>
      </c>
      <c r="CV66" s="19">
        <f>CV65/'Consolidated RIN data'!CV18</f>
        <v>1.7680864355895321E-2</v>
      </c>
      <c r="CW66" s="19">
        <f>CW65/'Consolidated RIN data'!CW18</f>
        <v>2.2655136424826004E-3</v>
      </c>
      <c r="CX66" s="19">
        <f>CX65/'Consolidated RIN data'!CX18</f>
        <v>1.6335524854356395E-2</v>
      </c>
      <c r="CY66" s="19">
        <f>CY65/'Consolidated RIN data'!CY18</f>
        <v>7.2300148836188325E-3</v>
      </c>
      <c r="CZ66" s="19">
        <f>CZ65/'Consolidated RIN data'!CZ18</f>
        <v>4.1165687290987815E-3</v>
      </c>
      <c r="DA66" s="19">
        <f>DA65/'Consolidated RIN data'!DA18</f>
        <v>2.1065981194682191E-2</v>
      </c>
      <c r="DB66" s="19">
        <f>DB65/'Consolidated RIN data'!DB18</f>
        <v>8.727705745284961E-2</v>
      </c>
      <c r="DC66" s="19">
        <f>DC65/'Consolidated RIN data'!DC18</f>
        <v>2.3440992394108632E-2</v>
      </c>
      <c r="DD66" s="19">
        <f>DD65/'Consolidated RIN data'!DD18</f>
        <v>3.1663876386952491E-2</v>
      </c>
      <c r="DE66" s="19">
        <f>DE65/'Consolidated RIN data'!DE18</f>
        <v>9.5479568907736831E-2</v>
      </c>
      <c r="DF66" s="19"/>
      <c r="DG66" s="19"/>
      <c r="DH66" s="19"/>
      <c r="DI66" s="19"/>
      <c r="DJ66" s="19"/>
      <c r="DK66" s="19"/>
      <c r="DL66" s="19"/>
      <c r="DM66" s="19"/>
      <c r="DN66" s="19" t="e">
        <f>DN65/'Consolidated RIN data'!DN18</f>
        <v>#VALUE!</v>
      </c>
      <c r="DO66" s="19" t="e">
        <f>DO65/'Consolidated RIN data'!DO18</f>
        <v>#VALUE!</v>
      </c>
      <c r="DP66" s="19" t="e">
        <f>DP65/'Consolidated RIN data'!DP18</f>
        <v>#VALUE!</v>
      </c>
      <c r="DQ66" s="19" t="e">
        <f>DQ65/'Consolidated RIN data'!DQ18</f>
        <v>#VALUE!</v>
      </c>
      <c r="DR66" s="19" t="e">
        <f>DR65/'Consolidated RIN data'!DR18</f>
        <v>#VALUE!</v>
      </c>
      <c r="DS66" s="19" t="e">
        <f>DS65/'Consolidated RIN data'!DS18</f>
        <v>#VALUE!</v>
      </c>
      <c r="DT66" s="19" t="e">
        <f>DT65/'Consolidated RIN data'!DT18</f>
        <v>#VALUE!</v>
      </c>
      <c r="DU66" s="19" t="e">
        <f>DU65/'Consolidated RIN data'!DU18</f>
        <v>#VALUE!</v>
      </c>
      <c r="DV66" s="19" t="e">
        <f>DV65/'Consolidated RIN data'!DV18</f>
        <v>#VALUE!</v>
      </c>
      <c r="DW66" s="19" t="e">
        <f>DW65/'Consolidated RIN data'!DW18</f>
        <v>#VALUE!</v>
      </c>
      <c r="DX66" s="19" t="e">
        <f>DX65/'Consolidated RIN data'!DX18</f>
        <v>#VALUE!</v>
      </c>
      <c r="DY66" s="19"/>
      <c r="DZ66" s="19"/>
      <c r="EA66" s="19"/>
      <c r="EB66" s="19"/>
      <c r="EC66" s="19"/>
      <c r="ED66" s="19"/>
      <c r="EE66" s="19"/>
      <c r="EF66" s="19"/>
      <c r="EG66" s="19" t="e">
        <f>EG65/'Consolidated RIN data'!EG18</f>
        <v>#VALUE!</v>
      </c>
      <c r="EH66" s="19" t="e">
        <f>EH65/'Consolidated RIN data'!EH18</f>
        <v>#VALUE!</v>
      </c>
      <c r="EI66" s="19" t="e">
        <f>EI65/'Consolidated RIN data'!EI18</f>
        <v>#VALUE!</v>
      </c>
      <c r="EJ66" s="19" t="e">
        <f>EJ65/'Consolidated RIN data'!EJ18</f>
        <v>#VALUE!</v>
      </c>
      <c r="EK66" s="19" t="e">
        <f>EK65/'Consolidated RIN data'!EK18</f>
        <v>#VALUE!</v>
      </c>
      <c r="EL66" s="19" t="e">
        <f>EL65/'Consolidated RIN data'!EL18</f>
        <v>#VALUE!</v>
      </c>
      <c r="EM66" s="19" t="e">
        <f>EM65/'Consolidated RIN data'!EM18</f>
        <v>#VALUE!</v>
      </c>
      <c r="EN66" s="19" t="e">
        <f>EN65/'Consolidated RIN data'!EN18</f>
        <v>#VALUE!</v>
      </c>
      <c r="EO66" s="19" t="e">
        <f>EO65/'Consolidated RIN data'!EO18</f>
        <v>#VALUE!</v>
      </c>
      <c r="EP66" s="19" t="e">
        <f>EP65/'Consolidated RIN data'!EP18</f>
        <v>#VALUE!</v>
      </c>
      <c r="EQ66" s="19" t="e">
        <f>EQ65/'Consolidated RIN data'!EQ18</f>
        <v>#VALUE!</v>
      </c>
      <c r="ER66" s="19"/>
      <c r="ES66" s="19"/>
      <c r="ET66" s="19"/>
      <c r="EU66" s="19"/>
      <c r="EV66" s="19"/>
      <c r="EW66" s="19"/>
      <c r="EX66" s="19"/>
      <c r="EY66" s="19"/>
      <c r="EZ66" s="19">
        <f>EZ65/'Consolidated RIN data'!EZ18</f>
        <v>0</v>
      </c>
      <c r="FA66" s="19">
        <f>FA65/'Consolidated RIN data'!FA18</f>
        <v>3.4080325575544597E-3</v>
      </c>
      <c r="FB66" s="19">
        <f>FB65/'Consolidated RIN data'!FB18</f>
        <v>0</v>
      </c>
      <c r="FC66" s="19">
        <f>FC65/'Consolidated RIN data'!FC18</f>
        <v>0</v>
      </c>
      <c r="FD66" s="19">
        <f>FD65/'Consolidated RIN data'!FD18</f>
        <v>3.6094845530448192E-5</v>
      </c>
      <c r="FE66" s="19">
        <f>FE65/'Consolidated RIN data'!FE18</f>
        <v>0</v>
      </c>
      <c r="FF66" s="19">
        <f>FF65/'Consolidated RIN data'!FF18</f>
        <v>5.6905134648925298E-4</v>
      </c>
      <c r="FG66" s="19">
        <f>FG65/'Consolidated RIN data'!FG18</f>
        <v>0</v>
      </c>
      <c r="FH66" s="19">
        <f>FH65/'Consolidated RIN data'!FH18</f>
        <v>1.6604162438614043E-2</v>
      </c>
      <c r="FI66" s="19">
        <f>FI65/'Consolidated RIN data'!FI18</f>
        <v>3.2944893634590721E-3</v>
      </c>
      <c r="FJ66" s="19">
        <f>FJ65/'Consolidated RIN data'!FJ18</f>
        <v>4.645211475015845E-3</v>
      </c>
      <c r="FK66" s="19"/>
      <c r="FL66" s="19"/>
      <c r="FM66" s="19"/>
      <c r="FN66" s="19"/>
      <c r="FO66" s="19"/>
      <c r="FP66" s="19"/>
      <c r="FQ66" s="19"/>
      <c r="FR66" s="19"/>
      <c r="FS66" s="19">
        <f>FS65/'Consolidated RIN data'!FS18</f>
        <v>3.4101257306980554E-3</v>
      </c>
      <c r="FT66" s="19">
        <f>FT65/'Consolidated RIN data'!FT18</f>
        <v>6.3708301916536709E-4</v>
      </c>
      <c r="FU66" s="19">
        <f>FU65/'Consolidated RIN data'!FU18</f>
        <v>1.6167778972124218E-3</v>
      </c>
      <c r="FV66" s="19">
        <f>FV65/'Consolidated RIN data'!FV18</f>
        <v>2.0349286827102417E-4</v>
      </c>
      <c r="FW66" s="19">
        <f>FW65/'Consolidated RIN data'!FW18</f>
        <v>4.2500998183987067E-3</v>
      </c>
      <c r="FX66" s="19">
        <f>FX65/'Consolidated RIN data'!FX18</f>
        <v>2.6165510994284103E-3</v>
      </c>
      <c r="FY66" s="19">
        <f>FY65/'Consolidated RIN data'!FY18</f>
        <v>9.3244335779571962E-4</v>
      </c>
      <c r="FZ66" s="19">
        <f>FZ65/'Consolidated RIN data'!FZ18</f>
        <v>1.6846934277111598E-3</v>
      </c>
      <c r="GA66" s="19">
        <f>GA65/'Consolidated RIN data'!GA18</f>
        <v>1.7266275413394849E-3</v>
      </c>
      <c r="GB66" s="19">
        <f>GB65/'Consolidated RIN data'!GB18</f>
        <v>3.0146941504060076E-3</v>
      </c>
      <c r="GC66" s="19">
        <f>GC65/'Consolidated RIN data'!GC18</f>
        <v>7.0054426589657914E-3</v>
      </c>
      <c r="GD66" s="19"/>
      <c r="GE66" s="19"/>
      <c r="GF66" s="19"/>
      <c r="GG66" s="19"/>
      <c r="GH66" s="19"/>
      <c r="GI66" s="19"/>
      <c r="GJ66" s="19"/>
      <c r="GK66" s="19"/>
      <c r="GL66" s="19">
        <f>GL65/'Consolidated RIN data'!GL18</f>
        <v>4.1322737087219684E-4</v>
      </c>
      <c r="GM66" s="19">
        <f>GM65/'Consolidated RIN data'!GM18</f>
        <v>2.0729177247161747E-3</v>
      </c>
      <c r="GN66" s="19">
        <f>GN65/'Consolidated RIN data'!GN18</f>
        <v>9.2052089584314226E-4</v>
      </c>
      <c r="GO66" s="19">
        <f>GO65/'Consolidated RIN data'!GO18</f>
        <v>-3.7592985328600294E-4</v>
      </c>
      <c r="GP66" s="19">
        <f>GP65/'Consolidated RIN data'!GP18</f>
        <v>1.3894869118377989E-3</v>
      </c>
      <c r="GQ66" s="19">
        <f>GQ65/'Consolidated RIN data'!GQ18</f>
        <v>4.05411292020457E-3</v>
      </c>
      <c r="GR66" s="19">
        <f>GR65/'Consolidated RIN data'!GR18</f>
        <v>6.2322824365258107E-3</v>
      </c>
      <c r="GS66" s="19">
        <f>GS65/'Consolidated RIN data'!GS18</f>
        <v>2.0959441716202521E-3</v>
      </c>
      <c r="GT66" s="19">
        <f>GT65/'Consolidated RIN data'!GT18</f>
        <v>6.1553859746403842E-3</v>
      </c>
      <c r="GU66" s="19">
        <f>GU65/'Consolidated RIN data'!GU18</f>
        <v>7.5912063420404798E-3</v>
      </c>
      <c r="GV66" s="19">
        <f>GV65/'Consolidated RIN data'!GV18</f>
        <v>1.9941050256710169E-2</v>
      </c>
      <c r="GW66" s="19"/>
      <c r="GX66" s="19"/>
      <c r="GY66" s="19"/>
      <c r="GZ66" s="19"/>
      <c r="HA66" s="19"/>
      <c r="HB66" s="19"/>
      <c r="HC66" s="19"/>
      <c r="HD66" s="19"/>
      <c r="HE66" s="19">
        <f>HE65/'Consolidated RIN data'!HE18</f>
        <v>0</v>
      </c>
      <c r="HF66" s="19">
        <f>HF65/'Consolidated RIN data'!HF18</f>
        <v>2.9046623395161758E-2</v>
      </c>
      <c r="HG66" s="19">
        <f>HG65/'Consolidated RIN data'!HG18</f>
        <v>2.3800115477018942E-2</v>
      </c>
      <c r="HH66" s="19">
        <f>HH65/'Consolidated RIN data'!HH18</f>
        <v>1.9385919454083383E-2</v>
      </c>
      <c r="HI66" s="19">
        <f>HI65/'Consolidated RIN data'!HI18</f>
        <v>1.2867443194265697E-3</v>
      </c>
      <c r="HJ66" s="19">
        <f>HJ65/'Consolidated RIN data'!HJ18</f>
        <v>6.4409946949983116E-2</v>
      </c>
      <c r="HK66" s="19">
        <f>HK65/'Consolidated RIN data'!HK18</f>
        <v>0.20723819506516566</v>
      </c>
      <c r="HL66" s="19">
        <f>HL65/'Consolidated RIN data'!HL18</f>
        <v>6.0788896700621944E-2</v>
      </c>
      <c r="HM66" s="19">
        <f>HM65/'Consolidated RIN data'!HM18</f>
        <v>0.15886196045197618</v>
      </c>
      <c r="HN66" s="19">
        <f>HN65/'Consolidated RIN data'!HN18</f>
        <v>6.6873177521956908E-4</v>
      </c>
      <c r="HO66" s="19">
        <f>HO65/'Consolidated RIN data'!HO18</f>
        <v>4.0090098894317444E-3</v>
      </c>
      <c r="HP66" s="19"/>
      <c r="HQ66" s="19"/>
      <c r="HR66" s="19"/>
      <c r="HS66" s="19"/>
      <c r="HT66" s="19"/>
      <c r="HU66" s="19"/>
      <c r="HV66" s="19"/>
      <c r="HW66" s="19"/>
      <c r="HX66" s="19">
        <f>HX65/'Consolidated RIN data'!HX18</f>
        <v>0</v>
      </c>
      <c r="HY66" s="19">
        <f>HY65/'Consolidated RIN data'!HY18</f>
        <v>0</v>
      </c>
      <c r="HZ66" s="19">
        <f>HZ65/'Consolidated RIN data'!HZ18</f>
        <v>0</v>
      </c>
      <c r="IA66" s="19">
        <f>IA65/'Consolidated RIN data'!IA18</f>
        <v>0</v>
      </c>
      <c r="IB66" s="19">
        <f>IB65/'Consolidated RIN data'!IB18</f>
        <v>0</v>
      </c>
      <c r="IC66" s="19">
        <f>IC65/'Consolidated RIN data'!IC18</f>
        <v>0</v>
      </c>
      <c r="ID66" s="19">
        <f>ID65/'Consolidated RIN data'!ID18</f>
        <v>0</v>
      </c>
      <c r="IE66" s="19">
        <f>IE65/'Consolidated RIN data'!IE18</f>
        <v>0</v>
      </c>
      <c r="IF66" s="19">
        <f>IF65/'Consolidated RIN data'!IF18</f>
        <v>0</v>
      </c>
      <c r="IG66" s="19">
        <f>IG65/'Consolidated RIN data'!IG18</f>
        <v>0</v>
      </c>
      <c r="IH66" s="19">
        <f>IH65/'Consolidated RIN data'!IH18</f>
        <v>0</v>
      </c>
      <c r="II66" s="19"/>
      <c r="IL66" s="153"/>
    </row>
    <row r="67" spans="2:246">
      <c r="Q67" s="9"/>
      <c r="R67" s="9"/>
      <c r="S67" s="9"/>
      <c r="T67" s="9"/>
      <c r="U67" s="9"/>
      <c r="V67" s="9"/>
      <c r="IL67" s="153"/>
    </row>
    <row r="68" spans="2:246">
      <c r="Q68" s="9"/>
      <c r="R68" s="9"/>
      <c r="S68" s="9"/>
      <c r="T68" s="9"/>
      <c r="U68" s="9"/>
      <c r="V68" s="9"/>
      <c r="IL68" s="153"/>
    </row>
    <row r="69" spans="2:246">
      <c r="IL69" s="153"/>
    </row>
    <row r="70" spans="2:246">
      <c r="Q70" s="159"/>
      <c r="R70" s="159"/>
      <c r="S70" s="159"/>
      <c r="T70" s="159"/>
      <c r="U70" s="159"/>
      <c r="V70" s="159"/>
      <c r="IL70" s="153"/>
    </row>
    <row r="71" spans="2:246">
      <c r="R71" s="158"/>
      <c r="S71" s="158"/>
      <c r="T71" s="158"/>
      <c r="U71" s="158"/>
      <c r="V71" s="158"/>
      <c r="IL71" s="153"/>
    </row>
    <row r="72" spans="2:246">
      <c r="IL72" s="153"/>
    </row>
    <row r="73" spans="2:246">
      <c r="IL73" s="153"/>
    </row>
    <row r="74" spans="2:246">
      <c r="IL74" s="153"/>
    </row>
  </sheetData>
  <mergeCells count="1">
    <mergeCell ref="A26:A27"/>
  </mergeCells>
  <phoneticPr fontId="49" type="noConversion"/>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sheetPr>
  <dimension ref="A1:Z249"/>
  <sheetViews>
    <sheetView topLeftCell="E1" workbookViewId="0">
      <selection activeCell="Y248" sqref="Y248"/>
    </sheetView>
  </sheetViews>
  <sheetFormatPr defaultColWidth="8.85546875" defaultRowHeight="15"/>
  <cols>
    <col min="1" max="1" width="12.5703125" style="247" customWidth="1"/>
    <col min="2" max="2" width="12" style="247" customWidth="1"/>
    <col min="3" max="4" width="9.140625" style="247" customWidth="1"/>
    <col min="5" max="5" width="16.42578125" style="247" customWidth="1"/>
    <col min="6" max="6" width="23.85546875" style="247" customWidth="1"/>
    <col min="7" max="7" width="9.140625" style="247" customWidth="1"/>
    <col min="8" max="8" width="12" style="247" customWidth="1"/>
    <col min="9" max="10" width="9.140625" style="247" customWidth="1"/>
    <col min="11" max="11" width="9.140625" style="348" customWidth="1"/>
    <col min="12" max="12" width="8.85546875" style="247" customWidth="1"/>
    <col min="13" max="13" width="9.140625" style="247" customWidth="1"/>
    <col min="14" max="14" width="8.85546875" style="247" customWidth="1"/>
    <col min="15" max="15" width="8.85546875" style="348" customWidth="1"/>
    <col min="16" max="16" width="8.85546875" style="349" customWidth="1"/>
    <col min="17" max="19" width="8.85546875" style="247" customWidth="1"/>
    <col min="20" max="20" width="8.85546875" style="348" customWidth="1"/>
    <col min="21" max="21" width="29.5703125" style="349" customWidth="1"/>
    <col min="22" max="23" width="8.85546875" style="349" customWidth="1"/>
    <col min="24" max="24" width="16.42578125" style="349" bestFit="1" customWidth="1"/>
    <col min="25" max="25" width="12" style="349" bestFit="1" customWidth="1"/>
    <col min="26" max="16384" width="8.85546875" style="247"/>
  </cols>
  <sheetData>
    <row r="1" spans="1:26" ht="30" customHeight="1">
      <c r="A1" s="247" t="str">
        <f t="array" ref="A1:K249">TRANSPOSE('Benchmarking Data'!B5:IP15)</f>
        <v>DNSP Year Identifier</v>
      </c>
      <c r="B1" s="247" t="str">
        <v>Total Revenue</v>
      </c>
      <c r="C1" s="247" t="str">
        <v>Energy</v>
      </c>
      <c r="D1" s="247" t="str">
        <v>Customer Numbers</v>
      </c>
      <c r="E1" s="247" t="str">
        <v>Maximum Demand</v>
      </c>
      <c r="F1" s="247" t="str">
        <v>Ratched Maximum Demand</v>
      </c>
      <c r="G1" s="247" t="str">
        <v>Circuit Length</v>
      </c>
      <c r="H1" s="247" t="str">
        <v>Customer Minutes Off Supply</v>
      </c>
      <c r="I1" s="247" t="str">
        <v>Price Customer Minutes Off Supply</v>
      </c>
      <c r="J1" s="247" t="str">
        <v>Opex</v>
      </c>
      <c r="K1" s="348" t="str">
        <v>Price Opex</v>
      </c>
      <c r="L1" s="247" t="str">
        <f t="array" ref="L1:O249">TRANSPOSE('Benchmarking Data'!B57:IP60)</f>
        <v>Overhead Subtransmission Lines (33kV and over)</v>
      </c>
      <c r="M1" s="247" t="str">
        <v>Overhead Distribution Lines (under 33kV)</v>
      </c>
      <c r="N1" s="247" t="str">
        <v>Underground Subtransmission Lines (33kV and over)</v>
      </c>
      <c r="O1" s="348" t="str">
        <v>Underground Distribution Lines (under 33kV)</v>
      </c>
      <c r="P1" s="349" t="str">
        <f t="array" ref="P1:P249">TRANSPOSE('Benchmarking Data'!B23:IP23)</f>
        <v>Transformers Excluding First Stage of Two Stage</v>
      </c>
      <c r="Q1" s="247" t="str">
        <f t="array" ref="Q1:T249">TRANSPOSE('Benchmarking Data'!B61:IP64)</f>
        <v>AUC Overhead Subtransmission</v>
      </c>
      <c r="R1" s="247" t="str">
        <v>AUC Overhead Distribution</v>
      </c>
      <c r="S1" s="247" t="str">
        <v>AUC Underground Subtransmission</v>
      </c>
      <c r="T1" s="348" t="str">
        <v>AUC Underground Distribution</v>
      </c>
      <c r="U1" s="349" t="str">
        <f t="array" ref="U1:U249">TRANSPOSE('Benchmarking Data'!B24:IP24)</f>
        <v>AUC Transformers Excluding First Stage of Two Stage</v>
      </c>
      <c r="V1" s="349" t="str">
        <f t="array" ref="V1:V249">TRANSPOSE('Benchmarking Data'!B26:IP26)</f>
        <v>Share of Underground Cables</v>
      </c>
      <c r="X1" s="349" t="str">
        <f t="array" ref="X1:X249">TRANSPOSE('Benchmarking Data'!B9:IP9)</f>
        <v>Maximum Demand</v>
      </c>
      <c r="Y1" s="349" t="s">
        <v>162</v>
      </c>
    </row>
    <row r="2" spans="1:26">
      <c r="A2" s="247" t="str">
        <v>No</v>
      </c>
      <c r="B2" s="247" t="str">
        <v>$'000</v>
      </c>
      <c r="C2" s="247" t="str">
        <v>GWh</v>
      </c>
      <c r="D2" s="247" t="str">
        <v>No</v>
      </c>
      <c r="E2" s="247" t="str">
        <v>MW</v>
      </c>
      <c r="F2" s="247" t="str">
        <v>MW</v>
      </c>
      <c r="G2" s="247" t="str">
        <v>kms</v>
      </c>
      <c r="H2" s="247" t="str">
        <v>mins</v>
      </c>
      <c r="I2" s="247" t="str">
        <v>$/min</v>
      </c>
      <c r="J2" s="247" t="str">
        <v>$'000</v>
      </c>
      <c r="K2" s="348" t="str">
        <v>Index</v>
      </c>
      <c r="L2" s="247" t="str">
        <v>MVAkms</v>
      </c>
      <c r="M2" s="247" t="str">
        <v>MVAkms</v>
      </c>
      <c r="N2" s="247" t="str">
        <v>MVAkms</v>
      </c>
      <c r="O2" s="348" t="str">
        <v>MVAkms</v>
      </c>
      <c r="P2" s="349" t="str">
        <v>MVA</v>
      </c>
      <c r="Q2" s="247" t="str">
        <v>$'000</v>
      </c>
      <c r="R2" s="247" t="str">
        <v>$'000</v>
      </c>
      <c r="S2" s="247" t="str">
        <v>$'000</v>
      </c>
      <c r="T2" s="348" t="str">
        <v>$'000</v>
      </c>
      <c r="U2" s="349" t="str">
        <v>$'000</v>
      </c>
      <c r="V2" s="349" t="str">
        <v>Fraction</v>
      </c>
      <c r="X2" s="349" t="str">
        <v>MW</v>
      </c>
      <c r="Y2" s="349" t="s">
        <v>14</v>
      </c>
    </row>
    <row r="3" spans="1:26">
      <c r="A3" s="247">
        <v>106</v>
      </c>
      <c r="B3" s="247">
        <v>123812.96047000001</v>
      </c>
      <c r="C3" s="247">
        <v>2758.2599927699998</v>
      </c>
      <c r="D3" s="247">
        <v>154510</v>
      </c>
      <c r="E3" s="247">
        <v>630.12</v>
      </c>
      <c r="F3" s="247">
        <v>630.12</v>
      </c>
      <c r="G3" s="247">
        <v>4671.0999999999995</v>
      </c>
      <c r="H3" s="247">
        <v>5407850</v>
      </c>
      <c r="I3" s="247">
        <f ca="1"/>
        <v>0.92123391008144229</v>
      </c>
      <c r="J3" s="247">
        <v>38538.624900945339</v>
      </c>
      <c r="K3" s="348">
        <v>1</v>
      </c>
      <c r="L3" s="247">
        <v>59241.302500521997</v>
      </c>
      <c r="M3" s="247">
        <v>6962.2999999999993</v>
      </c>
      <c r="N3" s="247">
        <v>267.49799999999999</v>
      </c>
      <c r="O3" s="348">
        <v>8270.0335632679999</v>
      </c>
      <c r="P3" s="349">
        <v>3025</v>
      </c>
      <c r="Q3" s="247">
        <f ca="1"/>
        <v>3164.6659824485146</v>
      </c>
      <c r="R3" s="247">
        <f ca="1"/>
        <v>10707.323481681611</v>
      </c>
      <c r="S3" s="247">
        <f ca="1"/>
        <v>67.397625338363994</v>
      </c>
      <c r="T3" s="348">
        <f ca="1"/>
        <v>18512.348092950746</v>
      </c>
      <c r="U3" s="349">
        <f ca="1"/>
        <v>20543.151890766745</v>
      </c>
      <c r="V3" s="349">
        <v>0.48162103144869517</v>
      </c>
      <c r="X3" s="349">
        <v>630.12</v>
      </c>
      <c r="Y3" s="349">
        <f>X3/X$3</f>
        <v>1</v>
      </c>
      <c r="Z3" s="5"/>
    </row>
    <row r="4" spans="1:26">
      <c r="A4" s="247">
        <v>107</v>
      </c>
      <c r="B4" s="247">
        <v>129893.05255000004</v>
      </c>
      <c r="C4" s="247">
        <v>2820.8384251699999</v>
      </c>
      <c r="D4" s="247">
        <v>156360</v>
      </c>
      <c r="E4" s="247">
        <v>610.67999999999995</v>
      </c>
      <c r="F4" s="247">
        <v>630.12</v>
      </c>
      <c r="G4" s="247">
        <v>4694.0999999999995</v>
      </c>
      <c r="H4" s="247">
        <v>6926748</v>
      </c>
      <c r="I4" s="247">
        <f ca="1"/>
        <v>0.96039157275081255</v>
      </c>
      <c r="J4" s="247">
        <v>40555.568802439702</v>
      </c>
      <c r="K4" s="348">
        <v>1.0452706061118502</v>
      </c>
      <c r="L4" s="247">
        <v>59241.302500521997</v>
      </c>
      <c r="M4" s="247">
        <v>6936.5499999999993</v>
      </c>
      <c r="N4" s="247">
        <v>267.49799999999999</v>
      </c>
      <c r="O4" s="348">
        <v>8399.6333438589991</v>
      </c>
      <c r="P4" s="349">
        <v>3095</v>
      </c>
      <c r="Q4" s="247">
        <f ca="1"/>
        <v>3102.6568501504653</v>
      </c>
      <c r="R4" s="247">
        <f ca="1"/>
        <v>10875.667887193931</v>
      </c>
      <c r="S4" s="247">
        <f ca="1"/>
        <v>65.207455268008161</v>
      </c>
      <c r="T4" s="348">
        <f ca="1"/>
        <v>18467.019809787766</v>
      </c>
      <c r="U4" s="349">
        <f ca="1"/>
        <v>20687.691780951129</v>
      </c>
      <c r="V4" s="349">
        <v>0.48607826846466845</v>
      </c>
      <c r="X4" s="349">
        <v>610.67999999999995</v>
      </c>
      <c r="Y4" s="349">
        <f>X4/X$3</f>
        <v>0.96914873357455711</v>
      </c>
      <c r="Z4" s="5"/>
    </row>
    <row r="5" spans="1:26">
      <c r="A5" s="247">
        <v>108</v>
      </c>
      <c r="B5" s="247">
        <v>141828.84094999998</v>
      </c>
      <c r="C5" s="247">
        <v>2847.3026528300002</v>
      </c>
      <c r="D5" s="247">
        <v>158455</v>
      </c>
      <c r="E5" s="247">
        <v>625.12800000000004</v>
      </c>
      <c r="F5" s="247">
        <v>630.12</v>
      </c>
      <c r="G5" s="247">
        <v>4684.0999999999995</v>
      </c>
      <c r="H5" s="247">
        <v>4056448</v>
      </c>
      <c r="I5" s="247">
        <f ca="1"/>
        <v>0.98755272319120546</v>
      </c>
      <c r="J5" s="247">
        <v>44812.702581299112</v>
      </c>
      <c r="K5" s="348">
        <v>1.0868513886863425</v>
      </c>
      <c r="L5" s="247">
        <v>59241.302500521997</v>
      </c>
      <c r="M5" s="247">
        <v>6898.87</v>
      </c>
      <c r="N5" s="247">
        <v>267.49799999999999</v>
      </c>
      <c r="O5" s="348">
        <v>8415.6515769809994</v>
      </c>
      <c r="P5" s="349">
        <v>3159</v>
      </c>
      <c r="Q5" s="247">
        <f ca="1"/>
        <v>3292.1388019827127</v>
      </c>
      <c r="R5" s="247">
        <f ca="1"/>
        <v>12500.398035696104</v>
      </c>
      <c r="S5" s="247">
        <f ca="1"/>
        <v>69.996937170376725</v>
      </c>
      <c r="T5" s="348">
        <f ca="1"/>
        <v>20416.490981972958</v>
      </c>
      <c r="U5" s="349">
        <f ca="1"/>
        <v>22705.238223215358</v>
      </c>
      <c r="V5" s="349">
        <v>0.48711598813005702</v>
      </c>
      <c r="X5" s="349">
        <v>625.12800000000004</v>
      </c>
      <c r="Y5" s="349">
        <f t="shared" ref="Y5:Y13" si="0">X5/X$3</f>
        <v>0.99207769948581226</v>
      </c>
      <c r="Z5" s="5"/>
    </row>
    <row r="6" spans="1:26">
      <c r="A6" s="247">
        <v>109</v>
      </c>
      <c r="B6" s="247">
        <v>153911.19712</v>
      </c>
      <c r="C6" s="247">
        <v>2872.9189710000001</v>
      </c>
      <c r="D6" s="247">
        <v>161092</v>
      </c>
      <c r="E6" s="247">
        <v>615.16800000000001</v>
      </c>
      <c r="F6" s="247">
        <v>630.12</v>
      </c>
      <c r="G6" s="247">
        <v>4762.7999999999993</v>
      </c>
      <c r="H6" s="247">
        <v>4816650.8</v>
      </c>
      <c r="I6" s="247">
        <f ca="1"/>
        <v>1.0235280944890246</v>
      </c>
      <c r="J6" s="247">
        <v>46821.896889849857</v>
      </c>
      <c r="K6" s="348">
        <v>1.1312938389976723</v>
      </c>
      <c r="L6" s="247">
        <v>59241.302500521997</v>
      </c>
      <c r="M6" s="247">
        <v>6879.2199999999993</v>
      </c>
      <c r="N6" s="247">
        <v>267.49799999999999</v>
      </c>
      <c r="O6" s="348">
        <v>8721.2085467060006</v>
      </c>
      <c r="P6" s="349">
        <v>3245</v>
      </c>
      <c r="Q6" s="247">
        <f ca="1"/>
        <v>3527.4579444002097</v>
      </c>
      <c r="R6" s="247">
        <f ca="1"/>
        <v>14580.474020425325</v>
      </c>
      <c r="S6" s="247">
        <f ca="1"/>
        <v>75.848495136890392</v>
      </c>
      <c r="T6" s="348">
        <f ca="1"/>
        <v>22939.988706917105</v>
      </c>
      <c r="U6" s="349">
        <f ca="1"/>
        <v>25401.035355052405</v>
      </c>
      <c r="V6" s="349">
        <v>0.49727051314352899</v>
      </c>
      <c r="X6" s="349">
        <v>615.16800000000001</v>
      </c>
      <c r="Y6" s="349">
        <f t="shared" si="0"/>
        <v>0.97627118644067801</v>
      </c>
      <c r="Z6" s="5"/>
    </row>
    <row r="7" spans="1:26">
      <c r="A7" s="247">
        <v>110</v>
      </c>
      <c r="B7" s="247">
        <v>177165.81729999994</v>
      </c>
      <c r="C7" s="247">
        <v>2896.4430109999998</v>
      </c>
      <c r="D7" s="247">
        <v>164900</v>
      </c>
      <c r="E7" s="247">
        <v>617.76</v>
      </c>
      <c r="F7" s="247">
        <v>630.12</v>
      </c>
      <c r="G7" s="247">
        <v>4843.5</v>
      </c>
      <c r="H7" s="247">
        <v>4254420</v>
      </c>
      <c r="I7" s="247">
        <f ca="1"/>
        <v>1.0301316100367075</v>
      </c>
      <c r="J7" s="247">
        <v>55266.38145396336</v>
      </c>
      <c r="K7" s="348">
        <v>1.1567726142472725</v>
      </c>
      <c r="L7" s="247">
        <v>59241.302500521997</v>
      </c>
      <c r="M7" s="247">
        <v>6883.7</v>
      </c>
      <c r="N7" s="247">
        <v>267.49799999999999</v>
      </c>
      <c r="O7" s="348">
        <v>9056.2336557599992</v>
      </c>
      <c r="P7" s="349">
        <v>3300</v>
      </c>
      <c r="Q7" s="247">
        <f ca="1"/>
        <v>3467.1819514157273</v>
      </c>
      <c r="R7" s="247">
        <f ca="1"/>
        <v>15174.350372136489</v>
      </c>
      <c r="S7" s="247">
        <f ca="1"/>
        <v>74.584831118657874</v>
      </c>
      <c r="T7" s="348">
        <f ca="1"/>
        <v>23513.964238508848</v>
      </c>
      <c r="U7" s="349">
        <f ca="1"/>
        <v>25363.128395501026</v>
      </c>
      <c r="V7" s="349">
        <v>0.50667905440280792</v>
      </c>
      <c r="X7" s="349">
        <v>617.76</v>
      </c>
      <c r="Y7" s="349">
        <f t="shared" si="0"/>
        <v>0.98038468863073702</v>
      </c>
      <c r="Z7" s="5"/>
    </row>
    <row r="8" spans="1:26">
      <c r="A8" s="247">
        <v>111</v>
      </c>
      <c r="B8" s="247">
        <v>201540.49049000005</v>
      </c>
      <c r="C8" s="247">
        <v>2909.8907380000001</v>
      </c>
      <c r="D8" s="247">
        <v>168937</v>
      </c>
      <c r="E8" s="247">
        <v>620.80999999999995</v>
      </c>
      <c r="F8" s="247">
        <v>630.12</v>
      </c>
      <c r="G8" s="247">
        <v>4935.2999999999993</v>
      </c>
      <c r="H8" s="247">
        <v>8058294.9000000004</v>
      </c>
      <c r="I8" s="247">
        <f ca="1"/>
        <v>1.0530975434347607</v>
      </c>
      <c r="J8" s="247">
        <v>63737.765832817691</v>
      </c>
      <c r="K8" s="348">
        <v>1.1995563047985374</v>
      </c>
      <c r="L8" s="247">
        <v>59241.302500521997</v>
      </c>
      <c r="M8" s="247">
        <v>6898.87</v>
      </c>
      <c r="N8" s="247">
        <v>267.49799999999999</v>
      </c>
      <c r="O8" s="348">
        <v>9367.6910750520001</v>
      </c>
      <c r="P8" s="349">
        <v>3389</v>
      </c>
      <c r="Q8" s="247">
        <f ca="1"/>
        <v>4441.0492230015325</v>
      </c>
      <c r="R8" s="247">
        <f ca="1"/>
        <v>17166.971103875385</v>
      </c>
      <c r="S8" s="247">
        <f ca="1"/>
        <v>80.083987813244988</v>
      </c>
      <c r="T8" s="348">
        <f ca="1"/>
        <v>26261.941574238615</v>
      </c>
      <c r="U8" s="349">
        <f ca="1"/>
        <v>31164.987042386267</v>
      </c>
      <c r="V8" s="349">
        <v>0.51322108078536255</v>
      </c>
      <c r="X8" s="349">
        <v>620.80999999999995</v>
      </c>
      <c r="Y8" s="349">
        <f t="shared" si="0"/>
        <v>0.98522503650098381</v>
      </c>
      <c r="Z8" s="5"/>
    </row>
    <row r="9" spans="1:26">
      <c r="A9" s="247">
        <v>112</v>
      </c>
      <c r="B9" s="247">
        <v>208839.71218999999</v>
      </c>
      <c r="C9" s="247">
        <v>2891.1396340000001</v>
      </c>
      <c r="D9" s="247">
        <v>173186</v>
      </c>
      <c r="E9" s="247">
        <v>701.69200000000001</v>
      </c>
      <c r="F9" s="247">
        <v>701.69200000000001</v>
      </c>
      <c r="G9" s="247">
        <v>5014.7999999999993</v>
      </c>
      <c r="H9" s="247">
        <v>5628545</v>
      </c>
      <c r="I9" s="247">
        <f ca="1"/>
        <v>1.0378245404024748</v>
      </c>
      <c r="J9" s="247">
        <v>70608.373543978189</v>
      </c>
      <c r="K9" s="348">
        <v>1.2385017561810374</v>
      </c>
      <c r="L9" s="247">
        <v>66125.284626689987</v>
      </c>
      <c r="M9" s="247">
        <v>6803.32</v>
      </c>
      <c r="N9" s="247">
        <v>267.49799999999999</v>
      </c>
      <c r="O9" s="348">
        <v>9707.8991609899986</v>
      </c>
      <c r="P9" s="349">
        <v>3411</v>
      </c>
      <c r="Q9" s="247">
        <f ca="1"/>
        <v>4931.6443140321717</v>
      </c>
      <c r="R9" s="247">
        <f ca="1"/>
        <v>17752.699832223945</v>
      </c>
      <c r="S9" s="247">
        <f ca="1"/>
        <v>77.574846480973562</v>
      </c>
      <c r="T9" s="348">
        <f ca="1"/>
        <v>26574.645435259939</v>
      </c>
      <c r="U9" s="349">
        <f ca="1"/>
        <v>34716.851399528779</v>
      </c>
      <c r="V9" s="349">
        <v>0.5207784956528676</v>
      </c>
      <c r="X9" s="349">
        <v>701.69200000000001</v>
      </c>
      <c r="Y9" s="349">
        <f t="shared" si="0"/>
        <v>1.1135847140227257</v>
      </c>
      <c r="Z9" s="5"/>
    </row>
    <row r="10" spans="1:26">
      <c r="A10" s="247">
        <v>113</v>
      </c>
      <c r="B10" s="247">
        <v>227101.20575999995</v>
      </c>
      <c r="C10" s="247">
        <v>2903.9244520000002</v>
      </c>
      <c r="D10" s="247">
        <v>177255</v>
      </c>
      <c r="E10" s="247">
        <v>697.803</v>
      </c>
      <c r="F10" s="247">
        <v>701.69200000000001</v>
      </c>
      <c r="G10" s="247">
        <v>5088.2</v>
      </c>
      <c r="H10" s="247">
        <v>5087218.5</v>
      </c>
      <c r="I10" s="247">
        <f ca="1"/>
        <v>1.041611184457611</v>
      </c>
      <c r="J10" s="247">
        <v>77834.327675292603</v>
      </c>
      <c r="K10" s="348">
        <v>1.2784871711292933</v>
      </c>
      <c r="L10" s="247">
        <v>66125.284626689987</v>
      </c>
      <c r="M10" s="247">
        <v>6760.08</v>
      </c>
      <c r="N10" s="247">
        <v>267.49799999999999</v>
      </c>
      <c r="O10" s="348">
        <v>10046.603087035</v>
      </c>
      <c r="P10" s="349">
        <v>3478.4</v>
      </c>
      <c r="Q10" s="247">
        <f ca="1"/>
        <v>4858.0524504247051</v>
      </c>
      <c r="R10" s="247">
        <f ca="1"/>
        <v>16413.122394109309</v>
      </c>
      <c r="S10" s="247">
        <f ca="1"/>
        <v>67.858527721405892</v>
      </c>
      <c r="T10" s="348">
        <f ca="1"/>
        <v>24202.186743514569</v>
      </c>
      <c r="U10" s="349">
        <f ca="1"/>
        <v>34354.659363772022</v>
      </c>
      <c r="V10" s="349">
        <v>0.52946031995597664</v>
      </c>
      <c r="X10" s="349">
        <v>697.803</v>
      </c>
      <c r="Y10" s="349">
        <f t="shared" si="0"/>
        <v>1.1074128737383355</v>
      </c>
      <c r="Z10" s="5"/>
    </row>
    <row r="11" spans="1:26">
      <c r="A11" s="247">
        <v>114</v>
      </c>
      <c r="B11" s="247">
        <v>226457.70199999999</v>
      </c>
      <c r="C11" s="247">
        <v>2829.7719999999999</v>
      </c>
      <c r="D11" s="247">
        <v>178710</v>
      </c>
      <c r="E11" s="247">
        <v>669.9</v>
      </c>
      <c r="F11" s="247">
        <v>701.69200000000001</v>
      </c>
      <c r="G11" s="247">
        <v>5150.7849999999999</v>
      </c>
      <c r="H11" s="247">
        <v>4790500.26</v>
      </c>
      <c r="I11" s="247">
        <f ca="1"/>
        <v>1.0315992044441848</v>
      </c>
      <c r="J11" s="247">
        <v>88864.580625233939</v>
      </c>
      <c r="K11" s="348">
        <v>1.31342981598297</v>
      </c>
      <c r="L11" s="247">
        <v>66142.922845975481</v>
      </c>
      <c r="M11" s="247">
        <v>6686.9814099999994</v>
      </c>
      <c r="N11" s="247">
        <v>1031.828</v>
      </c>
      <c r="O11" s="348">
        <v>10410.014167083615</v>
      </c>
      <c r="P11" s="349">
        <v>3578.0740000000001</v>
      </c>
      <c r="Q11" s="247">
        <f ca="1"/>
        <v>4598.0287766019446</v>
      </c>
      <c r="R11" s="247">
        <f ca="1"/>
        <v>15187.509169059153</v>
      </c>
      <c r="S11" s="247">
        <f ca="1"/>
        <v>60.619120027178994</v>
      </c>
      <c r="T11" s="348">
        <f ca="1"/>
        <v>22215.988874714072</v>
      </c>
      <c r="U11" s="349">
        <f ca="1"/>
        <v>35884.238040589742</v>
      </c>
      <c r="V11" s="349">
        <v>0.54094667123554951</v>
      </c>
      <c r="X11" s="349">
        <v>669.9</v>
      </c>
      <c r="Y11" s="349">
        <f t="shared" si="0"/>
        <v>1.0631308322224338</v>
      </c>
      <c r="Z11" s="5"/>
    </row>
    <row r="12" spans="1:26">
      <c r="A12" s="247">
        <v>115</v>
      </c>
      <c r="B12" s="247">
        <v>186033.481</v>
      </c>
      <c r="C12" s="247">
        <v>2856.06</v>
      </c>
      <c r="D12" s="247">
        <v>181851</v>
      </c>
      <c r="E12" s="247">
        <v>732.70697600000005</v>
      </c>
      <c r="F12" s="247">
        <v>732.70697600000005</v>
      </c>
      <c r="G12" s="247">
        <v>5266.0059999999994</v>
      </c>
      <c r="H12" s="247">
        <v>5977442.3699999992</v>
      </c>
      <c r="I12" s="247">
        <f ca="1"/>
        <v>1.0389639294682385</v>
      </c>
      <c r="J12" s="247">
        <v>87478.560790742617</v>
      </c>
      <c r="K12" s="348">
        <v>1.3426915893028719</v>
      </c>
      <c r="L12" s="247">
        <v>66121.311499172531</v>
      </c>
      <c r="M12" s="247">
        <v>6518.18559</v>
      </c>
      <c r="N12" s="247">
        <v>1035.6163483662001</v>
      </c>
      <c r="O12" s="348">
        <v>10769.386091294229</v>
      </c>
      <c r="P12" s="349">
        <v>3629.0149999999999</v>
      </c>
      <c r="Q12" s="247">
        <f ca="1"/>
        <v>5001.3653911877536</v>
      </c>
      <c r="R12" s="247">
        <f ca="1"/>
        <v>16729.718941904175</v>
      </c>
      <c r="S12" s="247">
        <f ca="1"/>
        <v>62.352373850632191</v>
      </c>
      <c r="T12" s="348">
        <f ca="1"/>
        <v>24236.144360070157</v>
      </c>
      <c r="U12" s="349">
        <f ca="1"/>
        <v>43724.413446532693</v>
      </c>
      <c r="V12" s="349">
        <v>0.55040176558856957</v>
      </c>
      <c r="X12" s="349">
        <v>732.70697600000005</v>
      </c>
      <c r="Y12" s="349">
        <f t="shared" si="0"/>
        <v>1.162805459277598</v>
      </c>
      <c r="Z12" s="5"/>
    </row>
    <row r="13" spans="1:26">
      <c r="A13" s="247">
        <v>116</v>
      </c>
      <c r="B13" s="247">
        <v>160131.30600000001</v>
      </c>
      <c r="C13" s="247">
        <v>2876.1119615900002</v>
      </c>
      <c r="D13" s="247">
        <v>184961.5</v>
      </c>
      <c r="E13" s="247">
        <v>669.24163599999997</v>
      </c>
      <c r="F13" s="247">
        <v>732.70697600000005</v>
      </c>
      <c r="G13" s="247">
        <v>5311.6</v>
      </c>
      <c r="H13" s="247">
        <v>6491438.767763</v>
      </c>
      <c r="I13" s="247">
        <f ca="1"/>
        <v>1.0494638875221676</v>
      </c>
      <c r="J13" s="247">
        <v>53863.03124485162</v>
      </c>
      <c r="K13" s="348">
        <v>1.3656987165194989</v>
      </c>
      <c r="L13" s="247">
        <v>66435.516811764013</v>
      </c>
      <c r="M13" s="247">
        <v>6592.4671755729996</v>
      </c>
      <c r="N13" s="247">
        <v>1032.19983228</v>
      </c>
      <c r="O13" s="348">
        <v>10870.832750998999</v>
      </c>
      <c r="P13" s="349">
        <v>3661.3710000000001</v>
      </c>
      <c r="Q13" s="247">
        <f ca="1"/>
        <v>4411.9949624452311</v>
      </c>
      <c r="R13" s="247">
        <f ca="1"/>
        <v>15532.233397895237</v>
      </c>
      <c r="S13" s="247">
        <f ca="1"/>
        <v>57.845547918884257</v>
      </c>
      <c r="T13" s="348">
        <f ca="1"/>
        <v>22327.194695542668</v>
      </c>
      <c r="U13" s="349">
        <f ca="1"/>
        <v>40517.713977584761</v>
      </c>
      <c r="V13" s="349">
        <v>0.55471044506363432</v>
      </c>
      <c r="X13" s="349">
        <v>669.24163599999997</v>
      </c>
      <c r="Y13" s="349">
        <f t="shared" si="0"/>
        <v>1.062086009014156</v>
      </c>
      <c r="Z13" s="5"/>
    </row>
    <row r="14" spans="1:26">
      <c r="A14" s="247">
        <v>117</v>
      </c>
      <c r="B14" s="247">
        <v>168320.97331343227</v>
      </c>
      <c r="C14" s="247">
        <v>2914</v>
      </c>
      <c r="D14" s="247">
        <v>191482</v>
      </c>
      <c r="E14" s="247">
        <v>688.47449600000004</v>
      </c>
      <c r="F14" s="247">
        <v>732.70697600000005</v>
      </c>
      <c r="G14" s="247">
        <v>5333</v>
      </c>
      <c r="H14" s="247">
        <v>7563539</v>
      </c>
      <c r="I14" s="247">
        <f ca="1"/>
        <v>1.0301642368010209</v>
      </c>
      <c r="J14" s="247">
        <v>59534.83597</v>
      </c>
      <c r="K14" s="348">
        <v>1.3915711944071918</v>
      </c>
      <c r="L14" s="247">
        <v>64173.226000000002</v>
      </c>
      <c r="M14" s="247">
        <v>6688.223</v>
      </c>
      <c r="N14" s="247">
        <v>1045.452</v>
      </c>
      <c r="O14" s="348">
        <v>10995.872000000001</v>
      </c>
      <c r="P14" s="349">
        <v>3680.2170000000001</v>
      </c>
      <c r="Q14" s="247">
        <f ca="1"/>
        <v>4599.9270269702647</v>
      </c>
      <c r="R14" s="247">
        <f ca="1"/>
        <v>16374.673893367371</v>
      </c>
      <c r="S14" s="247">
        <f ca="1"/>
        <v>58.657834226786825</v>
      </c>
      <c r="T14" s="348">
        <f ca="1"/>
        <v>23364.797993781707</v>
      </c>
      <c r="U14" s="349">
        <f ca="1"/>
        <v>40530.85080981037</v>
      </c>
      <c r="V14" s="349">
        <v>0.55728483030189391</v>
      </c>
      <c r="X14" s="349">
        <v>688.47449600000004</v>
      </c>
      <c r="Y14" s="349">
        <f>X14/X$3</f>
        <v>1.0926085444042406</v>
      </c>
      <c r="Z14" s="5"/>
    </row>
    <row r="15" spans="1:26">
      <c r="A15" s="247">
        <v>118</v>
      </c>
      <c r="B15" s="247">
        <v>156802.71619825801</v>
      </c>
      <c r="C15" s="247">
        <v>2852</v>
      </c>
      <c r="D15" s="247">
        <v>197537</v>
      </c>
      <c r="E15" s="247">
        <v>811.79406800000004</v>
      </c>
      <c r="F15" s="247">
        <v>811.79406800000004</v>
      </c>
      <c r="G15" s="247">
        <v>5384.2018715449994</v>
      </c>
      <c r="H15" s="247">
        <v>6202661.7999999998</v>
      </c>
      <c r="I15" s="247">
        <f ca="1"/>
        <v>0.99036279741987743</v>
      </c>
      <c r="J15" s="247">
        <v>73427.525549999918</v>
      </c>
      <c r="K15" s="348">
        <v>1.4221280831529757</v>
      </c>
      <c r="L15" s="247">
        <v>64233.594507427319</v>
      </c>
      <c r="M15" s="247">
        <v>6732.3846337167488</v>
      </c>
      <c r="N15" s="247">
        <v>1049.6315670401186</v>
      </c>
      <c r="O15" s="348">
        <v>11122.070022926449</v>
      </c>
      <c r="P15" s="349">
        <v>3725</v>
      </c>
      <c r="Q15" s="247">
        <f ca="1"/>
        <v>4823.8399123920435</v>
      </c>
      <c r="R15" s="247">
        <f ca="1"/>
        <v>16332.422805212391</v>
      </c>
      <c r="S15" s="247">
        <f ca="1"/>
        <v>57.45930950006845</v>
      </c>
      <c r="T15" s="348">
        <f ca="1"/>
        <v>23380.643601565611</v>
      </c>
      <c r="U15" s="349">
        <f ca="1"/>
        <v>40464.43183784499</v>
      </c>
      <c r="V15" s="349">
        <v>0.5616500049221318</v>
      </c>
      <c r="X15" s="349">
        <v>811.79406800000004</v>
      </c>
      <c r="Y15" s="349">
        <f>X15/X$3</f>
        <v>1.2883166190566877</v>
      </c>
      <c r="Z15" s="5"/>
    </row>
    <row r="16" spans="1:26">
      <c r="A16" s="247">
        <v>119</v>
      </c>
      <c r="B16" s="247">
        <v>160193.304</v>
      </c>
      <c r="C16" s="247">
        <v>2886.2457939999999</v>
      </c>
      <c r="D16" s="247">
        <v>203157</v>
      </c>
      <c r="E16" s="247">
        <v>690.50609599999996</v>
      </c>
      <c r="F16" s="247">
        <v>811.79406800000004</v>
      </c>
      <c r="G16" s="247">
        <v>5435.1528586100003</v>
      </c>
      <c r="H16" s="247">
        <v>7098962.7928950004</v>
      </c>
      <c r="I16" s="247">
        <f ca="1"/>
        <v>0.99525293403162962</v>
      </c>
      <c r="J16" s="247">
        <v>72452.57836</v>
      </c>
      <c r="K16" s="348">
        <v>1.4566653831374401</v>
      </c>
      <c r="L16" s="247">
        <v>64233.447426433784</v>
      </c>
      <c r="M16" s="247">
        <v>6742.2850481941641</v>
      </c>
      <c r="N16" s="247">
        <v>1049.6315670401186</v>
      </c>
      <c r="O16" s="348">
        <v>11289.248398169673</v>
      </c>
      <c r="P16" s="349">
        <v>3848.7649999999999</v>
      </c>
      <c r="Q16" s="247">
        <f ca="1"/>
        <v>4856.5697484772072</v>
      </c>
      <c r="R16" s="247">
        <f ca="1"/>
        <v>16486.818285876834</v>
      </c>
      <c r="S16" s="247">
        <f ca="1"/>
        <v>60.232506308838779</v>
      </c>
      <c r="T16" s="348">
        <f ca="1"/>
        <v>23512.851067495165</v>
      </c>
      <c r="U16" s="349">
        <f ca="1"/>
        <v>38967.02816163734</v>
      </c>
      <c r="V16" s="349">
        <v>0.56644969825252811</v>
      </c>
      <c r="X16" s="349">
        <v>690.50609599999996</v>
      </c>
      <c r="Y16" s="349">
        <f t="shared" ref="Y16" si="1">X16/X$3</f>
        <v>1.0958326921856154</v>
      </c>
      <c r="Z16" s="5"/>
    </row>
    <row r="17" spans="1:26">
      <c r="A17" s="247">
        <v>120</v>
      </c>
      <c r="B17" s="247">
        <v>159118.91678</v>
      </c>
      <c r="C17" s="247">
        <v>2854.9406302799998</v>
      </c>
      <c r="D17" s="247">
        <v>207237.00000000399</v>
      </c>
      <c r="E17" s="247">
        <v>778.779312</v>
      </c>
      <c r="F17" s="247">
        <v>811.79406800000004</v>
      </c>
      <c r="G17" s="247">
        <v>5610.1767300000001</v>
      </c>
      <c r="H17" s="247">
        <v>7214141.0918791387</v>
      </c>
      <c r="I17" s="247">
        <f ca="1"/>
        <v>0.97902754755858301</v>
      </c>
      <c r="J17" s="247">
        <v>70362.884409999999</v>
      </c>
      <c r="K17" s="348">
        <v>1.4854493464845773</v>
      </c>
      <c r="L17" s="247">
        <v>69556.39425095031</v>
      </c>
      <c r="M17" s="247">
        <v>6765.5307655000006</v>
      </c>
      <c r="N17" s="247">
        <v>1063.0363199999999</v>
      </c>
      <c r="O17" s="348">
        <v>11639.7520475</v>
      </c>
      <c r="P17" s="349">
        <v>3903.4050000000002</v>
      </c>
      <c r="Q17" s="247">
        <f ca="1"/>
        <v>4565.053401733695</v>
      </c>
      <c r="R17" s="247">
        <f ca="1"/>
        <v>15382.060712174969</v>
      </c>
      <c r="S17" s="247">
        <f ca="1"/>
        <v>73.697523647362175</v>
      </c>
      <c r="T17" s="348">
        <f ca="1"/>
        <v>22163.897182776931</v>
      </c>
      <c r="U17" s="349">
        <f ca="1"/>
        <v>39753.320468163678</v>
      </c>
      <c r="V17" s="349">
        <v>0.57055819523175699</v>
      </c>
      <c r="X17" s="349">
        <v>778.779312</v>
      </c>
      <c r="Y17" s="349">
        <f>X17/X$3</f>
        <v>1.2359222243382213</v>
      </c>
      <c r="Z17" s="5"/>
    </row>
    <row r="18" spans="1:26">
      <c r="A18" s="247">
        <v>121</v>
      </c>
      <c r="B18" s="247">
        <v>167428.33097000001</v>
      </c>
      <c r="C18" s="247">
        <v>2851</v>
      </c>
      <c r="D18" s="247">
        <v>212505</v>
      </c>
      <c r="E18" s="247">
        <v>844.33233329999996</v>
      </c>
      <c r="F18" s="247">
        <v>844.33233329999996</v>
      </c>
      <c r="G18" s="247">
        <v>5685.1958999999997</v>
      </c>
      <c r="H18" s="247">
        <v>8030302.7813549992</v>
      </c>
      <c r="I18" s="247">
        <f ca="1"/>
        <v>0.95458279189599948</v>
      </c>
      <c r="J18" s="247">
        <v>67400.828999999998</v>
      </c>
      <c r="K18" s="348">
        <v>1.5051094987398133</v>
      </c>
      <c r="L18" s="247">
        <v>70948.237878640808</v>
      </c>
      <c r="M18" s="247">
        <v>6773.1132633999996</v>
      </c>
      <c r="N18" s="247">
        <v>1061.7027421</v>
      </c>
      <c r="O18" s="348">
        <v>11896.0562218</v>
      </c>
      <c r="P18" s="349">
        <v>3949.7510000000002</v>
      </c>
      <c r="Q18" s="247">
        <f ca="1"/>
        <v>4015.499348820108</v>
      </c>
      <c r="R18" s="247">
        <f ca="1"/>
        <v>13714.564197341309</v>
      </c>
      <c r="S18" s="247">
        <f ca="1"/>
        <v>64.298906964471868</v>
      </c>
      <c r="T18" s="348">
        <f ca="1"/>
        <v>19513.52856422721</v>
      </c>
      <c r="U18" s="349">
        <f ca="1"/>
        <v>37515.954752885322</v>
      </c>
      <c r="V18" s="349">
        <v>0.57552989686775791</v>
      </c>
      <c r="X18" s="349">
        <v>844.33233329999996</v>
      </c>
      <c r="Y18" s="349">
        <f>X18/X$3</f>
        <v>1.3399548233669776</v>
      </c>
      <c r="Z18" s="5"/>
    </row>
    <row r="19" spans="1:26">
      <c r="A19" s="247">
        <v>122</v>
      </c>
      <c r="B19" s="247">
        <v>147785.80184</v>
      </c>
      <c r="C19" s="247">
        <v>2898</v>
      </c>
      <c r="D19" s="247">
        <v>216948</v>
      </c>
      <c r="E19" s="247">
        <v>871</v>
      </c>
      <c r="F19" s="247">
        <v>871</v>
      </c>
      <c r="G19" s="247">
        <v>5723.0146800000002</v>
      </c>
      <c r="H19" s="247">
        <v>10481837.413248001</v>
      </c>
      <c r="I19" s="247">
        <f ca="1"/>
        <v>0.97698000638930549</v>
      </c>
      <c r="J19" s="247">
        <v>72745.281977441002</v>
      </c>
      <c r="K19" s="348">
        <v>1.5388261781330224</v>
      </c>
      <c r="L19" s="247">
        <v>76214.703010600002</v>
      </c>
      <c r="M19" s="247">
        <v>6804.1775815000001</v>
      </c>
      <c r="N19" s="247">
        <v>1061.7027421</v>
      </c>
      <c r="O19" s="348">
        <v>12039.705202799998</v>
      </c>
      <c r="P19" s="349">
        <v>3983.3969999999999</v>
      </c>
      <c r="Q19" s="247">
        <f ca="1"/>
        <v>4042.3875914282171</v>
      </c>
      <c r="R19" s="247">
        <f ca="1"/>
        <v>14130.653329338113</v>
      </c>
      <c r="S19" s="247">
        <f ca="1"/>
        <v>81.82472297857953</v>
      </c>
      <c r="T19" s="348">
        <f ca="1"/>
        <v>20292.829907306153</v>
      </c>
      <c r="U19" s="349">
        <f ca="1"/>
        <v>39286.55168953829</v>
      </c>
      <c r="V19" s="349">
        <v>0.57802665115651952</v>
      </c>
      <c r="X19" s="349">
        <v>871</v>
      </c>
      <c r="Y19" s="349">
        <f>X19/X$3</f>
        <v>1.3822763917983876</v>
      </c>
      <c r="Z19" s="5"/>
    </row>
    <row r="20" spans="1:26">
      <c r="A20" s="247">
        <v>123</v>
      </c>
      <c r="B20" s="247">
        <v>142835.48199999999</v>
      </c>
      <c r="C20" s="247">
        <v>2981</v>
      </c>
      <c r="D20" s="247">
        <v>221429</v>
      </c>
      <c r="E20" s="247">
        <v>1029.5</v>
      </c>
      <c r="F20" s="247">
        <v>1029.5</v>
      </c>
      <c r="G20" s="247">
        <v>5743.1900000000005</v>
      </c>
      <c r="H20" s="247">
        <v>9006539.7676929999</v>
      </c>
      <c r="I20" s="247">
        <f ca="1"/>
        <v>1.0735812532625422</v>
      </c>
      <c r="J20" s="247">
        <v>71601.562000000005</v>
      </c>
      <c r="K20" s="348">
        <v>1.5955345396014755</v>
      </c>
      <c r="L20" s="247">
        <v>77185.804000000004</v>
      </c>
      <c r="M20" s="247">
        <v>6797.3220000000001</v>
      </c>
      <c r="N20" s="247">
        <v>1061.7958000000001</v>
      </c>
      <c r="O20" s="348">
        <v>12144.865300000001</v>
      </c>
      <c r="P20" s="349">
        <v>3985.14</v>
      </c>
      <c r="Q20" s="247">
        <f ca="1"/>
        <v>4396.4451979802543</v>
      </c>
      <c r="R20" s="247">
        <f ca="1"/>
        <v>15738.372400890308</v>
      </c>
      <c r="S20" s="247">
        <f ca="1"/>
        <v>88.220632523845893</v>
      </c>
      <c r="T20" s="348">
        <f ca="1"/>
        <v>23105.668721720944</v>
      </c>
      <c r="U20" s="349">
        <f ca="1"/>
        <v>44224.885665444948</v>
      </c>
      <c r="V20" s="349">
        <v>0.57973356270644005</v>
      </c>
      <c r="X20" s="349">
        <v>1029.5</v>
      </c>
      <c r="Y20" s="349">
        <f>X20/X$3</f>
        <v>1.6338157811210563</v>
      </c>
      <c r="Z20" s="5"/>
    </row>
    <row r="21" spans="1:26">
      <c r="A21" s="247">
        <v>124</v>
      </c>
      <c r="B21" s="247">
        <v>142584.834</v>
      </c>
      <c r="C21" s="247">
        <v>2977</v>
      </c>
      <c r="D21" s="247">
        <v>225475</v>
      </c>
      <c r="E21" s="247">
        <v>1013.647726</v>
      </c>
      <c r="F21" s="247">
        <v>1029.5</v>
      </c>
      <c r="G21" s="247">
        <v>5816.0639999999994</v>
      </c>
      <c r="H21" s="247">
        <v>10195674.883275</v>
      </c>
      <c r="I21" s="247">
        <f ca="1"/>
        <v>1.1088771466350589</v>
      </c>
      <c r="J21" s="247">
        <v>72306.497999999992</v>
      </c>
      <c r="K21" s="348">
        <v>1.6575361313744801</v>
      </c>
      <c r="L21" s="247">
        <v>77827.208799999993</v>
      </c>
      <c r="M21" s="247">
        <v>6814.1796999999997</v>
      </c>
      <c r="N21" s="247">
        <v>4424.7027000000007</v>
      </c>
      <c r="O21" s="348">
        <v>12468.845800000001</v>
      </c>
      <c r="P21" s="349">
        <v>4140.33</v>
      </c>
      <c r="Q21" s="247">
        <f ca="1"/>
        <v>5415.5131142102327</v>
      </c>
      <c r="R21" s="247">
        <f ca="1"/>
        <v>20165.760238949948</v>
      </c>
      <c r="S21" s="247">
        <f ca="1"/>
        <v>106.55308024076156</v>
      </c>
      <c r="T21" s="348">
        <f ca="1"/>
        <v>30975.674673356112</v>
      </c>
      <c r="U21" s="349">
        <f ca="1"/>
        <v>54378.110464122903</v>
      </c>
      <c r="V21" s="349">
        <v>0.58538558035124788</v>
      </c>
      <c r="X21" s="349">
        <v>1013.647726</v>
      </c>
      <c r="Y21" s="349">
        <f>X21/X$3</f>
        <v>1.6086582333523773</v>
      </c>
      <c r="Z21" s="5"/>
    </row>
    <row r="22" spans="1:26">
      <c r="A22" s="247">
        <v>206</v>
      </c>
      <c r="B22" s="247">
        <v>931134.98300000001</v>
      </c>
      <c r="C22" s="247">
        <v>30120.253331110001</v>
      </c>
      <c r="D22" s="247">
        <v>1546194.5</v>
      </c>
      <c r="E22" s="247">
        <v>6109.7635600000003</v>
      </c>
      <c r="F22" s="247">
        <v>6109.7635600000003</v>
      </c>
      <c r="G22" s="247">
        <v>38742.394999999997</v>
      </c>
      <c r="H22" s="247">
        <v>134503459.55499998</v>
      </c>
      <c r="I22" s="247">
        <f ca="1"/>
        <v>1.0887328096034525</v>
      </c>
      <c r="J22" s="247">
        <v>359429.30472414079</v>
      </c>
      <c r="K22" s="348">
        <v>1</v>
      </c>
      <c r="L22" s="247">
        <v>329069.38400000002</v>
      </c>
      <c r="M22" s="247">
        <v>40078.474446079999</v>
      </c>
      <c r="N22" s="247">
        <v>116387.34185000001</v>
      </c>
      <c r="O22" s="348">
        <v>43738.651655090005</v>
      </c>
      <c r="P22" s="349">
        <v>24413.094309790002</v>
      </c>
      <c r="Q22" s="247">
        <f ca="1"/>
        <v>34140.210396442992</v>
      </c>
      <c r="R22" s="247">
        <f ca="1"/>
        <v>46591.50876588338</v>
      </c>
      <c r="S22" s="247">
        <f ca="1"/>
        <v>40855.576524962191</v>
      </c>
      <c r="T22" s="348">
        <f ca="1"/>
        <v>100810.61839460295</v>
      </c>
      <c r="U22" s="349">
        <f ca="1"/>
        <v>217174.53179221059</v>
      </c>
      <c r="V22" s="349">
        <v>0.32609225629959121</v>
      </c>
      <c r="X22" s="349">
        <v>6109.7635600000003</v>
      </c>
      <c r="Y22" s="349">
        <v>1</v>
      </c>
      <c r="Z22" s="5"/>
    </row>
    <row r="23" spans="1:26">
      <c r="A23" s="247">
        <v>207</v>
      </c>
      <c r="B23" s="247">
        <v>986177.03700000001</v>
      </c>
      <c r="C23" s="247">
        <v>30441.837283100002</v>
      </c>
      <c r="D23" s="247">
        <v>1561613.99999999</v>
      </c>
      <c r="E23" s="247">
        <v>6019.4088400000001</v>
      </c>
      <c r="F23" s="247">
        <v>6109.7635600000003</v>
      </c>
      <c r="G23" s="247">
        <v>38874.940199999997</v>
      </c>
      <c r="H23" s="247">
        <v>133517996.99999915</v>
      </c>
      <c r="I23" s="247">
        <f ca="1"/>
        <v>1.131685034698553</v>
      </c>
      <c r="J23" s="247">
        <v>319120.88969815226</v>
      </c>
      <c r="K23" s="348">
        <v>1.0452706061118502</v>
      </c>
      <c r="L23" s="247">
        <v>312100.91800000001</v>
      </c>
      <c r="M23" s="247">
        <v>39995.774836860001</v>
      </c>
      <c r="N23" s="247">
        <v>116076.86314599999</v>
      </c>
      <c r="O23" s="348">
        <v>45078.317970570002</v>
      </c>
      <c r="P23" s="349">
        <v>25513.875131709996</v>
      </c>
      <c r="Q23" s="247">
        <f ca="1"/>
        <v>36279.137372760168</v>
      </c>
      <c r="R23" s="247">
        <f ca="1"/>
        <v>48150.781003387383</v>
      </c>
      <c r="S23" s="247">
        <f ca="1"/>
        <v>42258.644138400079</v>
      </c>
      <c r="T23" s="348">
        <f ca="1"/>
        <v>105461.82109639994</v>
      </c>
      <c r="U23" s="349">
        <f ca="1"/>
        <v>235642.75216863456</v>
      </c>
      <c r="V23" s="349">
        <v>0.33415974746631255</v>
      </c>
      <c r="X23" s="349">
        <v>6019.4088400000001</v>
      </c>
      <c r="Y23" s="349">
        <f>X23/X$22</f>
        <v>0.98521142117650129</v>
      </c>
      <c r="Z23" s="5"/>
    </row>
    <row r="24" spans="1:26">
      <c r="A24" s="247">
        <v>208</v>
      </c>
      <c r="B24" s="247">
        <v>1068611.5919999999</v>
      </c>
      <c r="C24" s="247">
        <v>30555.27845758</v>
      </c>
      <c r="D24" s="247">
        <v>1574317.99999999</v>
      </c>
      <c r="E24" s="247">
        <v>6280.2569100000001</v>
      </c>
      <c r="F24" s="247">
        <v>6280.2569100000001</v>
      </c>
      <c r="G24" s="247">
        <v>39223.906199999998</v>
      </c>
      <c r="H24" s="247">
        <v>152756075.53999904</v>
      </c>
      <c r="I24" s="247">
        <f ca="1"/>
        <v>1.1618613408823772</v>
      </c>
      <c r="J24" s="247">
        <v>470681.79458618019</v>
      </c>
      <c r="K24" s="348">
        <v>1.0868513886863425</v>
      </c>
      <c r="L24" s="247">
        <v>312243.93</v>
      </c>
      <c r="M24" s="247">
        <v>40018.498496139997</v>
      </c>
      <c r="N24" s="247">
        <v>115014.90232600001</v>
      </c>
      <c r="O24" s="348">
        <v>46004.807126929998</v>
      </c>
      <c r="P24" s="349">
        <v>26554.69336143</v>
      </c>
      <c r="Q24" s="247">
        <f ca="1"/>
        <v>43624.564024212661</v>
      </c>
      <c r="R24" s="247">
        <f ca="1"/>
        <v>57097.440333517698</v>
      </c>
      <c r="S24" s="247">
        <f ca="1"/>
        <v>48351.836847256018</v>
      </c>
      <c r="T24" s="348">
        <f ca="1"/>
        <v>126672.26291581642</v>
      </c>
      <c r="U24" s="349">
        <f ca="1"/>
        <v>287567.96040497365</v>
      </c>
      <c r="V24" s="349">
        <v>0.33749331676710981</v>
      </c>
      <c r="X24" s="349">
        <v>6280.2569100000001</v>
      </c>
      <c r="Y24" s="349">
        <f t="shared" ref="Y24:Y40" si="2">X24/X$22</f>
        <v>1.0279050651184283</v>
      </c>
      <c r="Z24" s="5"/>
    </row>
    <row r="25" spans="1:26">
      <c r="A25" s="247">
        <v>209</v>
      </c>
      <c r="B25" s="247">
        <v>1161223.024</v>
      </c>
      <c r="C25" s="247">
        <v>30707.253764559999</v>
      </c>
      <c r="D25" s="247">
        <v>1586138</v>
      </c>
      <c r="E25" s="247">
        <v>6372.643</v>
      </c>
      <c r="F25" s="247">
        <v>6372.643</v>
      </c>
      <c r="G25" s="247">
        <v>39462.306199999992</v>
      </c>
      <c r="H25" s="247">
        <v>168923697</v>
      </c>
      <c r="I25" s="247">
        <f ca="1"/>
        <v>1.1992876576452673</v>
      </c>
      <c r="J25" s="247">
        <v>443700.63762656797</v>
      </c>
      <c r="K25" s="348">
        <v>1.1312938389976723</v>
      </c>
      <c r="L25" s="247">
        <v>316248.91399999999</v>
      </c>
      <c r="M25" s="247">
        <v>40044.824305119997</v>
      </c>
      <c r="N25" s="247">
        <v>111870.23032599999</v>
      </c>
      <c r="O25" s="348">
        <v>47162.150064230002</v>
      </c>
      <c r="P25" s="349">
        <v>27833.214680179997</v>
      </c>
      <c r="Q25" s="247">
        <f ca="1"/>
        <v>52756.009998022804</v>
      </c>
      <c r="R25" s="247">
        <f ca="1"/>
        <v>68055.077589151755</v>
      </c>
      <c r="S25" s="247">
        <f ca="1"/>
        <v>55118.817493331953</v>
      </c>
      <c r="T25" s="348">
        <f ca="1"/>
        <v>155752.69229257488</v>
      </c>
      <c r="U25" s="349">
        <f ca="1"/>
        <v>358639.14544964692</v>
      </c>
      <c r="V25" s="349">
        <v>0.34281590466195311</v>
      </c>
      <c r="X25" s="349">
        <v>6372.643</v>
      </c>
      <c r="Y25" s="349">
        <f t="shared" si="2"/>
        <v>1.0430261232563964</v>
      </c>
      <c r="Z25" s="5"/>
    </row>
    <row r="26" spans="1:26">
      <c r="A26" s="247">
        <v>210</v>
      </c>
      <c r="B26" s="247">
        <v>1397318.351</v>
      </c>
      <c r="C26" s="247">
        <v>30533.414655159999</v>
      </c>
      <c r="D26" s="247">
        <v>1596897.5</v>
      </c>
      <c r="E26" s="247">
        <v>6305.1046800000004</v>
      </c>
      <c r="F26" s="247">
        <v>6372.643</v>
      </c>
      <c r="G26" s="247">
        <v>39745.275499999996</v>
      </c>
      <c r="H26" s="247">
        <v>126059088.64999999</v>
      </c>
      <c r="I26" s="247">
        <f ca="1"/>
        <v>1.2261313749535532</v>
      </c>
      <c r="J26" s="247">
        <v>516405.564077263</v>
      </c>
      <c r="K26" s="348">
        <v>1.1567726142472725</v>
      </c>
      <c r="L26" s="247">
        <v>320486.89500000002</v>
      </c>
      <c r="M26" s="247">
        <v>39908.233586999995</v>
      </c>
      <c r="N26" s="247">
        <v>115315.33856500001</v>
      </c>
      <c r="O26" s="348">
        <v>48107.414530809998</v>
      </c>
      <c r="P26" s="349">
        <v>29112.735998939999</v>
      </c>
      <c r="Q26" s="247">
        <f ca="1"/>
        <v>42199.306868981206</v>
      </c>
      <c r="R26" s="247">
        <f ca="1"/>
        <v>78048.533809666027</v>
      </c>
      <c r="S26" s="247">
        <f ca="1"/>
        <v>53614.168368901206</v>
      </c>
      <c r="T26" s="348">
        <f ca="1"/>
        <v>164487.20332883575</v>
      </c>
      <c r="U26" s="349">
        <f ca="1"/>
        <v>379546.60137923423</v>
      </c>
      <c r="V26" s="349">
        <v>0.34667203401319996</v>
      </c>
      <c r="X26" s="349">
        <v>6305.1046800000004</v>
      </c>
      <c r="Y26" s="349">
        <f t="shared" si="2"/>
        <v>1.0319719606301754</v>
      </c>
      <c r="Z26" s="5"/>
    </row>
    <row r="27" spans="1:26">
      <c r="A27" s="247">
        <v>211</v>
      </c>
      <c r="B27" s="247">
        <v>1705464.0060000001</v>
      </c>
      <c r="C27" s="247">
        <v>30569.629007539999</v>
      </c>
      <c r="D27" s="247">
        <v>1608734.5</v>
      </c>
      <c r="E27" s="247">
        <v>6555.2656999999999</v>
      </c>
      <c r="F27" s="247">
        <v>6555.2656999999999</v>
      </c>
      <c r="G27" s="247">
        <v>40272.423000000003</v>
      </c>
      <c r="H27" s="247">
        <v>143708252.88499999</v>
      </c>
      <c r="I27" s="247">
        <f ca="1"/>
        <v>1.2592409015565444</v>
      </c>
      <c r="J27" s="247">
        <v>513411.94451769302</v>
      </c>
      <c r="K27" s="348">
        <v>1.1995563047985374</v>
      </c>
      <c r="L27" s="247">
        <v>327504.56200000003</v>
      </c>
      <c r="M27" s="247">
        <v>39827.77936914</v>
      </c>
      <c r="N27" s="247">
        <v>117376.23999</v>
      </c>
      <c r="O27" s="348">
        <v>49525.655993940003</v>
      </c>
      <c r="P27" s="349">
        <v>29613.344463289999</v>
      </c>
      <c r="Q27" s="247">
        <f ca="1"/>
        <v>53625.380946288169</v>
      </c>
      <c r="R27" s="247">
        <f ca="1"/>
        <v>98124.594718985682</v>
      </c>
      <c r="S27" s="247">
        <f ca="1"/>
        <v>72376.220540003749</v>
      </c>
      <c r="T27" s="348">
        <f ca="1"/>
        <v>196724.86905693027</v>
      </c>
      <c r="U27" s="349">
        <f ca="1"/>
        <v>487916.47681562463</v>
      </c>
      <c r="V27" s="349">
        <v>0.35095288406163194</v>
      </c>
      <c r="X27" s="349">
        <v>6555.2656999999999</v>
      </c>
      <c r="Y27" s="349">
        <f t="shared" si="2"/>
        <v>1.0729164288642292</v>
      </c>
      <c r="Z27" s="5"/>
    </row>
    <row r="28" spans="1:26">
      <c r="A28" s="247">
        <v>212</v>
      </c>
      <c r="B28" s="247">
        <v>2007552.9990000001</v>
      </c>
      <c r="C28" s="247">
        <v>29344.73392938</v>
      </c>
      <c r="D28" s="247">
        <v>1621658.49999999</v>
      </c>
      <c r="E28" s="247">
        <v>5958.1553700000004</v>
      </c>
      <c r="F28" s="247">
        <v>6555.2656999999999</v>
      </c>
      <c r="G28" s="247">
        <v>40626.292999999998</v>
      </c>
      <c r="H28" s="247">
        <v>128548869.2949992</v>
      </c>
      <c r="I28" s="247">
        <f ca="1"/>
        <v>1.2400758150112701</v>
      </c>
      <c r="J28" s="247">
        <v>583745.18660643895</v>
      </c>
      <c r="K28" s="348">
        <v>1.2385017561810374</v>
      </c>
      <c r="L28" s="247">
        <v>330266.14500000002</v>
      </c>
      <c r="M28" s="247">
        <v>39640.680119179997</v>
      </c>
      <c r="N28" s="247">
        <v>119393.66908999998</v>
      </c>
      <c r="O28" s="348">
        <v>51119.712237319996</v>
      </c>
      <c r="P28" s="349">
        <v>30884.714546889998</v>
      </c>
      <c r="Q28" s="247">
        <f ca="1"/>
        <v>59217.755666176447</v>
      </c>
      <c r="R28" s="247">
        <f ca="1"/>
        <v>105304.76309965817</v>
      </c>
      <c r="S28" s="247">
        <f ca="1"/>
        <v>84411.830327503572</v>
      </c>
      <c r="T28" s="348">
        <f ca="1"/>
        <v>219611.48584651953</v>
      </c>
      <c r="U28" s="349">
        <f ca="1"/>
        <v>566842.02026056615</v>
      </c>
      <c r="V28" s="349">
        <v>0.35793551235403143</v>
      </c>
      <c r="X28" s="349">
        <v>5958.1553700000004</v>
      </c>
      <c r="Y28" s="349">
        <f t="shared" si="2"/>
        <v>0.97518591537771393</v>
      </c>
      <c r="Z28" s="5"/>
    </row>
    <row r="29" spans="1:26">
      <c r="A29" s="247">
        <v>213</v>
      </c>
      <c r="B29" s="247">
        <v>2440566.8110000002</v>
      </c>
      <c r="C29" s="247">
        <v>26338.085908860001</v>
      </c>
      <c r="D29" s="247">
        <v>1635052.5</v>
      </c>
      <c r="E29" s="247">
        <v>6004.79190406</v>
      </c>
      <c r="F29" s="247">
        <v>6555.2656999999999</v>
      </c>
      <c r="G29" s="247">
        <v>40963.506000000001</v>
      </c>
      <c r="H29" s="247">
        <v>110562250.05000001</v>
      </c>
      <c r="I29" s="247">
        <f ca="1"/>
        <v>1.1240374425393342</v>
      </c>
      <c r="J29" s="247">
        <v>475807.76904051506</v>
      </c>
      <c r="K29" s="348">
        <v>1.2784871711292933</v>
      </c>
      <c r="L29" s="247">
        <v>334116.24100000004</v>
      </c>
      <c r="M29" s="247">
        <v>39499.217269199995</v>
      </c>
      <c r="N29" s="247">
        <v>122683.82678</v>
      </c>
      <c r="O29" s="348">
        <v>52506.237417190001</v>
      </c>
      <c r="P29" s="349">
        <v>31967</v>
      </c>
      <c r="Q29" s="247">
        <f ca="1"/>
        <v>55653.111015804527</v>
      </c>
      <c r="R29" s="247">
        <f ca="1"/>
        <v>102131.71372201452</v>
      </c>
      <c r="S29" s="247">
        <f ca="1"/>
        <v>90376.558245112901</v>
      </c>
      <c r="T29" s="348">
        <f ca="1"/>
        <v>209980.08803915247</v>
      </c>
      <c r="U29" s="349">
        <f ca="1"/>
        <v>572035.69666750845</v>
      </c>
      <c r="V29" s="349">
        <v>0.36353348270531338</v>
      </c>
      <c r="X29" s="349">
        <v>6004.79190406</v>
      </c>
      <c r="Y29" s="349">
        <f t="shared" si="2"/>
        <v>0.98281903138981697</v>
      </c>
      <c r="Z29" s="5"/>
    </row>
    <row r="30" spans="1:26">
      <c r="A30" s="247">
        <v>214</v>
      </c>
      <c r="B30" s="247">
        <v>2388579.7429999998</v>
      </c>
      <c r="C30" s="247">
        <v>25523.446190039998</v>
      </c>
      <c r="D30" s="247">
        <v>1651159.5</v>
      </c>
      <c r="E30" s="247">
        <v>5165.4497899999997</v>
      </c>
      <c r="F30" s="247">
        <v>6555.2656999999999</v>
      </c>
      <c r="G30" s="247">
        <v>41271.487999999998</v>
      </c>
      <c r="H30" s="247">
        <v>126346724.94</v>
      </c>
      <c r="I30" s="247">
        <f ca="1"/>
        <v>1.1150298687376379</v>
      </c>
      <c r="J30" s="247">
        <v>543068.58082207991</v>
      </c>
      <c r="K30" s="348">
        <v>1.31342981598297</v>
      </c>
      <c r="L30" s="247">
        <v>320633.57699999999</v>
      </c>
      <c r="M30" s="247">
        <v>40233.554341059993</v>
      </c>
      <c r="N30" s="247">
        <v>128825.48344000001</v>
      </c>
      <c r="O30" s="348">
        <v>53855.08684217</v>
      </c>
      <c r="P30" s="349">
        <v>32940.44</v>
      </c>
      <c r="Q30" s="247">
        <f ca="1"/>
        <v>49377.825116168206</v>
      </c>
      <c r="R30" s="247">
        <f ca="1"/>
        <v>98391.99595737303</v>
      </c>
      <c r="S30" s="247">
        <f ca="1"/>
        <v>89249.313709693015</v>
      </c>
      <c r="T30" s="348">
        <f ca="1"/>
        <v>201632.26134480844</v>
      </c>
      <c r="U30" s="349">
        <f ca="1"/>
        <v>531801.51371974882</v>
      </c>
      <c r="V30" s="349">
        <v>0.36895660267931218</v>
      </c>
      <c r="X30" s="349">
        <v>5165.4497899999997</v>
      </c>
      <c r="Y30" s="349">
        <f t="shared" si="2"/>
        <v>0.84544184718008952</v>
      </c>
      <c r="Z30" s="5"/>
    </row>
    <row r="31" spans="1:26">
      <c r="A31" s="247">
        <v>215</v>
      </c>
      <c r="B31" s="247">
        <v>2257099.8803619999</v>
      </c>
      <c r="C31" s="247">
        <v>25630.065756200001</v>
      </c>
      <c r="D31" s="247">
        <v>1669558.5</v>
      </c>
      <c r="E31" s="247">
        <v>5367.3402900000001</v>
      </c>
      <c r="F31" s="247">
        <v>6555.2656999999999</v>
      </c>
      <c r="G31" s="247">
        <v>41323.58393845</v>
      </c>
      <c r="H31" s="247">
        <v>119206476.90000001</v>
      </c>
      <c r="I31" s="247">
        <f ca="1"/>
        <v>1.1158087181465848</v>
      </c>
      <c r="J31" s="247">
        <v>652527.45930349501</v>
      </c>
      <c r="K31" s="348">
        <v>1.3426915893028719</v>
      </c>
      <c r="L31" s="247">
        <v>334275.03769120993</v>
      </c>
      <c r="M31" s="247">
        <v>40695.967200519066</v>
      </c>
      <c r="N31" s="247">
        <v>118760.97112639454</v>
      </c>
      <c r="O31" s="348">
        <v>54391.948961859402</v>
      </c>
      <c r="P31" s="349">
        <v>33394.409</v>
      </c>
      <c r="Q31" s="247">
        <f ca="1"/>
        <v>61342.744765550502</v>
      </c>
      <c r="R31" s="247">
        <f ca="1"/>
        <v>113284.26154960187</v>
      </c>
      <c r="S31" s="247">
        <f ca="1"/>
        <v>104785.02342777711</v>
      </c>
      <c r="T31" s="348">
        <f ca="1"/>
        <v>226755.74993528248</v>
      </c>
      <c r="U31" s="349">
        <f ca="1"/>
        <v>559497.20497030253</v>
      </c>
      <c r="V31" s="349">
        <v>0.37067965732946428</v>
      </c>
      <c r="X31" s="349">
        <v>5367.3402900000001</v>
      </c>
      <c r="Y31" s="349">
        <f t="shared" si="2"/>
        <v>0.87848576091216202</v>
      </c>
      <c r="Z31" s="5"/>
    </row>
    <row r="32" spans="1:26">
      <c r="A32" s="247">
        <v>216</v>
      </c>
      <c r="B32" s="247">
        <v>1690384.5129489999</v>
      </c>
      <c r="C32" s="247">
        <v>25617.65634822</v>
      </c>
      <c r="D32" s="247">
        <v>1688281.7206584599</v>
      </c>
      <c r="E32" s="247">
        <v>5798.3421600000001</v>
      </c>
      <c r="F32" s="247">
        <v>6555.2656999999999</v>
      </c>
      <c r="G32" s="247">
        <v>41453.210735899993</v>
      </c>
      <c r="H32" s="247">
        <v>128321001.73572741</v>
      </c>
      <c r="I32" s="247">
        <f ca="1"/>
        <v>1.1406313142989659</v>
      </c>
      <c r="J32" s="247">
        <v>590738.86946726509</v>
      </c>
      <c r="K32" s="348">
        <v>1.3656987165194989</v>
      </c>
      <c r="L32" s="247">
        <v>328826.76270648837</v>
      </c>
      <c r="M32" s="247">
        <v>41349.286027494345</v>
      </c>
      <c r="N32" s="247">
        <v>125039.30963177222</v>
      </c>
      <c r="O32" s="348">
        <v>54993.703426282984</v>
      </c>
      <c r="P32" s="349">
        <v>33788.663</v>
      </c>
      <c r="Q32" s="247">
        <f ca="1"/>
        <v>50884.141972514255</v>
      </c>
      <c r="R32" s="247">
        <f ca="1"/>
        <v>95165.042377616133</v>
      </c>
      <c r="S32" s="247">
        <f ca="1"/>
        <v>89892.55298289207</v>
      </c>
      <c r="T32" s="348">
        <f ca="1"/>
        <v>188096.0458119867</v>
      </c>
      <c r="U32" s="349">
        <f ca="1"/>
        <v>491513.20331997512</v>
      </c>
      <c r="V32" s="349">
        <v>0.37437986122555678</v>
      </c>
      <c r="X32" s="349">
        <v>5798.3421600000001</v>
      </c>
      <c r="Y32" s="349">
        <f t="shared" si="2"/>
        <v>0.94902889499049614</v>
      </c>
      <c r="Z32" s="5"/>
    </row>
    <row r="33" spans="1:26">
      <c r="A33" s="247">
        <v>217</v>
      </c>
      <c r="B33" s="247">
        <v>1731583.890684</v>
      </c>
      <c r="C33" s="247">
        <v>25668.78047116</v>
      </c>
      <c r="D33" s="247">
        <v>1706913.49999999</v>
      </c>
      <c r="E33" s="247">
        <v>6226.4351800000004</v>
      </c>
      <c r="F33" s="247">
        <v>6555.2656999999999</v>
      </c>
      <c r="G33" s="247">
        <v>41642.275513569999</v>
      </c>
      <c r="H33" s="247">
        <v>134783693.99504238</v>
      </c>
      <c r="I33" s="247">
        <f ca="1"/>
        <v>1.1428937670372492</v>
      </c>
      <c r="J33" s="247">
        <v>533275.74492261</v>
      </c>
      <c r="K33" s="348">
        <v>1.3915711944071918</v>
      </c>
      <c r="L33" s="247">
        <v>336629.50359952694</v>
      </c>
      <c r="M33" s="247">
        <v>41930.27443404778</v>
      </c>
      <c r="N33" s="247">
        <v>127827.93526889296</v>
      </c>
      <c r="O33" s="348">
        <v>55820.720519245282</v>
      </c>
      <c r="P33" s="349">
        <v>32329.641000000003</v>
      </c>
      <c r="Q33" s="247">
        <f ca="1"/>
        <v>54984.23533328934</v>
      </c>
      <c r="R33" s="247">
        <f ca="1"/>
        <v>86324.715441250635</v>
      </c>
      <c r="S33" s="247">
        <f ca="1"/>
        <v>95837.312517797051</v>
      </c>
      <c r="T33" s="348">
        <f ca="1"/>
        <v>218375.23834491125</v>
      </c>
      <c r="U33" s="349">
        <f ca="1"/>
        <v>517941.60224641539</v>
      </c>
      <c r="V33" s="349">
        <v>0.37827226595090474</v>
      </c>
      <c r="X33" s="349">
        <v>6226.4351800000004</v>
      </c>
      <c r="Y33" s="349">
        <f t="shared" si="2"/>
        <v>1.019095930448739</v>
      </c>
      <c r="Z33" s="5"/>
    </row>
    <row r="34" spans="1:26">
      <c r="A34" s="247">
        <v>218</v>
      </c>
      <c r="B34" s="247">
        <v>1686327.1976799998</v>
      </c>
      <c r="C34" s="247">
        <v>25387</v>
      </c>
      <c r="D34" s="247">
        <v>1727294</v>
      </c>
      <c r="E34" s="247">
        <v>5767</v>
      </c>
      <c r="F34" s="247">
        <v>6555.2656999999999</v>
      </c>
      <c r="G34" s="247">
        <v>41847</v>
      </c>
      <c r="H34" s="247">
        <v>120202389.46000001</v>
      </c>
      <c r="I34" s="247">
        <f ca="1"/>
        <v>1.1451227995970099</v>
      </c>
      <c r="J34" s="247">
        <v>467980.26400000002</v>
      </c>
      <c r="K34" s="348">
        <v>1.4221280831529757</v>
      </c>
      <c r="L34" s="247">
        <v>323578.549</v>
      </c>
      <c r="M34" s="247">
        <v>41727.114999999998</v>
      </c>
      <c r="N34" s="247">
        <v>123220.007</v>
      </c>
      <c r="O34" s="348">
        <v>56491.654000000002</v>
      </c>
      <c r="P34" s="349">
        <v>32705</v>
      </c>
      <c r="Q34" s="247">
        <f ca="1"/>
        <v>54545.433147182281</v>
      </c>
      <c r="R34" s="247">
        <f ca="1"/>
        <v>85995.921055261904</v>
      </c>
      <c r="S34" s="247">
        <f ca="1"/>
        <v>96692.147857567208</v>
      </c>
      <c r="T34" s="348">
        <f ca="1"/>
        <v>217575.24799556794</v>
      </c>
      <c r="U34" s="349">
        <f ca="1"/>
        <v>472496.38244213769</v>
      </c>
      <c r="V34" s="349">
        <v>0.38126986402848473</v>
      </c>
      <c r="X34" s="349">
        <v>5767</v>
      </c>
      <c r="Y34" s="349">
        <f t="shared" si="2"/>
        <v>0.94389904672514036</v>
      </c>
      <c r="Z34" s="5"/>
    </row>
    <row r="35" spans="1:26">
      <c r="A35" s="247">
        <v>219</v>
      </c>
      <c r="B35" s="247">
        <v>1702683.7692200001</v>
      </c>
      <c r="C35" s="247">
        <v>25424</v>
      </c>
      <c r="D35" s="247">
        <v>1746274</v>
      </c>
      <c r="E35" s="247">
        <v>5931</v>
      </c>
      <c r="F35" s="247">
        <v>6555.2656999999999</v>
      </c>
      <c r="G35" s="247">
        <v>42007</v>
      </c>
      <c r="H35" s="247">
        <v>130359354.10000001</v>
      </c>
      <c r="I35" s="247">
        <f ca="1"/>
        <v>1.1531337945063018</v>
      </c>
      <c r="J35" s="247">
        <v>454424.70699999999</v>
      </c>
      <c r="K35" s="348">
        <v>1.4566653831374401</v>
      </c>
      <c r="L35" s="247">
        <v>323471.50899999996</v>
      </c>
      <c r="M35" s="247">
        <v>44240.273999999998</v>
      </c>
      <c r="N35" s="247">
        <v>119816.77899999999</v>
      </c>
      <c r="O35" s="348">
        <v>57188.395000000004</v>
      </c>
      <c r="P35" s="349">
        <v>32678</v>
      </c>
      <c r="Q35" s="247">
        <f ca="1"/>
        <v>54364.134573645621</v>
      </c>
      <c r="R35" s="247">
        <f ca="1"/>
        <v>86484.770900882169</v>
      </c>
      <c r="S35" s="247">
        <f ca="1"/>
        <v>97752.068322194638</v>
      </c>
      <c r="T35" s="348">
        <f ca="1"/>
        <v>220207.63061894535</v>
      </c>
      <c r="U35" s="349">
        <f ca="1"/>
        <v>466042.07113130856</v>
      </c>
      <c r="V35" s="349">
        <v>0.38419787178327419</v>
      </c>
      <c r="X35" s="349">
        <v>5931</v>
      </c>
      <c r="Y35" s="349">
        <f t="shared" si="2"/>
        <v>0.97074132930931289</v>
      </c>
      <c r="Z35" s="5"/>
    </row>
    <row r="36" spans="1:26">
      <c r="A36" s="247">
        <v>220</v>
      </c>
      <c r="B36" s="247">
        <v>1494517.9201</v>
      </c>
      <c r="C36" s="247">
        <v>24934</v>
      </c>
      <c r="D36" s="247">
        <v>1762079</v>
      </c>
      <c r="E36" s="247">
        <v>6011</v>
      </c>
      <c r="F36" s="247">
        <v>6555.2656999999999</v>
      </c>
      <c r="G36" s="247">
        <v>42294.520000000004</v>
      </c>
      <c r="H36" s="247">
        <v>162417880.78436238</v>
      </c>
      <c r="I36" s="247">
        <f ca="1"/>
        <v>1.145467000213193</v>
      </c>
      <c r="J36" s="247">
        <v>409575.52962899994</v>
      </c>
      <c r="K36" s="348">
        <v>1.4854493464845773</v>
      </c>
      <c r="L36" s="247">
        <v>317992.66665999999</v>
      </c>
      <c r="M36" s="247">
        <v>41658.136780000001</v>
      </c>
      <c r="N36" s="247">
        <v>125801.93132</v>
      </c>
      <c r="O36" s="348">
        <v>58041.070290000003</v>
      </c>
      <c r="P36" s="349">
        <v>33050</v>
      </c>
      <c r="Q36" s="247">
        <f ca="1"/>
        <v>50501.106475480177</v>
      </c>
      <c r="R36" s="247">
        <f ca="1"/>
        <v>78983.855204214196</v>
      </c>
      <c r="S36" s="247">
        <f ca="1"/>
        <v>87010.255030081084</v>
      </c>
      <c r="T36" s="348">
        <f ca="1"/>
        <v>206775.75808194486</v>
      </c>
      <c r="U36" s="349">
        <f ca="1"/>
        <v>375062.95426425041</v>
      </c>
      <c r="V36" s="349">
        <v>0.38769750785680979</v>
      </c>
      <c r="X36" s="349">
        <v>6011</v>
      </c>
      <c r="Y36" s="349">
        <f t="shared" si="2"/>
        <v>0.98383512569183607</v>
      </c>
      <c r="Z36" s="5"/>
    </row>
    <row r="37" spans="1:26">
      <c r="A37" s="247">
        <v>221</v>
      </c>
      <c r="B37" s="247">
        <v>1493567.4418900001</v>
      </c>
      <c r="C37" s="247">
        <v>24457</v>
      </c>
      <c r="D37" s="247">
        <v>1774204</v>
      </c>
      <c r="E37" s="247">
        <v>5664</v>
      </c>
      <c r="F37" s="247">
        <v>6555.2656999999999</v>
      </c>
      <c r="G37" s="247">
        <v>42484.790000000008</v>
      </c>
      <c r="H37" s="247">
        <v>125383147.70070577</v>
      </c>
      <c r="I37" s="247">
        <f ca="1"/>
        <v>1.121480652311484</v>
      </c>
      <c r="J37" s="247">
        <v>390387.88951999997</v>
      </c>
      <c r="K37" s="348">
        <v>1.5051094987398133</v>
      </c>
      <c r="L37" s="247">
        <v>318278.81243000005</v>
      </c>
      <c r="M37" s="247">
        <v>42066.860250000005</v>
      </c>
      <c r="N37" s="247">
        <v>124252.74804999999</v>
      </c>
      <c r="O37" s="348">
        <v>58583.239590000005</v>
      </c>
      <c r="P37" s="349">
        <v>33222</v>
      </c>
      <c r="Q37" s="247">
        <f ca="1"/>
        <v>41548.617389590851</v>
      </c>
      <c r="R37" s="247">
        <f ca="1"/>
        <v>61938.143155494268</v>
      </c>
      <c r="S37" s="247">
        <f ca="1"/>
        <v>73144.791960283997</v>
      </c>
      <c r="T37" s="348">
        <f ca="1"/>
        <v>170648.51312526732</v>
      </c>
      <c r="U37" s="349">
        <f ca="1"/>
        <v>337362.73346817668</v>
      </c>
      <c r="V37" s="349">
        <v>0.39001016599116994</v>
      </c>
      <c r="X37" s="349">
        <v>5664</v>
      </c>
      <c r="Y37" s="349">
        <f t="shared" si="2"/>
        <v>0.92704078388264177</v>
      </c>
      <c r="Z37" s="5"/>
    </row>
    <row r="38" spans="1:26">
      <c r="A38" s="247">
        <v>222</v>
      </c>
      <c r="B38" s="247">
        <v>1527748.2765900001</v>
      </c>
      <c r="C38" s="247">
        <v>24235</v>
      </c>
      <c r="D38" s="247">
        <v>1783052</v>
      </c>
      <c r="E38" s="247">
        <v>5578</v>
      </c>
      <c r="F38" s="247">
        <v>6555.2656999999999</v>
      </c>
      <c r="G38" s="247">
        <v>42714.14</v>
      </c>
      <c r="H38" s="247">
        <v>133627587.2749116</v>
      </c>
      <c r="I38" s="247">
        <f ca="1"/>
        <v>1.1387640612556338</v>
      </c>
      <c r="J38" s="247">
        <v>350415.24088999996</v>
      </c>
      <c r="K38" s="348">
        <v>1.5388261781330224</v>
      </c>
      <c r="L38" s="247">
        <v>313109.81338000001</v>
      </c>
      <c r="M38" s="247">
        <v>44866.654260000003</v>
      </c>
      <c r="N38" s="247">
        <v>124880.94495999998</v>
      </c>
      <c r="O38" s="348">
        <v>59111.249259999997</v>
      </c>
      <c r="P38" s="349">
        <v>32007</v>
      </c>
      <c r="Q38" s="247">
        <f ca="1"/>
        <v>43322.564696404275</v>
      </c>
      <c r="R38" s="247">
        <f ca="1"/>
        <v>66917.92093127947</v>
      </c>
      <c r="S38" s="247">
        <f ca="1"/>
        <v>75815.594134287981</v>
      </c>
      <c r="T38" s="348">
        <f ca="1"/>
        <v>178709.31912255604</v>
      </c>
      <c r="U38" s="349">
        <f ca="1"/>
        <v>359271.85395529837</v>
      </c>
      <c r="V38" s="349">
        <v>0.39287130678505994</v>
      </c>
      <c r="X38" s="349">
        <v>5578</v>
      </c>
      <c r="Y38" s="349">
        <f t="shared" si="2"/>
        <v>0.91296495277142931</v>
      </c>
      <c r="Z38" s="5"/>
    </row>
    <row r="39" spans="1:26">
      <c r="A39" s="247">
        <v>223</v>
      </c>
      <c r="B39" s="247">
        <v>1469863.3899299998</v>
      </c>
      <c r="C39" s="247">
        <v>24566</v>
      </c>
      <c r="D39" s="247">
        <v>1792704</v>
      </c>
      <c r="E39" s="247">
        <v>5716</v>
      </c>
      <c r="F39" s="247">
        <v>6555.2656999999999</v>
      </c>
      <c r="G39" s="247">
        <v>42927.19</v>
      </c>
      <c r="H39" s="247">
        <v>106873437.43192391</v>
      </c>
      <c r="I39" s="247">
        <f ca="1"/>
        <v>1.2490303817457906</v>
      </c>
      <c r="J39" s="247">
        <v>400260.28111826995</v>
      </c>
      <c r="K39" s="348">
        <v>1.5955345396014755</v>
      </c>
      <c r="L39" s="247">
        <v>316119.67404999997</v>
      </c>
      <c r="M39" s="247">
        <v>45262.907779999994</v>
      </c>
      <c r="N39" s="247">
        <v>118522.1137</v>
      </c>
      <c r="O39" s="348">
        <v>59575.801060000005</v>
      </c>
      <c r="P39" s="349">
        <v>32013</v>
      </c>
      <c r="Q39" s="247">
        <f ca="1"/>
        <v>49457.260759557816</v>
      </c>
      <c r="R39" s="247">
        <f ca="1"/>
        <v>81704.219833391689</v>
      </c>
      <c r="S39" s="247">
        <f ca="1"/>
        <v>86891.928438366449</v>
      </c>
      <c r="T39" s="348">
        <f ca="1"/>
        <v>209173.65711253061</v>
      </c>
      <c r="U39" s="349">
        <f ca="1"/>
        <v>410813.34220587654</v>
      </c>
      <c r="V39" s="349">
        <v>0.39472604659191524</v>
      </c>
      <c r="X39" s="349">
        <v>5716</v>
      </c>
      <c r="Y39" s="349">
        <f t="shared" si="2"/>
        <v>0.93555175153128178</v>
      </c>
      <c r="Z39" s="5"/>
    </row>
    <row r="40" spans="1:26">
      <c r="A40" s="247">
        <v>224</v>
      </c>
      <c r="B40" s="247">
        <v>1587995.4042799997</v>
      </c>
      <c r="C40" s="247">
        <v>24431</v>
      </c>
      <c r="D40" s="247">
        <v>1801396</v>
      </c>
      <c r="E40" s="247">
        <v>5876</v>
      </c>
      <c r="F40" s="247">
        <v>6555.2656999999999</v>
      </c>
      <c r="G40" s="247">
        <v>43132.68</v>
      </c>
      <c r="H40" s="247">
        <v>124539599.14904988</v>
      </c>
      <c r="I40" s="247">
        <f ca="1"/>
        <v>1.2894378661519306</v>
      </c>
      <c r="J40" s="247">
        <v>431934.05419</v>
      </c>
      <c r="K40" s="348">
        <v>1.6575361313744801</v>
      </c>
      <c r="L40" s="247">
        <v>318571.46749999997</v>
      </c>
      <c r="M40" s="247">
        <v>45445.251680000001</v>
      </c>
      <c r="N40" s="247">
        <v>118860.06269000001</v>
      </c>
      <c r="O40" s="348">
        <v>60315.47292</v>
      </c>
      <c r="P40" s="349">
        <v>30840</v>
      </c>
      <c r="Q40" s="247">
        <f ca="1"/>
        <v>70332.474222782053</v>
      </c>
      <c r="R40" s="247">
        <f ca="1"/>
        <v>122735.14021357</v>
      </c>
      <c r="S40" s="247">
        <f ca="1"/>
        <v>118120.78110594925</v>
      </c>
      <c r="T40" s="348">
        <f ca="1"/>
        <v>301735.09833216603</v>
      </c>
      <c r="U40" s="349">
        <f ca="1"/>
        <v>511867.44367354177</v>
      </c>
      <c r="V40" s="349">
        <v>0.39690995319558164</v>
      </c>
      <c r="X40" s="349">
        <v>5876</v>
      </c>
      <c r="Y40" s="349">
        <f t="shared" si="2"/>
        <v>0.96173934429632812</v>
      </c>
      <c r="Z40" s="5"/>
    </row>
    <row r="41" spans="1:26">
      <c r="A41" s="247">
        <v>306</v>
      </c>
      <c r="B41" s="247">
        <v>200073.03136667682</v>
      </c>
      <c r="C41" s="247">
        <v>5974.99264692</v>
      </c>
      <c r="D41" s="247">
        <v>294971.65817282</v>
      </c>
      <c r="E41" s="247">
        <v>1311.96</v>
      </c>
      <c r="F41" s="247">
        <v>1311.96</v>
      </c>
      <c r="G41" s="247">
        <v>3951.6253540099997</v>
      </c>
      <c r="H41" s="247">
        <v>7293342.6063465932</v>
      </c>
      <c r="I41" s="247">
        <f ca="1"/>
        <v>1.1973543770201287</v>
      </c>
      <c r="J41" s="247">
        <v>37898.188999999998</v>
      </c>
      <c r="K41" s="348">
        <v>1.0258476465181641</v>
      </c>
      <c r="L41" s="247">
        <v>7006.5252069999997</v>
      </c>
      <c r="M41" s="247">
        <v>2437.5599651040002</v>
      </c>
      <c r="N41" s="247">
        <v>2527.9341552000001</v>
      </c>
      <c r="O41" s="348">
        <v>5774.6122465659992</v>
      </c>
      <c r="P41" s="349">
        <v>5912.1100000000006</v>
      </c>
      <c r="Q41" s="247">
        <f ca="1"/>
        <v>630.38386169089176</v>
      </c>
      <c r="R41" s="247">
        <f ca="1"/>
        <v>7772.854285351591</v>
      </c>
      <c r="S41" s="247">
        <f ca="1"/>
        <v>7724.3747721038308</v>
      </c>
      <c r="T41" s="348">
        <f ca="1"/>
        <v>39291.903306297652</v>
      </c>
      <c r="U41" s="349">
        <f ca="1"/>
        <v>36467.727579688748</v>
      </c>
      <c r="V41" s="349">
        <v>0.42786234148292224</v>
      </c>
      <c r="X41" s="349">
        <v>1311.96</v>
      </c>
      <c r="Y41" s="349">
        <v>1</v>
      </c>
      <c r="Z41" s="5"/>
    </row>
    <row r="42" spans="1:26">
      <c r="A42" s="247">
        <v>307</v>
      </c>
      <c r="B42" s="247">
        <v>206555.97587283049</v>
      </c>
      <c r="C42" s="247">
        <v>6079.2982329099996</v>
      </c>
      <c r="D42" s="247">
        <v>299951.29418557999</v>
      </c>
      <c r="E42" s="247">
        <v>1348.64</v>
      </c>
      <c r="F42" s="247">
        <v>1348.64</v>
      </c>
      <c r="G42" s="247">
        <v>4075.7738424899999</v>
      </c>
      <c r="H42" s="247">
        <v>6570798.3498260593</v>
      </c>
      <c r="I42" s="247">
        <f ca="1"/>
        <v>1.2287799387672176</v>
      </c>
      <c r="J42" s="247">
        <v>40582.080999999998</v>
      </c>
      <c r="K42" s="348">
        <v>1.0650547188806361</v>
      </c>
      <c r="L42" s="247">
        <v>7103.5570189999999</v>
      </c>
      <c r="M42" s="247">
        <v>2471.3171917479999</v>
      </c>
      <c r="N42" s="247">
        <v>2667.7049729999999</v>
      </c>
      <c r="O42" s="348">
        <v>6084.2275481960005</v>
      </c>
      <c r="P42" s="349">
        <v>5992.46</v>
      </c>
      <c r="Q42" s="247">
        <f ca="1"/>
        <v>678.56964516203561</v>
      </c>
      <c r="R42" s="247">
        <f ca="1"/>
        <v>8367.0019092169368</v>
      </c>
      <c r="S42" s="247">
        <f ca="1"/>
        <v>8314.8166803407912</v>
      </c>
      <c r="T42" s="348">
        <f ca="1"/>
        <v>42295.329091672189</v>
      </c>
      <c r="U42" s="349">
        <f ca="1"/>
        <v>29364.436203491277</v>
      </c>
      <c r="V42" s="349">
        <v>0.43760765354938264</v>
      </c>
      <c r="X42" s="349">
        <v>1348.64</v>
      </c>
      <c r="Y42" s="349">
        <f>X42/X$41</f>
        <v>1.027958169456386</v>
      </c>
      <c r="Z42" s="5"/>
    </row>
    <row r="43" spans="1:26">
      <c r="A43" s="247">
        <v>308</v>
      </c>
      <c r="B43" s="247">
        <v>203856.14609293183</v>
      </c>
      <c r="C43" s="247">
        <v>6099.5968399399999</v>
      </c>
      <c r="D43" s="247">
        <v>303151.80398685997</v>
      </c>
      <c r="E43" s="247">
        <v>1410.96</v>
      </c>
      <c r="F43" s="247">
        <v>1410.96</v>
      </c>
      <c r="G43" s="247">
        <v>4036.3645048300004</v>
      </c>
      <c r="H43" s="247">
        <v>5032657.4450852545</v>
      </c>
      <c r="I43" s="247">
        <f ca="1"/>
        <v>1.2716213872771365</v>
      </c>
      <c r="J43" s="247">
        <v>41333.470999999998</v>
      </c>
      <c r="K43" s="348">
        <v>1.1122878618798167</v>
      </c>
      <c r="L43" s="247">
        <v>6796.2670035000001</v>
      </c>
      <c r="M43" s="247">
        <v>2364.4114408380001</v>
      </c>
      <c r="N43" s="247">
        <v>2756.9867166000004</v>
      </c>
      <c r="O43" s="348">
        <v>6288.674918499999</v>
      </c>
      <c r="P43" s="349">
        <v>6217.3099999999995</v>
      </c>
      <c r="Q43" s="247">
        <f ca="1"/>
        <v>738.2527266085358</v>
      </c>
      <c r="R43" s="247">
        <f ca="1"/>
        <v>9102.9152527788483</v>
      </c>
      <c r="S43" s="247">
        <f ca="1"/>
        <v>9046.140111448587</v>
      </c>
      <c r="T43" s="348">
        <f ca="1"/>
        <v>46015.382867997563</v>
      </c>
      <c r="U43" s="349">
        <f ca="1"/>
        <v>24969.423726694433</v>
      </c>
      <c r="V43" s="349">
        <v>0.45668253848090856</v>
      </c>
      <c r="X43" s="349">
        <v>1410.96</v>
      </c>
      <c r="Y43" s="349">
        <f t="shared" ref="Y43:Y59" si="3">X43/X$41</f>
        <v>1.0754596176712705</v>
      </c>
      <c r="Z43" s="5"/>
    </row>
    <row r="44" spans="1:26">
      <c r="A44" s="247">
        <v>309</v>
      </c>
      <c r="B44" s="247">
        <v>209688.45736742695</v>
      </c>
      <c r="C44" s="247">
        <v>6096.4719590200002</v>
      </c>
      <c r="D44" s="247">
        <v>305984.98426971998</v>
      </c>
      <c r="E44" s="247">
        <v>1448.8</v>
      </c>
      <c r="F44" s="247">
        <v>1448.8</v>
      </c>
      <c r="G44" s="247">
        <v>4069.7536800399998</v>
      </c>
      <c r="H44" s="247">
        <v>9062886.09154566</v>
      </c>
      <c r="I44" s="247">
        <f ca="1"/>
        <v>1.2611635532019727</v>
      </c>
      <c r="J44" s="247">
        <v>50008.286836201994</v>
      </c>
      <c r="K44" s="348">
        <v>1.1400308454887336</v>
      </c>
      <c r="L44" s="247">
        <v>6793.0833144999997</v>
      </c>
      <c r="M44" s="247">
        <v>2363.3038399839998</v>
      </c>
      <c r="N44" s="247">
        <v>2807.9882232</v>
      </c>
      <c r="O44" s="348">
        <v>6409.7579980060009</v>
      </c>
      <c r="P44" s="349">
        <v>6295.4400000000005</v>
      </c>
      <c r="Q44" s="247">
        <f ca="1"/>
        <v>796.15439217043343</v>
      </c>
      <c r="R44" s="247">
        <f ca="1"/>
        <v>9816.8631131897782</v>
      </c>
      <c r="S44" s="247">
        <f ca="1"/>
        <v>9755.635058748534</v>
      </c>
      <c r="T44" s="348">
        <f ca="1"/>
        <v>49624.400774054287</v>
      </c>
      <c r="U44" s="349">
        <f ca="1"/>
        <v>22127.142916862747</v>
      </c>
      <c r="V44" s="349">
        <v>0.46139246443080667</v>
      </c>
      <c r="X44" s="349">
        <v>1448.8</v>
      </c>
      <c r="Y44" s="349">
        <f t="shared" si="3"/>
        <v>1.1043019604256226</v>
      </c>
      <c r="Z44" s="5"/>
    </row>
    <row r="45" spans="1:26">
      <c r="A45" s="247">
        <v>310</v>
      </c>
      <c r="B45" s="247">
        <v>216323.16287489678</v>
      </c>
      <c r="C45" s="247">
        <v>6209.71105902</v>
      </c>
      <c r="D45" s="247">
        <v>310174.96273257001</v>
      </c>
      <c r="E45" s="247">
        <v>1389.2</v>
      </c>
      <c r="F45" s="247">
        <v>1448.8</v>
      </c>
      <c r="G45" s="247">
        <v>4099.4109697999993</v>
      </c>
      <c r="H45" s="247">
        <v>9311824.1755525805</v>
      </c>
      <c r="I45" s="247">
        <f ca="1"/>
        <v>1.3053735145600793</v>
      </c>
      <c r="J45" s="247">
        <v>54297.417209442443</v>
      </c>
      <c r="K45" s="348">
        <v>1.178546598199947</v>
      </c>
      <c r="L45" s="247">
        <v>6772.2996254999998</v>
      </c>
      <c r="M45" s="247">
        <v>2356.0732247999999</v>
      </c>
      <c r="N45" s="247">
        <v>2860.4801406000001</v>
      </c>
      <c r="O45" s="348">
        <v>6548.5027861599992</v>
      </c>
      <c r="P45" s="349">
        <v>6503.29</v>
      </c>
      <c r="Q45" s="247">
        <f ca="1"/>
        <v>871.84675060634402</v>
      </c>
      <c r="R45" s="247">
        <f ca="1"/>
        <v>10750.176461438907</v>
      </c>
      <c r="S45" s="247">
        <f ca="1"/>
        <v>10683.127305099977</v>
      </c>
      <c r="T45" s="348">
        <f ca="1"/>
        <v>54342.314745887088</v>
      </c>
      <c r="U45" s="349">
        <f ca="1"/>
        <v>22929.654388775361</v>
      </c>
      <c r="V45" s="349">
        <v>0.46692500184566393</v>
      </c>
      <c r="X45" s="349">
        <v>1389.2</v>
      </c>
      <c r="Y45" s="349">
        <f t="shared" si="3"/>
        <v>1.0588737461507973</v>
      </c>
      <c r="Z45" s="5"/>
    </row>
    <row r="46" spans="1:26">
      <c r="A46" s="247">
        <v>311</v>
      </c>
      <c r="B46" s="247">
        <v>200440.93685006851</v>
      </c>
      <c r="C46" s="247">
        <v>6105.0505741699999</v>
      </c>
      <c r="D46" s="247">
        <v>314439.61807552999</v>
      </c>
      <c r="E46" s="247">
        <v>1432.5</v>
      </c>
      <c r="F46" s="247">
        <v>1448.8</v>
      </c>
      <c r="G46" s="247">
        <v>4284</v>
      </c>
      <c r="H46" s="247">
        <v>7141087.2005083272</v>
      </c>
      <c r="I46" s="247">
        <f ca="1"/>
        <v>1.3266837544540544</v>
      </c>
      <c r="J46" s="247">
        <v>54486.114272112434</v>
      </c>
      <c r="K46" s="348">
        <v>1.2206323874885738</v>
      </c>
      <c r="L46" s="247">
        <v>6900</v>
      </c>
      <c r="M46" s="247">
        <v>2396</v>
      </c>
      <c r="N46" s="247">
        <v>2760</v>
      </c>
      <c r="O46" s="348">
        <v>7071.2</v>
      </c>
      <c r="P46" s="349">
        <v>6604.49</v>
      </c>
      <c r="Q46" s="247">
        <f ca="1"/>
        <v>898.76846509740676</v>
      </c>
      <c r="R46" s="247">
        <f ca="1"/>
        <v>11082.130650890327</v>
      </c>
      <c r="S46" s="247">
        <f ca="1"/>
        <v>11013.011086830567</v>
      </c>
      <c r="T46" s="348">
        <f ca="1"/>
        <v>56020.348507387986</v>
      </c>
      <c r="U46" s="349">
        <f ca="1"/>
        <v>25249.617093111752</v>
      </c>
      <c r="V46" s="349">
        <v>0.48109243697478993</v>
      </c>
      <c r="X46" s="349">
        <v>1432.5</v>
      </c>
      <c r="Y46" s="349">
        <f t="shared" si="3"/>
        <v>1.0918778011524741</v>
      </c>
      <c r="Z46" s="5"/>
    </row>
    <row r="47" spans="1:26">
      <c r="A47" s="247">
        <v>312</v>
      </c>
      <c r="B47" s="247">
        <v>215841.72190210561</v>
      </c>
      <c r="C47" s="247">
        <v>6085.13012299</v>
      </c>
      <c r="D47" s="247">
        <v>318643.22002328001</v>
      </c>
      <c r="E47" s="247">
        <v>1358.8</v>
      </c>
      <c r="F47" s="247">
        <v>1448.8</v>
      </c>
      <c r="G47" s="247">
        <v>4303</v>
      </c>
      <c r="H47" s="247">
        <v>9286900.1328187324</v>
      </c>
      <c r="I47" s="247">
        <f ca="1"/>
        <v>1.3192084086110656</v>
      </c>
      <c r="J47" s="247">
        <v>67739.510590000005</v>
      </c>
      <c r="K47" s="348">
        <v>1.2580479670432216</v>
      </c>
      <c r="L47" s="247">
        <v>6900</v>
      </c>
      <c r="M47" s="247">
        <v>2405</v>
      </c>
      <c r="N47" s="247">
        <v>3420</v>
      </c>
      <c r="O47" s="348">
        <v>7055.6</v>
      </c>
      <c r="P47" s="349">
        <v>6707.91</v>
      </c>
      <c r="Q47" s="247">
        <f ca="1"/>
        <v>897.48603489682284</v>
      </c>
      <c r="R47" s="247">
        <f ca="1"/>
        <v>11066.317836372027</v>
      </c>
      <c r="S47" s="247">
        <f ca="1"/>
        <v>10997.296897286145</v>
      </c>
      <c r="T47" s="348">
        <f ca="1"/>
        <v>55940.414475918333</v>
      </c>
      <c r="U47" s="349">
        <f ca="1"/>
        <v>26316.646516867193</v>
      </c>
      <c r="V47" s="349">
        <v>0.48175691378108298</v>
      </c>
      <c r="X47" s="349">
        <v>1358.8</v>
      </c>
      <c r="Y47" s="349">
        <f t="shared" si="3"/>
        <v>1.035702307997195</v>
      </c>
      <c r="Z47" s="5"/>
    </row>
    <row r="48" spans="1:26">
      <c r="A48" s="247">
        <v>313</v>
      </c>
      <c r="B48" s="247">
        <v>234920.70824071046</v>
      </c>
      <c r="C48" s="247">
        <v>5981.3549491699996</v>
      </c>
      <c r="D48" s="247">
        <v>322735.81579785002</v>
      </c>
      <c r="E48" s="247">
        <v>1447.9</v>
      </c>
      <c r="F48" s="247">
        <v>1448.8</v>
      </c>
      <c r="G48" s="247">
        <v>4347</v>
      </c>
      <c r="H48" s="247">
        <v>8689276.3808355127</v>
      </c>
      <c r="I48" s="247">
        <f ca="1"/>
        <v>1.3102163126457804</v>
      </c>
      <c r="J48" s="247">
        <v>68089.082299999995</v>
      </c>
      <c r="K48" s="348">
        <v>1.2966368788866152</v>
      </c>
      <c r="L48" s="247">
        <v>6900</v>
      </c>
      <c r="M48" s="247">
        <v>2405.6</v>
      </c>
      <c r="N48" s="247">
        <v>3480</v>
      </c>
      <c r="O48" s="348">
        <v>7162.4</v>
      </c>
      <c r="P48" s="349">
        <v>6820.51</v>
      </c>
      <c r="Q48" s="247">
        <f ca="1"/>
        <v>806.29193892290141</v>
      </c>
      <c r="R48" s="247">
        <f ca="1"/>
        <v>9941.8626230226291</v>
      </c>
      <c r="S48" s="247">
        <f ca="1"/>
        <v>9879.8549430833755</v>
      </c>
      <c r="T48" s="348">
        <f ca="1"/>
        <v>50256.27530474517</v>
      </c>
      <c r="U48" s="349">
        <f ca="1"/>
        <v>24895.49297438181</v>
      </c>
      <c r="V48" s="349">
        <v>0.48631239935587761</v>
      </c>
      <c r="X48" s="349">
        <v>1447.9</v>
      </c>
      <c r="Y48" s="349">
        <f t="shared" si="3"/>
        <v>1.1036159639013385</v>
      </c>
      <c r="Z48" s="5"/>
    </row>
    <row r="49" spans="1:26">
      <c r="A49" s="247">
        <v>314</v>
      </c>
      <c r="B49" s="247">
        <v>255238.19502540567</v>
      </c>
      <c r="C49" s="247">
        <v>5919.4004886299999</v>
      </c>
      <c r="D49" s="247">
        <v>325917.15180559002</v>
      </c>
      <c r="E49" s="247">
        <v>1439.32</v>
      </c>
      <c r="F49" s="247">
        <v>1448.8</v>
      </c>
      <c r="G49" s="247">
        <v>4481.4749609999999</v>
      </c>
      <c r="H49" s="247">
        <v>11246478.305796752</v>
      </c>
      <c r="I49" s="247">
        <f ca="1"/>
        <v>1.3330193037250111</v>
      </c>
      <c r="J49" s="247">
        <v>73439.955393108001</v>
      </c>
      <c r="K49" s="348">
        <v>1.3299716632564171</v>
      </c>
      <c r="L49" s="247">
        <v>7202.0065000000004</v>
      </c>
      <c r="M49" s="247">
        <v>2324.133824</v>
      </c>
      <c r="N49" s="247">
        <v>3740.4288000000001</v>
      </c>
      <c r="O49" s="348">
        <v>7276.5754720999994</v>
      </c>
      <c r="P49" s="349">
        <v>6997.8899999999994</v>
      </c>
      <c r="Q49" s="247">
        <f ca="1"/>
        <v>829.72180344474327</v>
      </c>
      <c r="R49" s="247">
        <f ca="1"/>
        <v>10230.761076681159</v>
      </c>
      <c r="S49" s="247">
        <f ca="1"/>
        <v>10166.951528869809</v>
      </c>
      <c r="T49" s="348">
        <f ca="1"/>
        <v>51716.661629995389</v>
      </c>
      <c r="U49" s="349">
        <f ca="1"/>
        <v>22726.45867453294</v>
      </c>
      <c r="V49" s="349">
        <v>0.49339482876561808</v>
      </c>
      <c r="X49" s="349">
        <v>1439.32</v>
      </c>
      <c r="Y49" s="349">
        <f t="shared" si="3"/>
        <v>1.0970761303698282</v>
      </c>
      <c r="Z49" s="5"/>
    </row>
    <row r="50" spans="1:26">
      <c r="A50" s="247">
        <v>315</v>
      </c>
      <c r="B50" s="247">
        <v>287665.23217571038</v>
      </c>
      <c r="C50" s="247">
        <v>5944.1730621799998</v>
      </c>
      <c r="D50" s="247">
        <v>327907.17472150002</v>
      </c>
      <c r="E50" s="247">
        <v>1244.1674392</v>
      </c>
      <c r="F50" s="247">
        <v>1448.8</v>
      </c>
      <c r="G50" s="247">
        <v>4505.4781199999998</v>
      </c>
      <c r="H50" s="247">
        <v>8650433.0482293796</v>
      </c>
      <c r="I50" s="247">
        <f ca="1"/>
        <v>1.3477258881744751</v>
      </c>
      <c r="J50" s="247">
        <v>71997.882248406604</v>
      </c>
      <c r="K50" s="348">
        <v>1.3538343217460784</v>
      </c>
      <c r="L50" s="247">
        <v>7222.9394999999995</v>
      </c>
      <c r="M50" s="247">
        <v>2326.668557</v>
      </c>
      <c r="N50" s="247">
        <v>3810.4596000000001</v>
      </c>
      <c r="O50" s="348">
        <v>7350.8773880000008</v>
      </c>
      <c r="P50" s="349">
        <v>7029.6</v>
      </c>
      <c r="Q50" s="247">
        <f ca="1"/>
        <v>808.92530545793591</v>
      </c>
      <c r="R50" s="247">
        <f ca="1"/>
        <v>9974.3329567362234</v>
      </c>
      <c r="S50" s="247">
        <f ca="1"/>
        <v>9912.1227584021763</v>
      </c>
      <c r="T50" s="348">
        <f ca="1"/>
        <v>50420.413363399166</v>
      </c>
      <c r="U50" s="349">
        <f ca="1"/>
        <v>25252.152950297805</v>
      </c>
      <c r="V50" s="349">
        <v>0.49567313402023588</v>
      </c>
      <c r="X50" s="349">
        <v>1244.1674392</v>
      </c>
      <c r="Y50" s="349">
        <f t="shared" si="3"/>
        <v>0.94832726546541046</v>
      </c>
      <c r="Z50" s="5"/>
    </row>
    <row r="51" spans="1:26">
      <c r="A51" s="247">
        <v>316</v>
      </c>
      <c r="B51" s="247">
        <v>279300.35700000002</v>
      </c>
      <c r="C51" s="247">
        <v>5876</v>
      </c>
      <c r="D51" s="247">
        <v>336070</v>
      </c>
      <c r="E51" s="247">
        <v>1373</v>
      </c>
      <c r="F51" s="247">
        <v>1448.8</v>
      </c>
      <c r="G51" s="247">
        <v>4541.2</v>
      </c>
      <c r="H51" s="247">
        <v>8233715</v>
      </c>
      <c r="I51" s="247">
        <f ca="1"/>
        <v>1.3179428843990204</v>
      </c>
      <c r="J51" s="247">
        <v>73454.018770187686</v>
      </c>
      <c r="K51" s="348">
        <v>1.3778751883264413</v>
      </c>
      <c r="L51" s="247">
        <v>7225</v>
      </c>
      <c r="M51" s="247">
        <v>2299.7999999999997</v>
      </c>
      <c r="N51" s="247">
        <v>4152</v>
      </c>
      <c r="O51" s="348">
        <v>7403.6399999999994</v>
      </c>
      <c r="P51" s="349">
        <v>7122</v>
      </c>
      <c r="Q51" s="247">
        <f ca="1"/>
        <v>785.3053572304392</v>
      </c>
      <c r="R51" s="247">
        <f ca="1"/>
        <v>9683.0899630617005</v>
      </c>
      <c r="S51" s="247">
        <f ca="1"/>
        <v>9622.6960878573973</v>
      </c>
      <c r="T51" s="348">
        <f ca="1"/>
        <v>48948.175155331475</v>
      </c>
      <c r="U51" s="349">
        <f ca="1"/>
        <v>28266.674923941671</v>
      </c>
      <c r="V51" s="349">
        <v>0.49916321677089753</v>
      </c>
      <c r="X51" s="349">
        <v>1373</v>
      </c>
      <c r="Y51" s="349">
        <f t="shared" si="3"/>
        <v>1.0465258087136802</v>
      </c>
      <c r="Z51" s="5"/>
    </row>
    <row r="52" spans="1:26">
      <c r="A52" s="247">
        <v>317</v>
      </c>
      <c r="B52" s="247">
        <v>278537.163</v>
      </c>
      <c r="C52" s="247">
        <v>5917.32</v>
      </c>
      <c r="D52" s="247">
        <v>339400</v>
      </c>
      <c r="E52" s="247">
        <v>1478</v>
      </c>
      <c r="F52" s="247">
        <v>1478</v>
      </c>
      <c r="G52" s="247">
        <v>4549.55</v>
      </c>
      <c r="H52" s="247">
        <v>6924380.6472039996</v>
      </c>
      <c r="I52" s="247">
        <f ca="1"/>
        <v>1.3376621198810494</v>
      </c>
      <c r="J52" s="247">
        <v>73056.219669490965</v>
      </c>
      <c r="K52" s="348">
        <v>1.4051674292861043</v>
      </c>
      <c r="L52" s="247">
        <v>7204.5</v>
      </c>
      <c r="M52" s="247">
        <v>2325.0680000000002</v>
      </c>
      <c r="N52" s="247">
        <v>4148.3999999999996</v>
      </c>
      <c r="O52" s="348">
        <v>7461.4380000000001</v>
      </c>
      <c r="P52" s="349">
        <v>7150.04</v>
      </c>
      <c r="Q52" s="247">
        <f ca="1"/>
        <v>894.06905655161961</v>
      </c>
      <c r="R52" s="247">
        <f ca="1"/>
        <v>11024.185330883085</v>
      </c>
      <c r="S52" s="247">
        <f ca="1"/>
        <v>10955.427126674738</v>
      </c>
      <c r="T52" s="348">
        <f ca="1"/>
        <v>55727.433763380424</v>
      </c>
      <c r="U52" s="349">
        <f ca="1"/>
        <v>40249.410618995455</v>
      </c>
      <c r="V52" s="349">
        <v>0.49993076238309281</v>
      </c>
      <c r="X52" s="349">
        <v>1478</v>
      </c>
      <c r="Y52" s="349">
        <f t="shared" si="3"/>
        <v>1.1265587365468459</v>
      </c>
      <c r="Z52" s="5"/>
    </row>
    <row r="53" spans="1:26">
      <c r="A53" s="247">
        <v>318</v>
      </c>
      <c r="B53" s="247">
        <v>290594.46942042134</v>
      </c>
      <c r="C53" s="247">
        <v>5823.7689717774501</v>
      </c>
      <c r="D53" s="247">
        <v>342668.99999999994</v>
      </c>
      <c r="E53" s="247">
        <v>1527.7799520000001</v>
      </c>
      <c r="F53" s="247">
        <v>1527.7799520000001</v>
      </c>
      <c r="G53" s="247">
        <v>4535.9908390000001</v>
      </c>
      <c r="H53" s="247">
        <v>8573281.1578471996</v>
      </c>
      <c r="I53" s="247">
        <f ca="1"/>
        <v>1.333963062893454</v>
      </c>
      <c r="J53" s="247">
        <v>67694.236446691008</v>
      </c>
      <c r="K53" s="348">
        <v>1.4413653508395858</v>
      </c>
      <c r="L53" s="247">
        <v>7142.8055000000004</v>
      </c>
      <c r="M53" s="247">
        <v>2263.698594</v>
      </c>
      <c r="N53" s="247">
        <v>4221.6638999999996</v>
      </c>
      <c r="O53" s="348">
        <v>7256.4206459999996</v>
      </c>
      <c r="P53" s="349">
        <v>7166.91</v>
      </c>
      <c r="Q53" s="247">
        <f ca="1"/>
        <v>849.26243308179062</v>
      </c>
      <c r="R53" s="247">
        <f ca="1"/>
        <v>10471.7039254048</v>
      </c>
      <c r="S53" s="247">
        <f ca="1"/>
        <v>10406.391574221425</v>
      </c>
      <c r="T53" s="348">
        <f ca="1"/>
        <v>52934.631435777272</v>
      </c>
      <c r="U53" s="349">
        <f ca="1"/>
        <v>42355.222028063406</v>
      </c>
      <c r="V53" s="349">
        <v>0.50003441794869985</v>
      </c>
      <c r="X53" s="349">
        <v>1527.7799520000001</v>
      </c>
      <c r="Y53" s="349">
        <f t="shared" si="3"/>
        <v>1.1645019299368884</v>
      </c>
      <c r="Z53" s="5"/>
    </row>
    <row r="54" spans="1:26">
      <c r="A54" s="247">
        <v>319</v>
      </c>
      <c r="B54" s="247">
        <v>299178.86200000002</v>
      </c>
      <c r="C54" s="247">
        <v>5813</v>
      </c>
      <c r="D54" s="247">
        <v>345009</v>
      </c>
      <c r="E54" s="247">
        <v>1484</v>
      </c>
      <c r="F54" s="247">
        <v>1527.7799520000001</v>
      </c>
      <c r="G54" s="247">
        <v>4557.5199999999995</v>
      </c>
      <c r="H54" s="247">
        <v>7463714.0105855661</v>
      </c>
      <c r="I54" s="247">
        <f ca="1"/>
        <v>1.343223519873576</v>
      </c>
      <c r="J54" s="247">
        <v>75670.104999999996</v>
      </c>
      <c r="K54" s="348">
        <v>1.4719176204705369</v>
      </c>
      <c r="L54" s="247">
        <v>7142.5</v>
      </c>
      <c r="M54" s="247">
        <v>2262.123</v>
      </c>
      <c r="N54" s="247">
        <v>4221.6000000000004</v>
      </c>
      <c r="O54" s="348">
        <v>7263.7639999999992</v>
      </c>
      <c r="P54" s="349">
        <v>7265.46</v>
      </c>
      <c r="Q54" s="247">
        <f ca="1"/>
        <v>887.09749892609796</v>
      </c>
      <c r="R54" s="247">
        <f ca="1"/>
        <v>10938.223039142149</v>
      </c>
      <c r="S54" s="247">
        <f ca="1"/>
        <v>10870.001038611892</v>
      </c>
      <c r="T54" s="348">
        <f ca="1"/>
        <v>55292.893539351557</v>
      </c>
      <c r="U54" s="349">
        <f ca="1"/>
        <v>43503.023942696658</v>
      </c>
      <c r="V54" s="349">
        <v>0.50245308852182757</v>
      </c>
      <c r="X54" s="349">
        <v>1484</v>
      </c>
      <c r="Y54" s="349">
        <f t="shared" si="3"/>
        <v>1.1311320467087411</v>
      </c>
      <c r="Z54" s="5"/>
    </row>
    <row r="55" spans="1:26">
      <c r="A55" s="247">
        <v>320</v>
      </c>
      <c r="B55" s="247">
        <v>290406.80499999999</v>
      </c>
      <c r="C55" s="247">
        <v>5179</v>
      </c>
      <c r="D55" s="247">
        <v>346468</v>
      </c>
      <c r="E55" s="247">
        <v>1542</v>
      </c>
      <c r="F55" s="247">
        <v>1542</v>
      </c>
      <c r="G55" s="247">
        <v>4569.1409999999996</v>
      </c>
      <c r="H55" s="247">
        <v>9659171.1362626143</v>
      </c>
      <c r="I55" s="247">
        <f ca="1"/>
        <v>1.1661874341939336</v>
      </c>
      <c r="J55" s="247">
        <v>74131.675000000003</v>
      </c>
      <c r="K55" s="348">
        <v>1.495454244929719</v>
      </c>
      <c r="L55" s="247">
        <v>7150</v>
      </c>
      <c r="M55" s="247">
        <v>2211</v>
      </c>
      <c r="N55" s="247">
        <v>4698.18</v>
      </c>
      <c r="O55" s="348">
        <v>7156.0704000000005</v>
      </c>
      <c r="P55" s="349">
        <v>7394</v>
      </c>
      <c r="Q55" s="247">
        <f ca="1"/>
        <v>791.79587113493926</v>
      </c>
      <c r="R55" s="247">
        <f ca="1"/>
        <v>9763.1251339816536</v>
      </c>
      <c r="S55" s="247">
        <f ca="1"/>
        <v>9702.2323051356052</v>
      </c>
      <c r="T55" s="348">
        <f ca="1"/>
        <v>49352.753432301972</v>
      </c>
      <c r="U55" s="349">
        <f ca="1"/>
        <v>42755.68863151504</v>
      </c>
      <c r="V55" s="349">
        <v>0.50559634732217729</v>
      </c>
      <c r="X55" s="349">
        <v>1542</v>
      </c>
      <c r="Y55" s="349">
        <f t="shared" si="3"/>
        <v>1.1753407116070611</v>
      </c>
      <c r="Z55" s="5"/>
    </row>
    <row r="56" spans="1:26">
      <c r="A56" s="247">
        <v>321</v>
      </c>
      <c r="B56" s="247">
        <v>265819.54200000002</v>
      </c>
      <c r="C56" s="247">
        <v>5124</v>
      </c>
      <c r="D56" s="247">
        <v>346855</v>
      </c>
      <c r="E56" s="247">
        <v>1276</v>
      </c>
      <c r="F56" s="247">
        <v>1542</v>
      </c>
      <c r="G56" s="247">
        <v>4582.7268300000005</v>
      </c>
      <c r="H56" s="247">
        <v>7644175.7684947858</v>
      </c>
      <c r="I56" s="247">
        <f ca="1"/>
        <v>1.1848153336824527</v>
      </c>
      <c r="J56" s="247">
        <v>67493.260999999999</v>
      </c>
      <c r="K56" s="348">
        <v>1.5051094987398133</v>
      </c>
      <c r="L56" s="247">
        <v>7142.6165000000001</v>
      </c>
      <c r="M56" s="247">
        <v>2214.7602310000002</v>
      </c>
      <c r="N56" s="247">
        <v>4740</v>
      </c>
      <c r="O56" s="348">
        <v>7269.1</v>
      </c>
      <c r="P56" s="349">
        <v>7293.96</v>
      </c>
      <c r="Q56" s="247">
        <f ca="1"/>
        <v>745.0443368375287</v>
      </c>
      <c r="R56" s="247">
        <f ca="1"/>
        <v>9186.6604406346341</v>
      </c>
      <c r="S56" s="247">
        <f ca="1"/>
        <v>9129.362965603279</v>
      </c>
      <c r="T56" s="348">
        <f ca="1"/>
        <v>46438.714803550094</v>
      </c>
      <c r="U56" s="349">
        <f ca="1"/>
        <v>37550.078463235179</v>
      </c>
      <c r="V56" s="349">
        <v>0.50712165184849123</v>
      </c>
      <c r="X56" s="349">
        <v>1276</v>
      </c>
      <c r="Y56" s="349">
        <f t="shared" si="3"/>
        <v>0.9725906277630415</v>
      </c>
      <c r="Z56" s="5"/>
    </row>
    <row r="57" spans="1:26">
      <c r="A57" s="247">
        <v>322</v>
      </c>
      <c r="B57" s="247">
        <v>304913.78523000004</v>
      </c>
      <c r="C57" s="247">
        <v>5252</v>
      </c>
      <c r="D57" s="247">
        <v>348303</v>
      </c>
      <c r="E57" s="247">
        <v>1337.27</v>
      </c>
      <c r="F57" s="247">
        <v>1542</v>
      </c>
      <c r="G57" s="247">
        <v>4578.2700000000004</v>
      </c>
      <c r="H57" s="247">
        <v>6541811.6499951128</v>
      </c>
      <c r="I57" s="247">
        <f ca="1"/>
        <v>1.258637297107382</v>
      </c>
      <c r="J57" s="247">
        <v>71238.019</v>
      </c>
      <c r="K57" s="348">
        <v>1.5388261781330224</v>
      </c>
      <c r="L57" s="247">
        <v>7150</v>
      </c>
      <c r="M57" s="247">
        <v>2228.5500000000002</v>
      </c>
      <c r="N57" s="247">
        <v>4740</v>
      </c>
      <c r="O57" s="348">
        <v>7121.7</v>
      </c>
      <c r="P57" s="349">
        <v>7388.0150000000003</v>
      </c>
      <c r="Q57" s="247">
        <f ca="1"/>
        <v>761.08530522798435</v>
      </c>
      <c r="R57" s="247">
        <f ca="1"/>
        <v>9384.4468086642573</v>
      </c>
      <c r="S57" s="247">
        <f ca="1"/>
        <v>9325.9157907920926</v>
      </c>
      <c r="T57" s="348">
        <f ca="1"/>
        <v>47438.530120353353</v>
      </c>
      <c r="U57" s="349">
        <f ca="1"/>
        <v>34244.424729871389</v>
      </c>
      <c r="V57" s="349">
        <v>0.50608636013166541</v>
      </c>
      <c r="X57" s="349">
        <v>1337.27</v>
      </c>
      <c r="Y57" s="349">
        <f>X57/X$41</f>
        <v>1.0192917466995945</v>
      </c>
      <c r="Z57" s="5"/>
    </row>
    <row r="58" spans="1:26">
      <c r="A58" s="247">
        <v>323</v>
      </c>
      <c r="B58" s="247">
        <v>322975.30262999999</v>
      </c>
      <c r="C58" s="247">
        <v>5420.0700000000006</v>
      </c>
      <c r="D58" s="247">
        <v>349689</v>
      </c>
      <c r="E58" s="247">
        <v>1366</v>
      </c>
      <c r="F58" s="247">
        <v>1542</v>
      </c>
      <c r="G58" s="247">
        <v>4595.07</v>
      </c>
      <c r="H58" s="247">
        <v>6388891.987020459</v>
      </c>
      <c r="I58" s="247">
        <f ca="1"/>
        <v>1.4016744648587289</v>
      </c>
      <c r="J58" s="247">
        <v>78551.197</v>
      </c>
      <c r="K58" s="348">
        <v>1.5955345396014755</v>
      </c>
      <c r="L58" s="247">
        <v>7150</v>
      </c>
      <c r="M58" s="247">
        <v>2224.9</v>
      </c>
      <c r="N58" s="247">
        <v>4808.3999999999996</v>
      </c>
      <c r="O58" s="348">
        <v>7176.8429999999998</v>
      </c>
      <c r="P58" s="349">
        <v>7455.1149999999998</v>
      </c>
      <c r="Q58" s="247">
        <f ca="1"/>
        <v>854.23793592210473</v>
      </c>
      <c r="R58" s="247">
        <f ca="1"/>
        <v>10533.052678012797</v>
      </c>
      <c r="S58" s="247">
        <f ca="1"/>
        <v>10467.357120274492</v>
      </c>
      <c r="T58" s="348">
        <f ca="1"/>
        <v>53244.748235262261</v>
      </c>
      <c r="U58" s="349">
        <f ca="1"/>
        <v>41327.733203813048</v>
      </c>
      <c r="V58" s="349">
        <v>0.50751566352634447</v>
      </c>
      <c r="X58" s="349">
        <v>1366</v>
      </c>
      <c r="Y58" s="349">
        <f t="shared" si="3"/>
        <v>1.0411902801914692</v>
      </c>
      <c r="Z58" s="5"/>
    </row>
    <row r="59" spans="1:26">
      <c r="A59" s="247">
        <v>324</v>
      </c>
      <c r="B59" s="247">
        <v>327095.78203900001</v>
      </c>
      <c r="C59" s="247">
        <v>5458.67</v>
      </c>
      <c r="D59" s="247">
        <v>350648</v>
      </c>
      <c r="E59" s="247">
        <v>1354</v>
      </c>
      <c r="F59" s="247">
        <v>1542</v>
      </c>
      <c r="G59" s="247">
        <v>4595.84</v>
      </c>
      <c r="H59" s="247">
        <v>7312563.3106757794</v>
      </c>
      <c r="I59" s="247">
        <f ca="1"/>
        <v>1.4725455209609182</v>
      </c>
      <c r="J59" s="247">
        <v>87295.32</v>
      </c>
      <c r="K59" s="348">
        <v>1.6575361313744801</v>
      </c>
      <c r="L59" s="247">
        <v>7050</v>
      </c>
      <c r="M59" s="247">
        <v>2228.3000000000002</v>
      </c>
      <c r="N59" s="247">
        <v>4852.7999999999993</v>
      </c>
      <c r="O59" s="348">
        <v>7093.8850000000002</v>
      </c>
      <c r="P59" s="349">
        <v>7593.83</v>
      </c>
      <c r="Q59" s="247">
        <f ca="1"/>
        <v>1101.4549937524384</v>
      </c>
      <c r="R59" s="247">
        <f ca="1"/>
        <v>13581.321764221075</v>
      </c>
      <c r="S59" s="247">
        <f ca="1"/>
        <v>13496.614510651259</v>
      </c>
      <c r="T59" s="348">
        <f ca="1"/>
        <v>68653.798069052078</v>
      </c>
      <c r="U59" s="349">
        <f ca="1"/>
        <v>55304.285112674741</v>
      </c>
      <c r="V59" s="349">
        <v>0.50846852806015874</v>
      </c>
      <c r="X59" s="349">
        <v>1354</v>
      </c>
      <c r="Y59" s="349">
        <f t="shared" si="3"/>
        <v>1.0320436598676788</v>
      </c>
      <c r="Z59" s="5"/>
    </row>
    <row r="60" spans="1:26">
      <c r="A60" s="247">
        <v>406</v>
      </c>
      <c r="B60" s="247">
        <v>533636.00000000047</v>
      </c>
      <c r="C60" s="247">
        <v>17195.999999970001</v>
      </c>
      <c r="D60" s="247">
        <v>849548.29330194998</v>
      </c>
      <c r="E60" s="247">
        <v>3779.0286552100001</v>
      </c>
      <c r="F60" s="247">
        <v>3779.0286552100001</v>
      </c>
      <c r="G60" s="247">
        <v>32432</v>
      </c>
      <c r="H60" s="247">
        <v>84360145.524883628</v>
      </c>
      <c r="I60" s="247">
        <f ca="1"/>
        <v>1.2499542302926676</v>
      </c>
      <c r="J60" s="247">
        <v>173158.03593754568</v>
      </c>
      <c r="K60" s="348">
        <v>1</v>
      </c>
      <c r="L60" s="247">
        <v>276054.61474322749</v>
      </c>
      <c r="M60" s="247">
        <v>40895.516469303722</v>
      </c>
      <c r="N60" s="247">
        <v>14746.55491824303</v>
      </c>
      <c r="O60" s="348">
        <v>11896.869634084753</v>
      </c>
      <c r="P60" s="349">
        <v>13634.47964765014</v>
      </c>
      <c r="Q60" s="247">
        <f ca="1"/>
        <v>13355.913076422225</v>
      </c>
      <c r="R60" s="247">
        <f ca="1"/>
        <v>36849.714471201063</v>
      </c>
      <c r="S60" s="247">
        <f ca="1"/>
        <v>7027.1458399780977</v>
      </c>
      <c r="T60" s="348">
        <f ca="1"/>
        <v>66163.534737737966</v>
      </c>
      <c r="U60" s="349">
        <f ca="1"/>
        <v>112267.61202539189</v>
      </c>
      <c r="V60" s="349">
        <v>0.2788912185495806</v>
      </c>
      <c r="X60" s="349">
        <v>3779.0286552100001</v>
      </c>
      <c r="Y60" s="349">
        <v>1</v>
      </c>
      <c r="Z60" s="5"/>
    </row>
    <row r="61" spans="1:26">
      <c r="A61" s="247">
        <v>407</v>
      </c>
      <c r="B61" s="247">
        <v>562936.11209093523</v>
      </c>
      <c r="C61" s="247">
        <v>17482.559368909999</v>
      </c>
      <c r="D61" s="247">
        <v>859722.30529924994</v>
      </c>
      <c r="E61" s="247">
        <v>3704.4117377299999</v>
      </c>
      <c r="F61" s="247">
        <v>3779.0286552100001</v>
      </c>
      <c r="G61" s="247">
        <v>32832</v>
      </c>
      <c r="H61" s="247">
        <v>82533341.308727995</v>
      </c>
      <c r="I61" s="247">
        <f ca="1"/>
        <v>1.3075513670470502</v>
      </c>
      <c r="J61" s="247">
        <v>192755.56936652676</v>
      </c>
      <c r="K61" s="348">
        <v>1.0452706061118502</v>
      </c>
      <c r="L61" s="247">
        <v>278514.14823361335</v>
      </c>
      <c r="M61" s="247">
        <v>40944.965767928028</v>
      </c>
      <c r="N61" s="247">
        <v>16206.933008899112</v>
      </c>
      <c r="O61" s="348">
        <v>12892.317250893087</v>
      </c>
      <c r="P61" s="349">
        <v>14470.468191851276</v>
      </c>
      <c r="Q61" s="247">
        <f ca="1"/>
        <v>14245.603281971009</v>
      </c>
      <c r="R61" s="247">
        <f ca="1"/>
        <v>38876.884303710453</v>
      </c>
      <c r="S61" s="247">
        <f ca="1"/>
        <v>7123.9168119045889</v>
      </c>
      <c r="T61" s="348">
        <f ca="1"/>
        <v>67627.496240648688</v>
      </c>
      <c r="U61" s="349">
        <f ca="1"/>
        <v>119258.47402905759</v>
      </c>
      <c r="V61" s="349">
        <v>0.28700657894736842</v>
      </c>
      <c r="X61" s="349">
        <v>3704.4117377299999</v>
      </c>
      <c r="Y61" s="349">
        <f>X61/X$60</f>
        <v>0.98025500087777084</v>
      </c>
      <c r="Z61" s="5"/>
    </row>
    <row r="62" spans="1:26">
      <c r="A62" s="247">
        <v>408</v>
      </c>
      <c r="B62" s="247">
        <v>637518.00000000047</v>
      </c>
      <c r="C62" s="247">
        <v>18111.696999970001</v>
      </c>
      <c r="D62" s="247">
        <v>869654.53679640999</v>
      </c>
      <c r="E62" s="247">
        <v>3690.1265355</v>
      </c>
      <c r="F62" s="247">
        <v>3779.0286552100001</v>
      </c>
      <c r="G62" s="247">
        <v>33299</v>
      </c>
      <c r="H62" s="247">
        <v>88443866.392194897</v>
      </c>
      <c r="I62" s="247">
        <f ca="1"/>
        <v>1.3577948556814128</v>
      </c>
      <c r="J62" s="247">
        <v>243136.64983130607</v>
      </c>
      <c r="K62" s="348">
        <v>1.0868513886863425</v>
      </c>
      <c r="L62" s="247">
        <v>283614.88613479375</v>
      </c>
      <c r="M62" s="247">
        <v>41034.42915446782</v>
      </c>
      <c r="N62" s="247">
        <v>17168.840307378883</v>
      </c>
      <c r="O62" s="348">
        <v>13954.793815315999</v>
      </c>
      <c r="P62" s="349">
        <v>14989.703944334124</v>
      </c>
      <c r="Q62" s="247">
        <f ca="1"/>
        <v>16632.763933009446</v>
      </c>
      <c r="R62" s="247">
        <f ca="1"/>
        <v>45557.939416268367</v>
      </c>
      <c r="S62" s="247">
        <f ca="1"/>
        <v>8386.7301863885368</v>
      </c>
      <c r="T62" s="348">
        <f ca="1"/>
        <v>77991.995476326425</v>
      </c>
      <c r="U62" s="349">
        <f ca="1"/>
        <v>137705.69370425484</v>
      </c>
      <c r="V62" s="349">
        <v>0.29607495720592208</v>
      </c>
      <c r="X62" s="349">
        <v>3690.1265355</v>
      </c>
      <c r="Y62" s="349">
        <f t="shared" ref="Y62:Y78" si="4">X62/X$60</f>
        <v>0.97647487547165479</v>
      </c>
      <c r="Z62" s="5"/>
    </row>
    <row r="63" spans="1:26">
      <c r="A63" s="247">
        <v>409</v>
      </c>
      <c r="B63" s="247">
        <v>672638.99999999988</v>
      </c>
      <c r="C63" s="247">
        <v>17425.961999980002</v>
      </c>
      <c r="D63" s="247">
        <v>878612.20779661997</v>
      </c>
      <c r="E63" s="247">
        <v>4004.2594068600001</v>
      </c>
      <c r="F63" s="247">
        <v>4004.2594068600001</v>
      </c>
      <c r="G63" s="247">
        <v>33579</v>
      </c>
      <c r="H63" s="247">
        <v>84610355.610814497</v>
      </c>
      <c r="I63" s="247">
        <f ca="1"/>
        <v>1.3303117900290107</v>
      </c>
      <c r="J63" s="247">
        <v>229075.96469774732</v>
      </c>
      <c r="K63" s="348">
        <v>1.1312938389976723</v>
      </c>
      <c r="L63" s="247">
        <v>284852.2085493863</v>
      </c>
      <c r="M63" s="247">
        <v>41015.330508059444</v>
      </c>
      <c r="N63" s="247">
        <v>18445.462284852951</v>
      </c>
      <c r="O63" s="348">
        <v>14695.557611153245</v>
      </c>
      <c r="P63" s="349">
        <v>15415.395216440826</v>
      </c>
      <c r="Q63" s="247">
        <f ca="1"/>
        <v>20277.982622782769</v>
      </c>
      <c r="R63" s="247">
        <f ca="1"/>
        <v>52713.203218663315</v>
      </c>
      <c r="S63" s="247">
        <f ca="1"/>
        <v>8790.0632588776716</v>
      </c>
      <c r="T63" s="348">
        <f ca="1"/>
        <v>88276.71473286362</v>
      </c>
      <c r="U63" s="349">
        <f ca="1"/>
        <v>156524.48895196489</v>
      </c>
      <c r="V63" s="349">
        <v>0.30185532624557015</v>
      </c>
      <c r="X63" s="349">
        <v>4004.2594068600001</v>
      </c>
      <c r="Y63" s="349">
        <f t="shared" si="4"/>
        <v>1.0596001703611013</v>
      </c>
      <c r="Z63" s="5"/>
    </row>
    <row r="64" spans="1:26">
      <c r="A64" s="247">
        <v>410</v>
      </c>
      <c r="B64" s="247">
        <v>777696.00000000047</v>
      </c>
      <c r="C64" s="247">
        <v>17410.772999979999</v>
      </c>
      <c r="D64" s="247">
        <v>886064.29272154998</v>
      </c>
      <c r="E64" s="247">
        <v>3928.5643727000001</v>
      </c>
      <c r="F64" s="247">
        <v>4004.2594068600001</v>
      </c>
      <c r="G64" s="247">
        <v>33816.999999999993</v>
      </c>
      <c r="H64" s="247">
        <v>70353504.842091069</v>
      </c>
      <c r="I64" s="247">
        <f ca="1"/>
        <v>1.3623956171319154</v>
      </c>
      <c r="J64" s="247">
        <v>228043.59112183328</v>
      </c>
      <c r="K64" s="348">
        <v>1.1567726142472725</v>
      </c>
      <c r="L64" s="247">
        <v>285650.44266929338</v>
      </c>
      <c r="M64" s="247">
        <v>40990.047763252434</v>
      </c>
      <c r="N64" s="247">
        <v>18569.073093876817</v>
      </c>
      <c r="O64" s="348">
        <v>15545.597780179502</v>
      </c>
      <c r="P64" s="349">
        <v>15916.371930724348</v>
      </c>
      <c r="Q64" s="247">
        <f ca="1"/>
        <v>21871.824287813077</v>
      </c>
      <c r="R64" s="247">
        <f ca="1"/>
        <v>59594.358039684368</v>
      </c>
      <c r="S64" s="247">
        <f ca="1"/>
        <v>9395.3325666375258</v>
      </c>
      <c r="T64" s="348">
        <f ca="1"/>
        <v>93837.35845133313</v>
      </c>
      <c r="U64" s="349">
        <f ca="1"/>
        <v>181168.97062089766</v>
      </c>
      <c r="V64" s="349">
        <v>0.30712363604104453</v>
      </c>
      <c r="X64" s="349">
        <v>3928.5643727000001</v>
      </c>
      <c r="Y64" s="349">
        <f t="shared" si="4"/>
        <v>1.0395698818752912</v>
      </c>
      <c r="Z64" s="5"/>
    </row>
    <row r="65" spans="1:26">
      <c r="A65" s="247">
        <v>411</v>
      </c>
      <c r="B65" s="247">
        <v>897763.7850000005</v>
      </c>
      <c r="C65" s="247">
        <v>17501.186278220001</v>
      </c>
      <c r="D65" s="247">
        <v>895088.26980019</v>
      </c>
      <c r="E65" s="247">
        <v>4162.0593220700002</v>
      </c>
      <c r="F65" s="247">
        <v>4162.0593220700002</v>
      </c>
      <c r="G65" s="247">
        <v>34172</v>
      </c>
      <c r="H65" s="247">
        <v>68832287.947634622</v>
      </c>
      <c r="I65" s="247">
        <f ca="1"/>
        <v>1.3978545182209723</v>
      </c>
      <c r="J65" s="247">
        <v>244517.09980579483</v>
      </c>
      <c r="K65" s="348">
        <v>1.1995563047985374</v>
      </c>
      <c r="L65" s="247">
        <v>285686.46205972263</v>
      </c>
      <c r="M65" s="247">
        <v>40980.494112747052</v>
      </c>
      <c r="N65" s="247">
        <v>19590.631973036419</v>
      </c>
      <c r="O65" s="348">
        <v>16599.421601199876</v>
      </c>
      <c r="P65" s="349">
        <v>16187.822503982195</v>
      </c>
      <c r="Q65" s="247">
        <f ca="1"/>
        <v>22486.274575887997</v>
      </c>
      <c r="R65" s="247">
        <f ca="1"/>
        <v>63615.073270745481</v>
      </c>
      <c r="S65" s="247">
        <f ca="1"/>
        <v>8560.416091313542</v>
      </c>
      <c r="T65" s="348">
        <f ca="1"/>
        <v>104819.81712019778</v>
      </c>
      <c r="U65" s="349">
        <f ca="1"/>
        <v>187403.38982880674</v>
      </c>
      <c r="V65" s="349">
        <v>0.31490694135549574</v>
      </c>
      <c r="X65" s="349">
        <v>4162.0593220700002</v>
      </c>
      <c r="Y65" s="349">
        <f t="shared" si="4"/>
        <v>1.1013569098852771</v>
      </c>
      <c r="Z65" s="5"/>
    </row>
    <row r="66" spans="1:26">
      <c r="A66" s="247">
        <v>412</v>
      </c>
      <c r="B66" s="247">
        <v>991679.29192332737</v>
      </c>
      <c r="C66" s="247">
        <v>16505.80020157</v>
      </c>
      <c r="D66" s="247">
        <v>903746.68839344999</v>
      </c>
      <c r="E66" s="247">
        <v>3377.31322821</v>
      </c>
      <c r="F66" s="247">
        <v>4162.0593220700002</v>
      </c>
      <c r="G66" s="247">
        <v>34568</v>
      </c>
      <c r="H66" s="247">
        <v>84319566.027108878</v>
      </c>
      <c r="I66" s="247">
        <f ca="1"/>
        <v>1.3374484606042236</v>
      </c>
      <c r="J66" s="247">
        <v>276189.14942971256</v>
      </c>
      <c r="K66" s="348">
        <v>1.2385017561810374</v>
      </c>
      <c r="L66" s="247">
        <v>289173.62340804539</v>
      </c>
      <c r="M66" s="247">
        <v>40961.883308730488</v>
      </c>
      <c r="N66" s="247">
        <v>23326.323666937707</v>
      </c>
      <c r="O66" s="348">
        <v>17627.03317496942</v>
      </c>
      <c r="P66" s="349">
        <v>16633.944038368598</v>
      </c>
      <c r="Q66" s="247">
        <f ca="1"/>
        <v>19314.831446674943</v>
      </c>
      <c r="R66" s="247">
        <f ca="1"/>
        <v>61797.436270964987</v>
      </c>
      <c r="S66" s="247">
        <f ca="1"/>
        <v>6811.5748786730383</v>
      </c>
      <c r="T66" s="348">
        <f ca="1"/>
        <v>115834.04727054849</v>
      </c>
      <c r="U66" s="349">
        <f ca="1"/>
        <v>195702.6828367644</v>
      </c>
      <c r="V66" s="349">
        <v>0.32258157833834755</v>
      </c>
      <c r="X66" s="349">
        <v>3377.31322821</v>
      </c>
      <c r="Y66" s="349">
        <f t="shared" si="4"/>
        <v>0.89369876133482851</v>
      </c>
      <c r="Z66" s="5"/>
    </row>
    <row r="67" spans="1:26">
      <c r="A67" s="247">
        <v>413</v>
      </c>
      <c r="B67" s="247">
        <v>1028796.6007166066</v>
      </c>
      <c r="C67" s="247">
        <v>16000.807428079999</v>
      </c>
      <c r="D67" s="247">
        <v>919384.82389899995</v>
      </c>
      <c r="E67" s="247">
        <v>3825.0089998899998</v>
      </c>
      <c r="F67" s="247">
        <v>4162.0593220700002</v>
      </c>
      <c r="G67" s="247">
        <v>35028.999999999993</v>
      </c>
      <c r="H67" s="247">
        <v>95891837.132665694</v>
      </c>
      <c r="I67" s="247">
        <f ca="1"/>
        <v>1.2934373105206252</v>
      </c>
      <c r="J67" s="247">
        <v>248232.2275998212</v>
      </c>
      <c r="K67" s="348">
        <v>1.2784871711292933</v>
      </c>
      <c r="L67" s="247">
        <v>294960.56364497519</v>
      </c>
      <c r="M67" s="247">
        <v>40842.929989980854</v>
      </c>
      <c r="N67" s="247">
        <v>25864.698400379348</v>
      </c>
      <c r="O67" s="348">
        <v>18720.503278657776</v>
      </c>
      <c r="P67" s="349">
        <v>17347.736309468164</v>
      </c>
      <c r="Q67" s="247">
        <f ca="1"/>
        <v>17677.882216099752</v>
      </c>
      <c r="R67" s="247">
        <f ca="1"/>
        <v>59945.714609184659</v>
      </c>
      <c r="S67" s="247">
        <f ca="1"/>
        <v>6190.2367398396955</v>
      </c>
      <c r="T67" s="348">
        <f ca="1"/>
        <v>104425.36559138609</v>
      </c>
      <c r="U67" s="349">
        <f ca="1"/>
        <v>183992.41049977078</v>
      </c>
      <c r="V67" s="349">
        <v>0.33163949870107629</v>
      </c>
      <c r="X67" s="349">
        <v>3825.0089998899998</v>
      </c>
      <c r="Y67" s="349">
        <f t="shared" si="4"/>
        <v>1.0121672389587755</v>
      </c>
      <c r="Z67" s="5"/>
    </row>
    <row r="68" spans="1:26">
      <c r="A68" s="247">
        <v>414</v>
      </c>
      <c r="B68" s="247">
        <v>1009898.5404404285</v>
      </c>
      <c r="C68" s="247">
        <v>15636.951096819999</v>
      </c>
      <c r="D68" s="247">
        <v>940028.5</v>
      </c>
      <c r="E68" s="247">
        <v>3361.1572785799999</v>
      </c>
      <c r="F68" s="247">
        <v>4162.0593220700002</v>
      </c>
      <c r="G68" s="247">
        <v>35491.989000000001</v>
      </c>
      <c r="H68" s="247">
        <v>77646354.099999994</v>
      </c>
      <c r="I68" s="247">
        <f ca="1"/>
        <v>1.2743874442795522</v>
      </c>
      <c r="J68" s="247">
        <v>295997.52023237501</v>
      </c>
      <c r="K68" s="348">
        <v>1.31342981598297</v>
      </c>
      <c r="L68" s="247">
        <v>289406.41325008601</v>
      </c>
      <c r="M68" s="247">
        <v>40579.484149439151</v>
      </c>
      <c r="N68" s="247">
        <v>28649.535927108802</v>
      </c>
      <c r="O68" s="348">
        <v>19681.469759952572</v>
      </c>
      <c r="P68" s="349">
        <v>18280.317096129056</v>
      </c>
      <c r="Q68" s="247">
        <f ca="1"/>
        <v>18145.925196181393</v>
      </c>
      <c r="R68" s="247">
        <f ca="1"/>
        <v>59057.717276518313</v>
      </c>
      <c r="S68" s="247">
        <f ca="1"/>
        <v>5572.1307765854026</v>
      </c>
      <c r="T68" s="348">
        <f ca="1"/>
        <v>93369.740464143542</v>
      </c>
      <c r="U68" s="349">
        <f ca="1"/>
        <v>177192.97787603529</v>
      </c>
      <c r="V68" s="349">
        <v>0.34105358254224633</v>
      </c>
      <c r="X68" s="349">
        <v>3361.1572785799999</v>
      </c>
      <c r="Y68" s="349">
        <f t="shared" si="4"/>
        <v>0.88942360200050419</v>
      </c>
      <c r="Z68" s="5"/>
    </row>
    <row r="69" spans="1:26">
      <c r="A69" s="247">
        <v>415</v>
      </c>
      <c r="B69" s="247">
        <v>984528.01809113158</v>
      </c>
      <c r="C69" s="247">
        <v>16127.50073084</v>
      </c>
      <c r="D69" s="247">
        <v>955832.5</v>
      </c>
      <c r="E69" s="247">
        <v>3592.95984146</v>
      </c>
      <c r="F69" s="247">
        <v>4162.0593220700002</v>
      </c>
      <c r="G69" s="247">
        <v>36005.181618999995</v>
      </c>
      <c r="H69" s="247">
        <v>87288448.048976302</v>
      </c>
      <c r="I69" s="247">
        <f ca="1"/>
        <v>1.3047178388024765</v>
      </c>
      <c r="J69" s="247">
        <v>300530.03952954285</v>
      </c>
      <c r="K69" s="348">
        <v>1.3426915893028719</v>
      </c>
      <c r="L69" s="247">
        <v>295952.78395850136</v>
      </c>
      <c r="M69" s="247">
        <v>39991.153179395958</v>
      </c>
      <c r="N69" s="247">
        <v>29487.908071084385</v>
      </c>
      <c r="O69" s="348">
        <v>20628.296618092874</v>
      </c>
      <c r="P69" s="349">
        <v>18376.727822346729</v>
      </c>
      <c r="Q69" s="247">
        <f ca="1"/>
        <v>20491.01906192278</v>
      </c>
      <c r="R69" s="247">
        <f ca="1"/>
        <v>54055.39522853103</v>
      </c>
      <c r="S69" s="247">
        <f ca="1"/>
        <v>9572.4319727614256</v>
      </c>
      <c r="T69" s="348">
        <f ca="1"/>
        <v>109887.25018255625</v>
      </c>
      <c r="U69" s="349">
        <f ca="1"/>
        <v>173666.26106336317</v>
      </c>
      <c r="V69" s="349">
        <v>0.35094550425297777</v>
      </c>
      <c r="X69" s="349">
        <v>3592.95984146</v>
      </c>
      <c r="Y69" s="349">
        <f t="shared" si="4"/>
        <v>0.95076279363654093</v>
      </c>
      <c r="Z69" s="5"/>
    </row>
    <row r="70" spans="1:26">
      <c r="A70" s="247">
        <v>416</v>
      </c>
      <c r="B70" s="247">
        <v>844067.30425054953</v>
      </c>
      <c r="C70" s="247">
        <v>16645.296944400001</v>
      </c>
      <c r="D70" s="247">
        <v>968354.5</v>
      </c>
      <c r="E70" s="247">
        <v>4096.74707253</v>
      </c>
      <c r="F70" s="247">
        <v>4162.0593220700002</v>
      </c>
      <c r="G70" s="247">
        <v>36467.860999999997</v>
      </c>
      <c r="H70" s="247">
        <v>83967105.682609797</v>
      </c>
      <c r="I70" s="247">
        <f ca="1"/>
        <v>1.3415604198865738</v>
      </c>
      <c r="J70" s="247">
        <v>316821.14712986699</v>
      </c>
      <c r="K70" s="348">
        <v>1.3656987165194989</v>
      </c>
      <c r="L70" s="247">
        <v>295025.90921349428</v>
      </c>
      <c r="M70" s="247">
        <v>39737.564214692669</v>
      </c>
      <c r="N70" s="247">
        <v>29731.755300786939</v>
      </c>
      <c r="O70" s="348">
        <v>21534.704533014803</v>
      </c>
      <c r="P70" s="349">
        <v>18785.6598836333</v>
      </c>
      <c r="Q70" s="247">
        <f ca="1"/>
        <v>19410.871939805169</v>
      </c>
      <c r="R70" s="247">
        <f ca="1"/>
        <v>47962.621015516925</v>
      </c>
      <c r="S70" s="247">
        <f ca="1"/>
        <v>8264.3336375404706</v>
      </c>
      <c r="T70" s="348">
        <f ca="1"/>
        <v>96209.180727704123</v>
      </c>
      <c r="U70" s="349">
        <f ca="1"/>
        <v>151426.01968887975</v>
      </c>
      <c r="V70" s="349">
        <v>0.36122497011820909</v>
      </c>
      <c r="X70" s="349">
        <v>4096.74707253</v>
      </c>
      <c r="Y70" s="349">
        <f t="shared" si="4"/>
        <v>1.0840740958346462</v>
      </c>
      <c r="Z70" s="5"/>
    </row>
    <row r="71" spans="1:26">
      <c r="A71" s="247">
        <v>417</v>
      </c>
      <c r="B71" s="247">
        <v>875734.34661291656</v>
      </c>
      <c r="C71" s="247">
        <v>16716.157015690002</v>
      </c>
      <c r="D71" s="247">
        <v>984229.5</v>
      </c>
      <c r="E71" s="247">
        <v>4344.0417028000002</v>
      </c>
      <c r="F71" s="247">
        <v>4344.0417028000002</v>
      </c>
      <c r="G71" s="247">
        <v>36993.039376999994</v>
      </c>
      <c r="H71" s="247">
        <v>72276202.255756572</v>
      </c>
      <c r="I71" s="247">
        <f ca="1"/>
        <v>1.3455835065640567</v>
      </c>
      <c r="J71" s="247">
        <v>290656.54168067907</v>
      </c>
      <c r="K71" s="348">
        <v>1.3915711944071918</v>
      </c>
      <c r="L71" s="247">
        <v>295110.51227187901</v>
      </c>
      <c r="M71" s="247">
        <v>39740.140140923213</v>
      </c>
      <c r="N71" s="247">
        <v>31566.145585073056</v>
      </c>
      <c r="O71" s="348">
        <v>22506.769428787971</v>
      </c>
      <c r="P71" s="349">
        <v>19074.819392391633</v>
      </c>
      <c r="Q71" s="247">
        <f ca="1"/>
        <v>22025.340605498004</v>
      </c>
      <c r="R71" s="247">
        <f ca="1"/>
        <v>57544.354131390246</v>
      </c>
      <c r="S71" s="247">
        <f ca="1"/>
        <v>8098.6650838225278</v>
      </c>
      <c r="T71" s="348">
        <f ca="1"/>
        <v>106160.19485741747</v>
      </c>
      <c r="U71" s="349">
        <f ca="1"/>
        <v>158240.55763006379</v>
      </c>
      <c r="V71" s="349">
        <v>0.37213717396141166</v>
      </c>
      <c r="X71" s="349">
        <v>4344.0417028000002</v>
      </c>
      <c r="Y71" s="349">
        <f t="shared" si="4"/>
        <v>1.1495127714395705</v>
      </c>
      <c r="Z71" s="5"/>
    </row>
    <row r="72" spans="1:26">
      <c r="A72" s="247">
        <v>418</v>
      </c>
      <c r="B72" s="247">
        <v>841273.9070548109</v>
      </c>
      <c r="C72" s="247">
        <v>16639.359420824945</v>
      </c>
      <c r="D72" s="247">
        <v>1005561.9999999999</v>
      </c>
      <c r="E72" s="247">
        <v>4007.2025363243602</v>
      </c>
      <c r="F72" s="247">
        <v>4344.0417028000002</v>
      </c>
      <c r="G72" s="247">
        <v>37543.074810000006</v>
      </c>
      <c r="H72" s="247">
        <v>70980698.167166486</v>
      </c>
      <c r="I72" s="247">
        <f ca="1"/>
        <v>1.3443234191969287</v>
      </c>
      <c r="J72" s="247">
        <v>278512.48718438001</v>
      </c>
      <c r="K72" s="348">
        <v>1.4221280831529757</v>
      </c>
      <c r="L72" s="247">
        <v>283990.56629277242</v>
      </c>
      <c r="M72" s="247">
        <v>39752.979597544552</v>
      </c>
      <c r="N72" s="247">
        <v>31964.569177879643</v>
      </c>
      <c r="O72" s="348">
        <v>23532.094292173035</v>
      </c>
      <c r="P72" s="349">
        <v>19474.949769054583</v>
      </c>
      <c r="Q72" s="247">
        <f ca="1"/>
        <v>28580.859908625465</v>
      </c>
      <c r="R72" s="247">
        <f ca="1"/>
        <v>53569.144121577767</v>
      </c>
      <c r="S72" s="247">
        <f ca="1"/>
        <v>15382.785382805208</v>
      </c>
      <c r="T72" s="348">
        <f ca="1"/>
        <v>93455.856029916104</v>
      </c>
      <c r="U72" s="349">
        <f ca="1"/>
        <v>157542.29391856684</v>
      </c>
      <c r="V72" s="349">
        <v>0.38297190533179976</v>
      </c>
      <c r="X72" s="349">
        <v>4007.2025363243602</v>
      </c>
      <c r="Y72" s="349">
        <f t="shared" si="4"/>
        <v>1.0603789761688591</v>
      </c>
      <c r="Z72" s="5"/>
    </row>
    <row r="73" spans="1:26">
      <c r="A73" s="247">
        <v>419</v>
      </c>
      <c r="B73" s="247">
        <v>871635.72199999995</v>
      </c>
      <c r="C73" s="247">
        <v>16758.896350652896</v>
      </c>
      <c r="D73" s="247">
        <v>1027585.5</v>
      </c>
      <c r="E73" s="247">
        <v>4159.4866072986497</v>
      </c>
      <c r="F73" s="247">
        <v>4344.0417028000002</v>
      </c>
      <c r="G73" s="247">
        <v>38284.300771000002</v>
      </c>
      <c r="H73" s="247">
        <v>80209142.209789023</v>
      </c>
      <c r="I73" s="247">
        <f ca="1"/>
        <v>1.3468932193515699</v>
      </c>
      <c r="J73" s="247">
        <v>291794.86913370003</v>
      </c>
      <c r="K73" s="348">
        <v>1.4566653831374401</v>
      </c>
      <c r="L73" s="247">
        <v>284539.32589015999</v>
      </c>
      <c r="M73" s="247">
        <v>39663.685949104867</v>
      </c>
      <c r="N73" s="247">
        <v>33408.619795135586</v>
      </c>
      <c r="O73" s="348">
        <v>24680.734552265429</v>
      </c>
      <c r="P73" s="349">
        <v>19724.93754873595</v>
      </c>
      <c r="Q73" s="247">
        <f ca="1"/>
        <v>28734.830556217337</v>
      </c>
      <c r="R73" s="247">
        <f ca="1"/>
        <v>56960.135513130546</v>
      </c>
      <c r="S73" s="247">
        <f ca="1"/>
        <v>15411.450535001468</v>
      </c>
      <c r="T73" s="348">
        <f ca="1"/>
        <v>94071.259022087252</v>
      </c>
      <c r="U73" s="349">
        <f ca="1"/>
        <v>160063.127880215</v>
      </c>
      <c r="V73" s="349">
        <v>0.39796453452640751</v>
      </c>
      <c r="X73" s="349">
        <v>4159.4866072986497</v>
      </c>
      <c r="Y73" s="349">
        <f t="shared" si="4"/>
        <v>1.1006761225703137</v>
      </c>
      <c r="Z73" s="5"/>
    </row>
    <row r="74" spans="1:26">
      <c r="A74" s="247">
        <v>420</v>
      </c>
      <c r="B74" s="247">
        <v>831927.69067513</v>
      </c>
      <c r="C74" s="247">
        <v>16511.359433517937</v>
      </c>
      <c r="D74" s="247">
        <v>1049164.5</v>
      </c>
      <c r="E74" s="247">
        <v>4260.7803490849383</v>
      </c>
      <c r="F74" s="247">
        <v>4344.0417028000002</v>
      </c>
      <c r="G74" s="247">
        <v>38725.005837251832</v>
      </c>
      <c r="H74" s="247">
        <v>91686898.070405588</v>
      </c>
      <c r="I74" s="247">
        <f ca="1"/>
        <v>1.3320825934407583</v>
      </c>
      <c r="J74" s="247">
        <v>259970.16376625502</v>
      </c>
      <c r="K74" s="348">
        <v>1.4854493464845773</v>
      </c>
      <c r="L74" s="247">
        <v>282619.64809940255</v>
      </c>
      <c r="M74" s="247">
        <v>39413.841226998222</v>
      </c>
      <c r="N74" s="247">
        <v>33534.333515555722</v>
      </c>
      <c r="O74" s="348">
        <v>25498.881761720819</v>
      </c>
      <c r="P74" s="349">
        <v>20016.354499999405</v>
      </c>
      <c r="Q74" s="247">
        <f ca="1"/>
        <v>33315.294308034441</v>
      </c>
      <c r="R74" s="247">
        <f ca="1"/>
        <v>54958.531081250134</v>
      </c>
      <c r="S74" s="247">
        <f ca="1"/>
        <v>14876.735214626</v>
      </c>
      <c r="T74" s="348">
        <f ca="1"/>
        <v>87404.929881935488</v>
      </c>
      <c r="U74" s="349">
        <f ca="1"/>
        <v>151671.88146153485</v>
      </c>
      <c r="V74" s="349">
        <v>0.40773985591461154</v>
      </c>
      <c r="X74" s="349">
        <v>4260.7803490849383</v>
      </c>
      <c r="Y74" s="349">
        <f t="shared" si="4"/>
        <v>1.1274802966129314</v>
      </c>
      <c r="Z74" s="5"/>
    </row>
    <row r="75" spans="1:26">
      <c r="A75" s="247">
        <v>421</v>
      </c>
      <c r="B75" s="247">
        <v>850469.11041000043</v>
      </c>
      <c r="C75" s="247">
        <v>16716.870093281086</v>
      </c>
      <c r="D75" s="247">
        <v>1067349</v>
      </c>
      <c r="E75" s="247">
        <v>3830.1281528971499</v>
      </c>
      <c r="F75" s="247">
        <v>4344.0417028000002</v>
      </c>
      <c r="G75" s="247">
        <v>39146.327922462537</v>
      </c>
      <c r="H75" s="247">
        <v>70320351.098911524</v>
      </c>
      <c r="I75" s="247">
        <f ca="1"/>
        <v>1.3445853563996599</v>
      </c>
      <c r="J75" s="247">
        <v>272205.97344527702</v>
      </c>
      <c r="K75" s="348">
        <v>1.5051094987398133</v>
      </c>
      <c r="L75" s="247">
        <v>273279.89594734146</v>
      </c>
      <c r="M75" s="247">
        <v>39419.137347095188</v>
      </c>
      <c r="N75" s="247">
        <v>33854.515553639074</v>
      </c>
      <c r="O75" s="348">
        <v>26634.185088683451</v>
      </c>
      <c r="P75" s="349">
        <v>20351</v>
      </c>
      <c r="Q75" s="247">
        <f ca="1"/>
        <v>31153.213401914851</v>
      </c>
      <c r="R75" s="247">
        <f ca="1"/>
        <v>48056.924602942796</v>
      </c>
      <c r="S75" s="247">
        <f ca="1"/>
        <v>14361.184121783917</v>
      </c>
      <c r="T75" s="348">
        <f ca="1"/>
        <v>76109.73213686487</v>
      </c>
      <c r="U75" s="349">
        <f ca="1"/>
        <v>134229.80289287705</v>
      </c>
      <c r="V75" s="349">
        <v>0.41579378144590717</v>
      </c>
      <c r="X75" s="349">
        <v>3830.1281528971499</v>
      </c>
      <c r="Y75" s="349">
        <f t="shared" si="4"/>
        <v>1.0135218603374974</v>
      </c>
      <c r="Z75" s="5"/>
    </row>
    <row r="76" spans="1:26">
      <c r="A76" s="247">
        <v>422</v>
      </c>
      <c r="B76" s="247">
        <v>821164.14755999972</v>
      </c>
      <c r="C76" s="247">
        <v>16711.340936225733</v>
      </c>
      <c r="D76" s="247">
        <v>1082918.5</v>
      </c>
      <c r="E76" s="247">
        <v>3691.4720000000002</v>
      </c>
      <c r="F76" s="247">
        <v>4344.0417028000002</v>
      </c>
      <c r="G76" s="247">
        <v>39622.208000000006</v>
      </c>
      <c r="H76" s="247">
        <v>99261392.6285</v>
      </c>
      <c r="I76" s="247">
        <f ca="1"/>
        <v>1.375416054507085</v>
      </c>
      <c r="J76" s="247">
        <v>276174.46400000004</v>
      </c>
      <c r="K76" s="348">
        <v>1.5388261781330224</v>
      </c>
      <c r="L76" s="247">
        <v>272847.135542</v>
      </c>
      <c r="M76" s="247">
        <v>39411.864479999997</v>
      </c>
      <c r="N76" s="247">
        <v>35851.561837999994</v>
      </c>
      <c r="O76" s="348">
        <v>27625.242441999999</v>
      </c>
      <c r="P76" s="349">
        <v>20059.892</v>
      </c>
      <c r="Q76" s="247">
        <f ca="1"/>
        <v>29345.200829945341</v>
      </c>
      <c r="R76" s="247">
        <f ca="1"/>
        <v>49532.809693461713</v>
      </c>
      <c r="S76" s="247">
        <f ca="1"/>
        <v>13957.017772426863</v>
      </c>
      <c r="T76" s="348">
        <f ca="1"/>
        <v>75537.874676181338</v>
      </c>
      <c r="U76" s="349">
        <f ca="1"/>
        <v>147521.87000925469</v>
      </c>
      <c r="V76" s="349">
        <v>0.42392675340051716</v>
      </c>
      <c r="X76" s="349">
        <v>3691.4720000000002</v>
      </c>
      <c r="Y76" s="349">
        <f t="shared" si="4"/>
        <v>0.97683090995108257</v>
      </c>
      <c r="Z76" s="5"/>
    </row>
    <row r="77" spans="1:26">
      <c r="A77" s="247">
        <v>423</v>
      </c>
      <c r="B77" s="247">
        <v>881123.8665799381</v>
      </c>
      <c r="C77" s="247">
        <v>16882.625610708263</v>
      </c>
      <c r="D77" s="247">
        <v>1099873.0799767007</v>
      </c>
      <c r="E77" s="247">
        <v>4041.542187</v>
      </c>
      <c r="F77" s="247">
        <v>4344.0417028000002</v>
      </c>
      <c r="G77" s="247">
        <v>40011.366999999998</v>
      </c>
      <c r="H77" s="247">
        <v>85069683.370797917</v>
      </c>
      <c r="I77" s="247">
        <f ca="1"/>
        <v>1.4677756395723813</v>
      </c>
      <c r="J77" s="247">
        <v>289330.07500000001</v>
      </c>
      <c r="K77" s="348">
        <v>1.5955345396014755</v>
      </c>
      <c r="L77" s="247">
        <v>272620.59386700002</v>
      </c>
      <c r="M77" s="247">
        <v>39385.56295800001</v>
      </c>
      <c r="N77" s="247">
        <v>35799.281089999997</v>
      </c>
      <c r="O77" s="348">
        <v>28351.301664999999</v>
      </c>
      <c r="P77" s="349">
        <v>20768.372000000003</v>
      </c>
      <c r="Q77" s="247">
        <f ca="1"/>
        <v>28601.145118069395</v>
      </c>
      <c r="R77" s="247">
        <f ca="1"/>
        <v>57438.843571278172</v>
      </c>
      <c r="S77" s="247">
        <f ca="1"/>
        <v>14200.817146382122</v>
      </c>
      <c r="T77" s="348">
        <f ca="1"/>
        <v>83387.947547408505</v>
      </c>
      <c r="U77" s="349">
        <f ca="1"/>
        <v>173373.03078410865</v>
      </c>
      <c r="V77" s="349">
        <v>0.43052712995284576</v>
      </c>
      <c r="X77" s="349">
        <v>4041.542187</v>
      </c>
      <c r="Y77" s="349">
        <f t="shared" si="4"/>
        <v>1.069465874895678</v>
      </c>
      <c r="Z77" s="5"/>
    </row>
    <row r="78" spans="1:26">
      <c r="A78" s="247">
        <v>424</v>
      </c>
      <c r="B78" s="247">
        <v>948845.95811000001</v>
      </c>
      <c r="C78" s="247">
        <v>18305.717443769056</v>
      </c>
      <c r="D78" s="247">
        <v>1112797</v>
      </c>
      <c r="E78" s="247">
        <v>4242.6180000000004</v>
      </c>
      <c r="F78" s="247">
        <v>4344.0417028000002</v>
      </c>
      <c r="G78" s="247">
        <v>40430</v>
      </c>
      <c r="H78" s="247">
        <v>81901859.199999988</v>
      </c>
      <c r="I78" s="247">
        <f ca="1"/>
        <v>1.6500065818484417</v>
      </c>
      <c r="J78" s="247">
        <v>304176.95007200004</v>
      </c>
      <c r="K78" s="348">
        <v>1.6575361313744801</v>
      </c>
      <c r="L78" s="247">
        <v>272614.06699999998</v>
      </c>
      <c r="M78" s="247">
        <v>39368.642</v>
      </c>
      <c r="N78" s="247">
        <v>35284.258000000002</v>
      </c>
      <c r="O78" s="348">
        <v>28890.148000000001</v>
      </c>
      <c r="P78" s="349">
        <v>20765.71</v>
      </c>
      <c r="Q78" s="247">
        <f ca="1"/>
        <v>35771.308554622214</v>
      </c>
      <c r="R78" s="247">
        <f ca="1"/>
        <v>81976.423862757001</v>
      </c>
      <c r="S78" s="247">
        <f ca="1"/>
        <v>15438.24486332125</v>
      </c>
      <c r="T78" s="348">
        <f ca="1"/>
        <v>108422.57109000717</v>
      </c>
      <c r="U78" s="349">
        <f ca="1"/>
        <v>230400.13671057584</v>
      </c>
      <c r="V78" s="349">
        <v>0.43576552065298046</v>
      </c>
      <c r="X78" s="349">
        <v>4242.6180000000004</v>
      </c>
      <c r="Y78" s="349">
        <f t="shared" si="4"/>
        <v>1.1226742073391975</v>
      </c>
      <c r="Z78" s="5"/>
    </row>
    <row r="79" spans="1:26">
      <c r="A79" s="247">
        <v>506</v>
      </c>
      <c r="B79" s="247">
        <v>632714.9370700001</v>
      </c>
      <c r="C79" s="247">
        <v>20618</v>
      </c>
      <c r="D79" s="247">
        <v>1212063.56238094</v>
      </c>
      <c r="E79" s="247">
        <v>4225.3853993399998</v>
      </c>
      <c r="F79" s="247">
        <v>4225.3853993399998</v>
      </c>
      <c r="G79" s="247">
        <v>46658</v>
      </c>
      <c r="H79" s="247">
        <v>155413748.34898591</v>
      </c>
      <c r="I79" s="247">
        <f ca="1"/>
        <v>0.95536557610382289</v>
      </c>
      <c r="J79" s="247">
        <v>203430.09417253817</v>
      </c>
      <c r="K79" s="348">
        <v>1</v>
      </c>
      <c r="L79" s="247">
        <v>195277.90537749999</v>
      </c>
      <c r="M79" s="247">
        <v>70129.903138959999</v>
      </c>
      <c r="N79" s="247">
        <v>28590.525824313077</v>
      </c>
      <c r="O79" s="348">
        <v>14956.863143959999</v>
      </c>
      <c r="P79" s="349">
        <v>19487.90000093</v>
      </c>
      <c r="Q79" s="247">
        <f ca="1"/>
        <v>17569.5393802937</v>
      </c>
      <c r="R79" s="247">
        <f ca="1"/>
        <v>68652.801266624636</v>
      </c>
      <c r="S79" s="247">
        <f ca="1"/>
        <v>22707.492439853144</v>
      </c>
      <c r="T79" s="348">
        <f ca="1"/>
        <v>65173.426341512801</v>
      </c>
      <c r="U79" s="349">
        <f ca="1"/>
        <v>177359.70944591734</v>
      </c>
      <c r="V79" s="349">
        <v>0.2614985640190321</v>
      </c>
      <c r="X79" s="349">
        <v>4225.3853993399998</v>
      </c>
      <c r="Y79" s="349">
        <v>1</v>
      </c>
      <c r="Z79" s="5"/>
    </row>
    <row r="80" spans="1:26">
      <c r="A80" s="247">
        <v>507</v>
      </c>
      <c r="B80" s="247">
        <v>687490.90300000005</v>
      </c>
      <c r="C80" s="247">
        <v>20707</v>
      </c>
      <c r="D80" s="247">
        <v>1236100.97666665</v>
      </c>
      <c r="E80" s="247">
        <v>4618</v>
      </c>
      <c r="F80" s="247">
        <v>4618</v>
      </c>
      <c r="G80" s="247">
        <v>47645</v>
      </c>
      <c r="H80" s="247">
        <v>109049908.4272584</v>
      </c>
      <c r="I80" s="247">
        <f ca="1"/>
        <v>0.97999601493029043</v>
      </c>
      <c r="J80" s="247">
        <v>245085.52175011268</v>
      </c>
      <c r="K80" s="348">
        <v>1.0452706061118502</v>
      </c>
      <c r="L80" s="247">
        <v>203021.07036529999</v>
      </c>
      <c r="M80" s="247">
        <v>70585.484652400002</v>
      </c>
      <c r="N80" s="247">
        <v>32824.3601692136</v>
      </c>
      <c r="O80" s="348">
        <v>16470.98733272</v>
      </c>
      <c r="P80" s="349">
        <v>20936.700005890001</v>
      </c>
      <c r="Q80" s="247">
        <f ca="1"/>
        <v>18920.674626940152</v>
      </c>
      <c r="R80" s="247">
        <f ca="1"/>
        <v>69988.214519976827</v>
      </c>
      <c r="S80" s="247">
        <f ca="1"/>
        <v>24561.316566657726</v>
      </c>
      <c r="T80" s="348">
        <f ca="1"/>
        <v>68034.029883885043</v>
      </c>
      <c r="U80" s="349">
        <f ca="1"/>
        <v>193914.08475146716</v>
      </c>
      <c r="V80" s="349">
        <v>0.273313044390807</v>
      </c>
      <c r="X80" s="349">
        <v>4618</v>
      </c>
      <c r="Y80" s="349">
        <f>X80/X$79</f>
        <v>1.0929180568289287</v>
      </c>
      <c r="Z80" s="5"/>
    </row>
    <row r="81" spans="1:26">
      <c r="A81" s="247">
        <v>508</v>
      </c>
      <c r="B81" s="247">
        <v>754341.99898000003</v>
      </c>
      <c r="C81" s="247">
        <v>21155</v>
      </c>
      <c r="D81" s="247">
        <v>1263762.9433333301</v>
      </c>
      <c r="E81" s="247">
        <v>4796.7614080399999</v>
      </c>
      <c r="F81" s="247">
        <v>4796.7614080399999</v>
      </c>
      <c r="G81" s="247">
        <v>48486</v>
      </c>
      <c r="H81" s="247">
        <v>126812450.62025197</v>
      </c>
      <c r="I81" s="247">
        <f ca="1"/>
        <v>1.0039048052742234</v>
      </c>
      <c r="J81" s="247">
        <v>270786.67810961168</v>
      </c>
      <c r="K81" s="348">
        <v>1.0868513886863425</v>
      </c>
      <c r="L81" s="247">
        <v>202830.4549211</v>
      </c>
      <c r="M81" s="247">
        <v>70858.573442499997</v>
      </c>
      <c r="N81" s="247">
        <v>38075.161692703645</v>
      </c>
      <c r="O81" s="348">
        <v>17766.099154799998</v>
      </c>
      <c r="P81" s="349">
        <v>21833.800006270001</v>
      </c>
      <c r="Q81" s="247">
        <f ca="1"/>
        <v>21285.162075239401</v>
      </c>
      <c r="R81" s="247">
        <f ca="1"/>
        <v>76252.264491442533</v>
      </c>
      <c r="S81" s="247">
        <f ca="1"/>
        <v>28877.381292610673</v>
      </c>
      <c r="T81" s="348">
        <f ca="1"/>
        <v>79543.170182840811</v>
      </c>
      <c r="U81" s="349">
        <f ca="1"/>
        <v>214710.34520846378</v>
      </c>
      <c r="V81" s="349">
        <v>0.28517510209132535</v>
      </c>
      <c r="X81" s="349">
        <v>4796.7614080399999</v>
      </c>
      <c r="Y81" s="349">
        <f t="shared" ref="Y81:Y97" si="5">X81/X$79</f>
        <v>1.1352245901141345</v>
      </c>
      <c r="Z81" s="5"/>
    </row>
    <row r="82" spans="1:26">
      <c r="A82" s="247">
        <v>509</v>
      </c>
      <c r="B82" s="247">
        <v>910554.74898999999</v>
      </c>
      <c r="C82" s="247">
        <v>21994</v>
      </c>
      <c r="D82" s="247">
        <v>1287435.6833333101</v>
      </c>
      <c r="E82" s="247">
        <v>5027.5095144200004</v>
      </c>
      <c r="F82" s="247">
        <v>5027.5095144200004</v>
      </c>
      <c r="G82" s="247">
        <v>49427</v>
      </c>
      <c r="H82" s="247">
        <v>116885067.60830815</v>
      </c>
      <c r="I82" s="247">
        <f ca="1"/>
        <v>1.06924216157782</v>
      </c>
      <c r="J82" s="247">
        <v>289293.06264344032</v>
      </c>
      <c r="K82" s="348">
        <v>1.1312938389976723</v>
      </c>
      <c r="L82" s="247">
        <v>207397.14593140001</v>
      </c>
      <c r="M82" s="247">
        <v>71125.307714779992</v>
      </c>
      <c r="N82" s="247">
        <v>40471.391692703648</v>
      </c>
      <c r="O82" s="348">
        <v>19084.990964799999</v>
      </c>
      <c r="P82" s="349">
        <v>22946.400008559998</v>
      </c>
      <c r="Q82" s="247">
        <f ca="1"/>
        <v>24468.722815905163</v>
      </c>
      <c r="R82" s="247">
        <f ca="1"/>
        <v>85276.399920422526</v>
      </c>
      <c r="S82" s="247">
        <f ca="1"/>
        <v>33786.671794420079</v>
      </c>
      <c r="T82" s="348">
        <f ca="1"/>
        <v>93259.231795475906</v>
      </c>
      <c r="U82" s="349">
        <f ca="1"/>
        <v>229392.93700127958</v>
      </c>
      <c r="V82" s="349">
        <v>0.29732737167944645</v>
      </c>
      <c r="X82" s="349">
        <v>5027.5095144200004</v>
      </c>
      <c r="Y82" s="349">
        <f t="shared" si="5"/>
        <v>1.1898345450820396</v>
      </c>
      <c r="Z82" s="5"/>
    </row>
    <row r="83" spans="1:26">
      <c r="A83" s="247">
        <v>510</v>
      </c>
      <c r="B83" s="247">
        <v>992683.17102000001</v>
      </c>
      <c r="C83" s="247">
        <v>22193</v>
      </c>
      <c r="D83" s="247">
        <v>1307554.33333332</v>
      </c>
      <c r="E83" s="247">
        <v>5297.7098321900003</v>
      </c>
      <c r="F83" s="247">
        <v>5297.7098321900003</v>
      </c>
      <c r="G83" s="247">
        <v>50117</v>
      </c>
      <c r="H83" s="247">
        <v>114640198.46186861</v>
      </c>
      <c r="I83" s="247">
        <f ca="1"/>
        <v>1.0865562376549203</v>
      </c>
      <c r="J83" s="247">
        <v>290823.1193110157</v>
      </c>
      <c r="K83" s="348">
        <v>1.1567726142472725</v>
      </c>
      <c r="L83" s="247">
        <v>212424.31881550999</v>
      </c>
      <c r="M83" s="247">
        <v>71314.250820139991</v>
      </c>
      <c r="N83" s="247">
        <v>42981.072982268597</v>
      </c>
      <c r="O83" s="348">
        <v>20163.404762310001</v>
      </c>
      <c r="P83" s="349">
        <v>23709.800008179998</v>
      </c>
      <c r="Q83" s="247">
        <f ca="1"/>
        <v>26191.935332685258</v>
      </c>
      <c r="R83" s="247">
        <f ca="1"/>
        <v>87657.498888137532</v>
      </c>
      <c r="S83" s="247">
        <f ca="1"/>
        <v>36823.556392055893</v>
      </c>
      <c r="T83" s="348">
        <f ca="1"/>
        <v>94622.445778470588</v>
      </c>
      <c r="U83" s="349">
        <f ca="1"/>
        <v>237730.33921556239</v>
      </c>
      <c r="V83" s="349">
        <v>0.30602390406448909</v>
      </c>
      <c r="X83" s="349">
        <v>5297.7098321900003</v>
      </c>
      <c r="Y83" s="349">
        <f t="shared" si="5"/>
        <v>1.2537814498572122</v>
      </c>
      <c r="Z83" s="5"/>
    </row>
    <row r="84" spans="1:26">
      <c r="A84" s="247">
        <v>511</v>
      </c>
      <c r="B84" s="247">
        <v>1029442.47199</v>
      </c>
      <c r="C84" s="247">
        <v>21454</v>
      </c>
      <c r="D84" s="247">
        <v>1326563.49999999</v>
      </c>
      <c r="E84" s="247">
        <v>5048.7678794800004</v>
      </c>
      <c r="F84" s="247">
        <v>5297.7098321900003</v>
      </c>
      <c r="G84" s="247">
        <v>50771</v>
      </c>
      <c r="H84" s="247">
        <v>104504882.90297826</v>
      </c>
      <c r="I84" s="247">
        <f ca="1"/>
        <v>1.0683862378217921</v>
      </c>
      <c r="J84" s="247">
        <v>332430.89486645564</v>
      </c>
      <c r="K84" s="348">
        <v>1.1995563047985374</v>
      </c>
      <c r="L84" s="247">
        <v>216781.95592750001</v>
      </c>
      <c r="M84" s="247">
        <v>71501.504517649999</v>
      </c>
      <c r="N84" s="247">
        <v>46753.921037186999</v>
      </c>
      <c r="O84" s="348">
        <v>21066.274182100002</v>
      </c>
      <c r="P84" s="349">
        <v>24426.500008940002</v>
      </c>
      <c r="Q84" s="247">
        <f ca="1"/>
        <v>34359.93471714879</v>
      </c>
      <c r="R84" s="247">
        <f ca="1"/>
        <v>103809.91116193941</v>
      </c>
      <c r="S84" s="247">
        <f ca="1"/>
        <v>46346.014397386491</v>
      </c>
      <c r="T84" s="348">
        <f ca="1"/>
        <v>115328.39792093044</v>
      </c>
      <c r="U84" s="349">
        <f ca="1"/>
        <v>280803.83467667276</v>
      </c>
      <c r="V84" s="349">
        <v>0.31259971243426365</v>
      </c>
      <c r="X84" s="349">
        <v>5048.7678794800004</v>
      </c>
      <c r="Y84" s="349">
        <f t="shared" si="5"/>
        <v>1.1948656518452996</v>
      </c>
      <c r="Z84" s="5"/>
    </row>
    <row r="85" spans="1:26">
      <c r="A85" s="247">
        <v>512</v>
      </c>
      <c r="B85" s="247">
        <v>1182545.6609199997</v>
      </c>
      <c r="C85" s="247">
        <v>21210</v>
      </c>
      <c r="D85" s="247">
        <v>1343864.49999999</v>
      </c>
      <c r="E85" s="247">
        <v>4633.7388400999998</v>
      </c>
      <c r="F85" s="247">
        <v>5297.7098321900003</v>
      </c>
      <c r="G85" s="247">
        <v>51342</v>
      </c>
      <c r="H85" s="247">
        <v>86238363.800658911</v>
      </c>
      <c r="I85" s="247">
        <f ca="1"/>
        <v>1.0816230102660045</v>
      </c>
      <c r="J85" s="247">
        <v>370283.76816004416</v>
      </c>
      <c r="K85" s="348">
        <v>1.2385017561810374</v>
      </c>
      <c r="L85" s="247">
        <v>225537.89342529999</v>
      </c>
      <c r="M85" s="247">
        <v>71709.069476320001</v>
      </c>
      <c r="N85" s="247">
        <v>47497.632278395278</v>
      </c>
      <c r="O85" s="348">
        <v>21848.89028526</v>
      </c>
      <c r="P85" s="349">
        <v>25020.700006649997</v>
      </c>
      <c r="Q85" s="247">
        <f ca="1"/>
        <v>37178.412454228892</v>
      </c>
      <c r="R85" s="247">
        <f ca="1"/>
        <v>107901.56726597944</v>
      </c>
      <c r="S85" s="247">
        <f ca="1"/>
        <v>49085.964546675714</v>
      </c>
      <c r="T85" s="348">
        <f ca="1"/>
        <v>118921.16883002121</v>
      </c>
      <c r="U85" s="349">
        <f ca="1"/>
        <v>284840.62349617865</v>
      </c>
      <c r="V85" s="349">
        <v>0.31845272876007946</v>
      </c>
      <c r="X85" s="349">
        <v>4633.7388400999998</v>
      </c>
      <c r="Y85" s="349">
        <f t="shared" si="5"/>
        <v>1.0966428863089706</v>
      </c>
      <c r="Z85" s="5"/>
    </row>
    <row r="86" spans="1:26">
      <c r="A86" s="247">
        <v>513</v>
      </c>
      <c r="B86" s="247">
        <v>1364438.8873800002</v>
      </c>
      <c r="C86" s="247">
        <v>21055</v>
      </c>
      <c r="D86" s="247">
        <v>1359711.49999999</v>
      </c>
      <c r="E86" s="247">
        <v>4685.88684844</v>
      </c>
      <c r="F86" s="247">
        <v>5297.7098321900003</v>
      </c>
      <c r="G86" s="247">
        <v>51781</v>
      </c>
      <c r="H86" s="247">
        <v>91512742.219708622</v>
      </c>
      <c r="I86" s="247">
        <f ca="1"/>
        <v>1.093040881406437</v>
      </c>
      <c r="J86" s="247">
        <v>407311.95354971429</v>
      </c>
      <c r="K86" s="348">
        <v>1.2784871711292933</v>
      </c>
      <c r="L86" s="247">
        <v>226115.95113679999</v>
      </c>
      <c r="M86" s="247">
        <v>71817.205837319998</v>
      </c>
      <c r="N86" s="247">
        <v>50757.346253208983</v>
      </c>
      <c r="O86" s="348">
        <v>22542.494757749999</v>
      </c>
      <c r="P86" s="349">
        <v>25558.300006649995</v>
      </c>
      <c r="Q86" s="247">
        <f ca="1"/>
        <v>33618.924040412516</v>
      </c>
      <c r="R86" s="247">
        <f ca="1"/>
        <v>100316.83763299194</v>
      </c>
      <c r="S86" s="247">
        <f ca="1"/>
        <v>44572.275458352888</v>
      </c>
      <c r="T86" s="348">
        <f ca="1"/>
        <v>103139.83537260127</v>
      </c>
      <c r="U86" s="349">
        <f ca="1"/>
        <v>264054.30928854999</v>
      </c>
      <c r="V86" s="349">
        <v>0.32343909928352099</v>
      </c>
      <c r="X86" s="349">
        <v>4685.88684844</v>
      </c>
      <c r="Y86" s="349">
        <f t="shared" si="5"/>
        <v>1.108984484390922</v>
      </c>
      <c r="Z86" s="5"/>
    </row>
    <row r="87" spans="1:26">
      <c r="A87" s="247">
        <v>514</v>
      </c>
      <c r="B87" s="247">
        <v>1608331.7000000009</v>
      </c>
      <c r="C87" s="247">
        <v>20838.067203139999</v>
      </c>
      <c r="D87" s="247">
        <v>1376483</v>
      </c>
      <c r="E87" s="247">
        <v>4518.2367792100003</v>
      </c>
      <c r="F87" s="247">
        <v>5297.7098321900003</v>
      </c>
      <c r="G87" s="247">
        <v>52097.040999999997</v>
      </c>
      <c r="H87" s="247">
        <v>96414375.251999989</v>
      </c>
      <c r="I87" s="247">
        <f ca="1"/>
        <v>1.105129248752071</v>
      </c>
      <c r="J87" s="247">
        <v>390233.18903118349</v>
      </c>
      <c r="K87" s="348">
        <v>1.31342981598297</v>
      </c>
      <c r="L87" s="247">
        <v>230406.4496629269</v>
      </c>
      <c r="M87" s="247">
        <v>71833.707319999987</v>
      </c>
      <c r="N87" s="247">
        <v>51919.779886119271</v>
      </c>
      <c r="O87" s="348">
        <v>23209.004250000002</v>
      </c>
      <c r="P87" s="349">
        <v>26016.381000000001</v>
      </c>
      <c r="Q87" s="247">
        <f ca="1"/>
        <v>30800.006094257802</v>
      </c>
      <c r="R87" s="247">
        <f ca="1"/>
        <v>99175.286497572408</v>
      </c>
      <c r="S87" s="247">
        <f ca="1"/>
        <v>42810.353842515622</v>
      </c>
      <c r="T87" s="348">
        <f ca="1"/>
        <v>100380.09756702777</v>
      </c>
      <c r="U87" s="349">
        <f ca="1"/>
        <v>242073.34578652564</v>
      </c>
      <c r="V87" s="349">
        <v>0.3262125962201961</v>
      </c>
      <c r="X87" s="349">
        <v>4518.2367792100003</v>
      </c>
      <c r="Y87" s="349">
        <f t="shared" si="5"/>
        <v>1.0693076139080102</v>
      </c>
      <c r="Z87" s="5"/>
    </row>
    <row r="88" spans="1:26">
      <c r="A88" s="247">
        <v>515</v>
      </c>
      <c r="B88" s="247">
        <v>1906174.3997</v>
      </c>
      <c r="C88" s="247">
        <v>21154.47097101</v>
      </c>
      <c r="D88" s="247">
        <v>1397191</v>
      </c>
      <c r="E88" s="247">
        <v>4744.3609999999999</v>
      </c>
      <c r="F88" s="247">
        <v>5297.7098321900003</v>
      </c>
      <c r="G88" s="247">
        <v>52564.709999999992</v>
      </c>
      <c r="H88" s="247">
        <v>118009546.242</v>
      </c>
      <c r="I88" s="247">
        <f ca="1"/>
        <v>1.1227132398038269</v>
      </c>
      <c r="J88" s="247">
        <v>421671.38971983059</v>
      </c>
      <c r="K88" s="348">
        <v>1.3426915893028719</v>
      </c>
      <c r="L88" s="247">
        <v>227485.94621999998</v>
      </c>
      <c r="M88" s="247">
        <v>71926.940419999999</v>
      </c>
      <c r="N88" s="247">
        <v>54106.980546060004</v>
      </c>
      <c r="O88" s="348">
        <v>23696.16156</v>
      </c>
      <c r="P88" s="349">
        <v>27151.876000000004</v>
      </c>
      <c r="Q88" s="247">
        <f ca="1"/>
        <v>28893.499718248226</v>
      </c>
      <c r="R88" s="247">
        <f ca="1"/>
        <v>100870.11305469542</v>
      </c>
      <c r="S88" s="247">
        <f ca="1"/>
        <v>41321.071873471192</v>
      </c>
      <c r="T88" s="348">
        <f ca="1"/>
        <v>107782.99361234406</v>
      </c>
      <c r="U88" s="349">
        <f ca="1"/>
        <v>271469.07756068092</v>
      </c>
      <c r="V88" s="349">
        <v>0.33182604831264173</v>
      </c>
      <c r="X88" s="349">
        <v>4744.3609999999999</v>
      </c>
      <c r="Y88" s="349">
        <f t="shared" si="5"/>
        <v>1.1228232579070925</v>
      </c>
      <c r="Z88" s="5"/>
    </row>
    <row r="89" spans="1:26">
      <c r="A89" s="247">
        <v>516</v>
      </c>
      <c r="B89" s="247">
        <v>1559679.6188000001</v>
      </c>
      <c r="C89" s="247">
        <v>21138.128272040001</v>
      </c>
      <c r="D89" s="247">
        <v>1421522</v>
      </c>
      <c r="E89" s="247">
        <v>4807.4521409600002</v>
      </c>
      <c r="F89" s="247">
        <v>5297.7098321900003</v>
      </c>
      <c r="G89" s="247">
        <v>53201.880000000005</v>
      </c>
      <c r="H89" s="247">
        <v>105267968.66599999</v>
      </c>
      <c r="I89" s="247">
        <f ca="1"/>
        <v>1.12108560281444</v>
      </c>
      <c r="J89" s="247">
        <v>385683.09634885768</v>
      </c>
      <c r="K89" s="348">
        <v>1.3656987165194989</v>
      </c>
      <c r="L89" s="247">
        <v>229737.35970799299</v>
      </c>
      <c r="M89" s="247">
        <v>72009.813200000004</v>
      </c>
      <c r="N89" s="247">
        <v>53785.591075060001</v>
      </c>
      <c r="O89" s="348">
        <v>24618.220939999999</v>
      </c>
      <c r="P89" s="349">
        <v>27452.492004200001</v>
      </c>
      <c r="Q89" s="247">
        <f ca="1"/>
        <v>25335.215090831502</v>
      </c>
      <c r="R89" s="247">
        <f ca="1"/>
        <v>80943.102997323294</v>
      </c>
      <c r="S89" s="247">
        <f ca="1"/>
        <v>34588.052773539071</v>
      </c>
      <c r="T89" s="348">
        <f ca="1"/>
        <v>88632.682748383639</v>
      </c>
      <c r="U89" s="349">
        <f ca="1"/>
        <v>204388.38972400693</v>
      </c>
      <c r="V89" s="349">
        <v>0.3396977700788017</v>
      </c>
      <c r="X89" s="349">
        <v>4807.4521409600002</v>
      </c>
      <c r="Y89" s="349">
        <f t="shared" si="5"/>
        <v>1.137754710306643</v>
      </c>
      <c r="Z89" s="5"/>
    </row>
    <row r="90" spans="1:26">
      <c r="A90" s="247">
        <v>517</v>
      </c>
      <c r="B90" s="247">
        <v>1542856.0841300001</v>
      </c>
      <c r="C90" s="247">
        <v>21354.62835024</v>
      </c>
      <c r="D90" s="247">
        <v>1448247</v>
      </c>
      <c r="E90" s="247">
        <v>5047.2200098000003</v>
      </c>
      <c r="F90" s="247">
        <v>5297.7098321900003</v>
      </c>
      <c r="G90" s="247">
        <v>53757</v>
      </c>
      <c r="H90" s="247">
        <v>90399577.74000001</v>
      </c>
      <c r="I90" s="247">
        <f ca="1"/>
        <v>1.124085240972972</v>
      </c>
      <c r="J90" s="247">
        <v>383795.11304166587</v>
      </c>
      <c r="K90" s="348">
        <v>1.3915711944071918</v>
      </c>
      <c r="L90" s="247">
        <v>234391.98455156002</v>
      </c>
      <c r="M90" s="247">
        <v>72040.87000000001</v>
      </c>
      <c r="N90" s="247">
        <v>54323.898474799993</v>
      </c>
      <c r="O90" s="348">
        <v>25343.448</v>
      </c>
      <c r="P90" s="349">
        <v>27944.738023650003</v>
      </c>
      <c r="Q90" s="247">
        <f ca="1"/>
        <v>27544.990688705089</v>
      </c>
      <c r="R90" s="247">
        <f ca="1"/>
        <v>91040.52911334236</v>
      </c>
      <c r="S90" s="247">
        <f ca="1"/>
        <v>36940.804147463568</v>
      </c>
      <c r="T90" s="348">
        <f ca="1"/>
        <v>93910.265181037932</v>
      </c>
      <c r="U90" s="349">
        <f ca="1"/>
        <v>221618.6023064357</v>
      </c>
      <c r="V90" s="349">
        <v>0.34670833565861192</v>
      </c>
      <c r="X90" s="349">
        <v>5047.2200098000003</v>
      </c>
      <c r="Y90" s="349">
        <f t="shared" si="5"/>
        <v>1.1944993255735608</v>
      </c>
      <c r="Z90" s="5"/>
    </row>
    <row r="91" spans="1:26">
      <c r="A91" s="247">
        <v>518</v>
      </c>
      <c r="B91" s="247">
        <v>1484134.0339600001</v>
      </c>
      <c r="C91" s="247">
        <v>21261.95727436</v>
      </c>
      <c r="D91" s="247">
        <v>1473805</v>
      </c>
      <c r="E91" s="247">
        <v>5083.9193487167395</v>
      </c>
      <c r="F91" s="247">
        <v>5297.7098321900003</v>
      </c>
      <c r="G91" s="247">
        <v>54266</v>
      </c>
      <c r="H91" s="247">
        <v>99574687.215000004</v>
      </c>
      <c r="I91" s="247">
        <f ca="1"/>
        <v>1.1238516721141143</v>
      </c>
      <c r="J91" s="247">
        <v>398546.59066905046</v>
      </c>
      <c r="K91" s="348">
        <v>1.4221280831529757</v>
      </c>
      <c r="L91" s="247">
        <v>233643.06600000002</v>
      </c>
      <c r="M91" s="247">
        <v>72022.170000000013</v>
      </c>
      <c r="N91" s="247">
        <v>54342.683617027593</v>
      </c>
      <c r="O91" s="348">
        <v>26059.048999999999</v>
      </c>
      <c r="P91" s="349">
        <v>28178.477826512099</v>
      </c>
      <c r="Q91" s="247">
        <f ca="1"/>
        <v>27578.919430204653</v>
      </c>
      <c r="R91" s="247">
        <f ca="1"/>
        <v>95732.104048793582</v>
      </c>
      <c r="S91" s="247">
        <f ca="1"/>
        <v>36665.226156199125</v>
      </c>
      <c r="T91" s="348">
        <f ca="1"/>
        <v>91932.580910956851</v>
      </c>
      <c r="U91" s="349">
        <f ca="1"/>
        <v>224505.11562757735</v>
      </c>
      <c r="V91" s="349">
        <v>0.35337043452622269</v>
      </c>
      <c r="X91" s="349">
        <v>5083.9193487167395</v>
      </c>
      <c r="Y91" s="349">
        <f t="shared" si="5"/>
        <v>1.2031847673613019</v>
      </c>
      <c r="Z91" s="5"/>
    </row>
    <row r="92" spans="1:26">
      <c r="A92" s="247">
        <v>519</v>
      </c>
      <c r="B92" s="247">
        <v>1385341.1059300001</v>
      </c>
      <c r="C92" s="247">
        <v>21427</v>
      </c>
      <c r="D92" s="247">
        <v>1496317</v>
      </c>
      <c r="E92" s="247">
        <v>5216.25</v>
      </c>
      <c r="F92" s="247">
        <v>5297.7098321900003</v>
      </c>
      <c r="G92" s="247">
        <v>54777</v>
      </c>
      <c r="H92" s="247">
        <v>103183027.686</v>
      </c>
      <c r="I92" s="247">
        <f ca="1"/>
        <v>1.129600583403287</v>
      </c>
      <c r="J92" s="247">
        <v>385080.41533664323</v>
      </c>
      <c r="K92" s="348">
        <v>1.4566653831374401</v>
      </c>
      <c r="L92" s="247">
        <v>232147.98</v>
      </c>
      <c r="M92" s="247">
        <v>72008.28</v>
      </c>
      <c r="N92" s="247">
        <v>53923.740000000005</v>
      </c>
      <c r="O92" s="348">
        <v>26765.135999999999</v>
      </c>
      <c r="P92" s="349">
        <v>28473</v>
      </c>
      <c r="Q92" s="247">
        <f ca="1"/>
        <v>27467.009746962776</v>
      </c>
      <c r="R92" s="247">
        <f ca="1"/>
        <v>101081.21756065141</v>
      </c>
      <c r="S92" s="247">
        <f ca="1"/>
        <v>36442.389828216954</v>
      </c>
      <c r="T92" s="348">
        <f ca="1"/>
        <v>90855.176646391046</v>
      </c>
      <c r="U92" s="349">
        <f ca="1"/>
        <v>222789.20325087418</v>
      </c>
      <c r="V92" s="349">
        <v>0.35967650656297351</v>
      </c>
      <c r="X92" s="349">
        <v>5216.25</v>
      </c>
      <c r="Y92" s="349">
        <f t="shared" si="5"/>
        <v>1.2345027747799697</v>
      </c>
      <c r="Z92" s="5"/>
    </row>
    <row r="93" spans="1:26">
      <c r="A93" s="247">
        <v>520</v>
      </c>
      <c r="B93" s="247">
        <v>1362883.56272</v>
      </c>
      <c r="C93" s="247">
        <v>21141</v>
      </c>
      <c r="D93" s="247">
        <v>1516198</v>
      </c>
      <c r="E93" s="247">
        <v>5336</v>
      </c>
      <c r="F93" s="247">
        <v>5336</v>
      </c>
      <c r="G93" s="247">
        <v>55190</v>
      </c>
      <c r="H93" s="247">
        <v>111052406.31200001</v>
      </c>
      <c r="I93" s="247">
        <f ca="1"/>
        <v>1.1077131026931175</v>
      </c>
      <c r="J93" s="247">
        <v>378940.35891394783</v>
      </c>
      <c r="K93" s="348">
        <v>1.4854493464845773</v>
      </c>
      <c r="L93" s="247">
        <v>236853.52000000002</v>
      </c>
      <c r="M93" s="247">
        <v>71980.415000000008</v>
      </c>
      <c r="N93" s="247">
        <v>56530.289999999994</v>
      </c>
      <c r="O93" s="348">
        <v>27366.03904</v>
      </c>
      <c r="P93" s="349">
        <v>28804</v>
      </c>
      <c r="Q93" s="247">
        <f ca="1"/>
        <v>25824.279577785353</v>
      </c>
      <c r="R93" s="247">
        <f ca="1"/>
        <v>98290.777879126617</v>
      </c>
      <c r="S93" s="247">
        <f ca="1"/>
        <v>34075.046841175979</v>
      </c>
      <c r="T93" s="348">
        <f ca="1"/>
        <v>82692.576434882518</v>
      </c>
      <c r="U93" s="349">
        <f ca="1"/>
        <v>211823.39369357697</v>
      </c>
      <c r="V93" s="349">
        <v>0.36450443921000181</v>
      </c>
      <c r="X93" s="349">
        <v>5336</v>
      </c>
      <c r="Y93" s="349">
        <f t="shared" si="5"/>
        <v>1.2628433848504037</v>
      </c>
      <c r="Z93" s="5"/>
    </row>
    <row r="94" spans="1:26">
      <c r="A94" s="247">
        <v>521</v>
      </c>
      <c r="B94" s="247">
        <v>1208193.5025299999</v>
      </c>
      <c r="C94" s="247">
        <v>21133</v>
      </c>
      <c r="D94" s="247">
        <v>1535400</v>
      </c>
      <c r="E94" s="247">
        <v>4838</v>
      </c>
      <c r="F94" s="247">
        <v>5336</v>
      </c>
      <c r="G94" s="247">
        <v>55530</v>
      </c>
      <c r="H94" s="247">
        <v>114020185.86000001</v>
      </c>
      <c r="I94" s="247">
        <f ca="1"/>
        <v>1.1027935378370699</v>
      </c>
      <c r="J94" s="247">
        <v>393617.06127341988</v>
      </c>
      <c r="K94" s="348">
        <v>1.5051094987398133</v>
      </c>
      <c r="L94" s="247">
        <v>238980.40000000002</v>
      </c>
      <c r="M94" s="247">
        <v>71999.83</v>
      </c>
      <c r="N94" s="247">
        <v>56357.64</v>
      </c>
      <c r="O94" s="348">
        <v>27830.6</v>
      </c>
      <c r="P94" s="349">
        <v>29095</v>
      </c>
      <c r="Q94" s="247">
        <f ca="1"/>
        <v>21116.989943944944</v>
      </c>
      <c r="R94" s="247">
        <f ca="1"/>
        <v>81425.574518666821</v>
      </c>
      <c r="S94" s="247">
        <f ca="1"/>
        <v>27165.969962387917</v>
      </c>
      <c r="T94" s="348">
        <f ca="1"/>
        <v>63647.30203418796</v>
      </c>
      <c r="U94" s="349">
        <f ca="1"/>
        <v>187557.30792231867</v>
      </c>
      <c r="V94" s="349">
        <v>0.36855753646677469</v>
      </c>
      <c r="X94" s="349">
        <v>4838</v>
      </c>
      <c r="Y94" s="349">
        <f t="shared" si="5"/>
        <v>1.1449843133257596</v>
      </c>
      <c r="Z94" s="5"/>
    </row>
    <row r="95" spans="1:26">
      <c r="A95" s="247">
        <v>522</v>
      </c>
      <c r="B95" s="247">
        <v>1228114.5107200001</v>
      </c>
      <c r="C95" s="247">
        <v>21294.59</v>
      </c>
      <c r="D95" s="247">
        <v>1569750</v>
      </c>
      <c r="E95" s="247">
        <v>5576</v>
      </c>
      <c r="F95" s="247">
        <v>5576</v>
      </c>
      <c r="G95" s="247">
        <v>55887</v>
      </c>
      <c r="H95" s="247">
        <v>138579238.35782617</v>
      </c>
      <c r="I95" s="247">
        <f ca="1"/>
        <v>1.1221096625239995</v>
      </c>
      <c r="J95" s="247">
        <v>421320.59853540134</v>
      </c>
      <c r="K95" s="348">
        <v>1.5388261781330224</v>
      </c>
      <c r="L95" s="247">
        <v>245499.07699999999</v>
      </c>
      <c r="M95" s="247">
        <v>72015.154999999999</v>
      </c>
      <c r="N95" s="247">
        <v>55974.3</v>
      </c>
      <c r="O95" s="348">
        <v>28300.799999999999</v>
      </c>
      <c r="P95" s="349">
        <v>29382</v>
      </c>
      <c r="Q95" s="247">
        <f ca="1"/>
        <v>22145.912603876874</v>
      </c>
      <c r="R95" s="247">
        <f ca="1"/>
        <v>87099.022039665288</v>
      </c>
      <c r="S95" s="247">
        <f ca="1"/>
        <v>27936.600846295005</v>
      </c>
      <c r="T95" s="348">
        <f ca="1"/>
        <v>66007.461166927853</v>
      </c>
      <c r="U95" s="349">
        <f ca="1"/>
        <v>181957.53736466676</v>
      </c>
      <c r="V95" s="349">
        <v>0.37201853740583679</v>
      </c>
      <c r="X95" s="349">
        <v>5576</v>
      </c>
      <c r="Y95" s="349">
        <f t="shared" si="5"/>
        <v>1.3196429373924008</v>
      </c>
      <c r="Z95" s="5"/>
    </row>
    <row r="96" spans="1:26">
      <c r="A96" s="247">
        <v>523</v>
      </c>
      <c r="B96" s="247">
        <v>1179198.0039099997</v>
      </c>
      <c r="C96" s="247">
        <v>21715.863529999999</v>
      </c>
      <c r="D96" s="247">
        <v>1602119</v>
      </c>
      <c r="E96" s="247">
        <v>5490</v>
      </c>
      <c r="F96" s="247">
        <v>5576</v>
      </c>
      <c r="G96" s="247">
        <v>56276</v>
      </c>
      <c r="H96" s="247">
        <v>115839788.07809222</v>
      </c>
      <c r="I96" s="247">
        <f ca="1"/>
        <v>1.201831020436678</v>
      </c>
      <c r="J96" s="247">
        <v>472530.05605020316</v>
      </c>
      <c r="K96" s="348">
        <v>1.5955345396014755</v>
      </c>
      <c r="L96" s="247">
        <v>245121.98699999999</v>
      </c>
      <c r="M96" s="247">
        <v>72010.75</v>
      </c>
      <c r="N96" s="247">
        <v>56109.614000000001</v>
      </c>
      <c r="O96" s="348">
        <v>28796.01</v>
      </c>
      <c r="P96" s="349">
        <v>29608</v>
      </c>
      <c r="Q96" s="247">
        <f ca="1"/>
        <v>26124.48545143021</v>
      </c>
      <c r="R96" s="247">
        <f ca="1"/>
        <v>102645.68256464225</v>
      </c>
      <c r="S96" s="247">
        <f ca="1"/>
        <v>31457.881222618344</v>
      </c>
      <c r="T96" s="348">
        <f ca="1"/>
        <v>76570.09583032057</v>
      </c>
      <c r="U96" s="349">
        <f ca="1"/>
        <v>217162.09736837403</v>
      </c>
      <c r="V96" s="349">
        <v>0.37632383253962615</v>
      </c>
      <c r="X96" s="349">
        <v>5490</v>
      </c>
      <c r="Y96" s="349">
        <f t="shared" si="5"/>
        <v>1.2992897643981851</v>
      </c>
      <c r="Z96" s="5"/>
    </row>
    <row r="97" spans="1:26">
      <c r="A97" s="247">
        <v>524</v>
      </c>
      <c r="B97" s="247">
        <v>1315087.5802900002</v>
      </c>
      <c r="C97" s="247">
        <v>22364.269999999997</v>
      </c>
      <c r="D97" s="247">
        <v>1618370</v>
      </c>
      <c r="E97" s="247">
        <v>6008</v>
      </c>
      <c r="F97" s="247">
        <v>6008</v>
      </c>
      <c r="G97" s="247">
        <v>56798</v>
      </c>
      <c r="H97" s="247">
        <v>142797722.1159645</v>
      </c>
      <c r="I97" s="247">
        <f ca="1"/>
        <v>1.2720845246692436</v>
      </c>
      <c r="J97" s="247">
        <v>555999.58100000001</v>
      </c>
      <c r="K97" s="348">
        <v>1.6575361313744801</v>
      </c>
      <c r="L97" s="247">
        <v>245807.87699999998</v>
      </c>
      <c r="M97" s="247">
        <v>71973.535000000003</v>
      </c>
      <c r="N97" s="247">
        <v>56455.468999999997</v>
      </c>
      <c r="O97" s="348">
        <v>29530.37</v>
      </c>
      <c r="P97" s="349">
        <v>29915</v>
      </c>
      <c r="Q97" s="247">
        <f ca="1"/>
        <v>38086.058803030006</v>
      </c>
      <c r="R97" s="247">
        <f ca="1"/>
        <v>145482.9355727887</v>
      </c>
      <c r="S97" s="247">
        <f ca="1"/>
        <v>42007.924772748673</v>
      </c>
      <c r="T97" s="348">
        <f ca="1"/>
        <v>108849.32138968672</v>
      </c>
      <c r="U97" s="349">
        <f ca="1"/>
        <v>304177.00552895572</v>
      </c>
      <c r="V97" s="349">
        <v>0.38237261875418149</v>
      </c>
      <c r="X97" s="349">
        <v>6008</v>
      </c>
      <c r="Y97" s="349">
        <f t="shared" si="5"/>
        <v>1.4218821319679957</v>
      </c>
      <c r="Z97" s="5"/>
    </row>
    <row r="98" spans="1:26">
      <c r="A98" s="247">
        <v>606</v>
      </c>
      <c r="B98" s="247">
        <v>720365.08428699337</v>
      </c>
      <c r="C98" s="247">
        <v>13486.171</v>
      </c>
      <c r="D98" s="247">
        <v>624130</v>
      </c>
      <c r="E98" s="247">
        <v>2804.212</v>
      </c>
      <c r="F98" s="247">
        <v>2804.212</v>
      </c>
      <c r="G98" s="247">
        <v>148298.82661092002</v>
      </c>
      <c r="H98" s="247">
        <v>237473975.44</v>
      </c>
      <c r="I98" s="247">
        <f ca="1"/>
        <v>1.349414979029586</v>
      </c>
      <c r="J98" s="247">
        <v>328450.67550056189</v>
      </c>
      <c r="K98" s="348">
        <v>1</v>
      </c>
      <c r="L98" s="247">
        <v>370153.62420791038</v>
      </c>
      <c r="M98" s="247">
        <v>133400.40358816853</v>
      </c>
      <c r="N98" s="247">
        <v>2329.722456</v>
      </c>
      <c r="O98" s="348">
        <v>7477.082746</v>
      </c>
      <c r="P98" s="349">
        <v>10851.623</v>
      </c>
      <c r="Q98" s="247">
        <f ca="1"/>
        <v>67378.419982364605</v>
      </c>
      <c r="R98" s="247">
        <f ca="1"/>
        <v>138593.86387735905</v>
      </c>
      <c r="S98" s="247">
        <f ca="1"/>
        <v>1708.5135719921605</v>
      </c>
      <c r="T98" s="348">
        <f ca="1"/>
        <v>18974.733552337264</v>
      </c>
      <c r="U98" s="349">
        <f ca="1"/>
        <v>172820.40642243676</v>
      </c>
      <c r="V98" s="349">
        <v>2.6686050661634753E-2</v>
      </c>
      <c r="X98" s="349">
        <v>2804.212</v>
      </c>
      <c r="Y98" s="349">
        <v>1</v>
      </c>
      <c r="Z98" s="5"/>
    </row>
    <row r="99" spans="1:26">
      <c r="A99" s="247">
        <v>607</v>
      </c>
      <c r="B99" s="247">
        <v>734849.82044899859</v>
      </c>
      <c r="C99" s="247">
        <v>13576.44</v>
      </c>
      <c r="D99" s="247">
        <v>635123</v>
      </c>
      <c r="E99" s="247">
        <v>2851.5990000000002</v>
      </c>
      <c r="F99" s="247">
        <v>2851.5990000000002</v>
      </c>
      <c r="G99" s="247">
        <v>150135.34701361999</v>
      </c>
      <c r="H99" s="247">
        <v>167713754.995</v>
      </c>
      <c r="I99" s="247">
        <f ca="1"/>
        <v>1.3821457236014882</v>
      </c>
      <c r="J99" s="247">
        <v>314117.44065262156</v>
      </c>
      <c r="K99" s="348">
        <v>1.0452706061118502</v>
      </c>
      <c r="L99" s="247">
        <v>378232.00210095302</v>
      </c>
      <c r="M99" s="247">
        <v>134564.49598427382</v>
      </c>
      <c r="N99" s="247">
        <v>2461.1901279999997</v>
      </c>
      <c r="O99" s="348">
        <v>8338.1692160000002</v>
      </c>
      <c r="P99" s="349">
        <v>11152.642999999998</v>
      </c>
      <c r="Q99" s="247">
        <f ca="1"/>
        <v>65640.09929190643</v>
      </c>
      <c r="R99" s="247">
        <f ca="1"/>
        <v>145675.61697683649</v>
      </c>
      <c r="S99" s="247">
        <f ca="1"/>
        <v>1663.0655746253699</v>
      </c>
      <c r="T99" s="348">
        <f ca="1"/>
        <v>17594.872220045163</v>
      </c>
      <c r="U99" s="349">
        <f ca="1"/>
        <v>177378.37846477097</v>
      </c>
      <c r="V99" s="349">
        <v>2.9856033833214252E-2</v>
      </c>
      <c r="X99" s="349">
        <v>2851.5990000000002</v>
      </c>
      <c r="Y99" s="349">
        <f>X99/X$98</f>
        <v>1.0168985083866697</v>
      </c>
      <c r="Z99" s="5"/>
    </row>
    <row r="100" spans="1:26">
      <c r="A100" s="247">
        <v>608</v>
      </c>
      <c r="B100" s="247">
        <v>803915.45786809828</v>
      </c>
      <c r="C100" s="247">
        <v>13813.450999999999</v>
      </c>
      <c r="D100" s="247">
        <v>647729</v>
      </c>
      <c r="E100" s="247">
        <v>3078.596</v>
      </c>
      <c r="F100" s="247">
        <v>3078.596</v>
      </c>
      <c r="G100" s="247">
        <v>150659.00591944004</v>
      </c>
      <c r="H100" s="247">
        <v>205115046.972</v>
      </c>
      <c r="I100" s="247">
        <f ca="1"/>
        <v>1.4072148328640508</v>
      </c>
      <c r="J100" s="247">
        <v>351956.67112656735</v>
      </c>
      <c r="K100" s="348">
        <v>1.0868513886863425</v>
      </c>
      <c r="L100" s="247">
        <v>383565.23556961899</v>
      </c>
      <c r="M100" s="247">
        <v>135888.71760299013</v>
      </c>
      <c r="N100" s="247">
        <v>2516.8777</v>
      </c>
      <c r="O100" s="348">
        <v>9615.0915600000008</v>
      </c>
      <c r="P100" s="349">
        <v>11280.491</v>
      </c>
      <c r="Q100" s="247">
        <f ca="1"/>
        <v>74621.933231515679</v>
      </c>
      <c r="R100" s="247">
        <f ca="1"/>
        <v>160989.72853430614</v>
      </c>
      <c r="S100" s="247">
        <f ca="1"/>
        <v>1906.0298117313114</v>
      </c>
      <c r="T100" s="348">
        <f ca="1"/>
        <v>21582.48895955459</v>
      </c>
      <c r="U100" s="349">
        <f ca="1"/>
        <v>185187.95041663063</v>
      </c>
      <c r="V100" s="349">
        <v>3.513150088638041E-2</v>
      </c>
      <c r="X100" s="349">
        <v>3078.596</v>
      </c>
      <c r="Y100" s="349">
        <f t="shared" ref="Y100:Y116" si="6">X100/X$98</f>
        <v>1.0978470957260007</v>
      </c>
      <c r="Z100" s="5"/>
    </row>
    <row r="101" spans="1:26">
      <c r="A101" s="247">
        <v>609</v>
      </c>
      <c r="B101" s="247">
        <v>881017.66923981672</v>
      </c>
      <c r="C101" s="247">
        <v>14130.074000000001</v>
      </c>
      <c r="D101" s="247">
        <v>663216</v>
      </c>
      <c r="E101" s="247">
        <v>3040.864</v>
      </c>
      <c r="F101" s="247">
        <v>3078.596</v>
      </c>
      <c r="G101" s="247">
        <v>151769.06105300001</v>
      </c>
      <c r="H101" s="247">
        <v>233494477.824</v>
      </c>
      <c r="I101" s="247">
        <f ca="1"/>
        <v>1.4659633901792344</v>
      </c>
      <c r="J101" s="247">
        <v>352440.60055190895</v>
      </c>
      <c r="K101" s="348">
        <v>1.1312938389976723</v>
      </c>
      <c r="L101" s="247">
        <v>394666.24514574109</v>
      </c>
      <c r="M101" s="247">
        <v>137544.88547674098</v>
      </c>
      <c r="N101" s="247">
        <v>2553.201317</v>
      </c>
      <c r="O101" s="348">
        <v>10645.308255</v>
      </c>
      <c r="P101" s="349">
        <v>11450.290999999999</v>
      </c>
      <c r="Q101" s="247">
        <f ca="1"/>
        <v>86676.46368044772</v>
      </c>
      <c r="R101" s="247">
        <f ca="1"/>
        <v>180877.70872322991</v>
      </c>
      <c r="S101" s="247">
        <f ca="1"/>
        <v>3382.8949400939828</v>
      </c>
      <c r="T101" s="348">
        <f ca="1"/>
        <v>26316.15859097147</v>
      </c>
      <c r="U101" s="349">
        <f ca="1"/>
        <v>205859.01941747818</v>
      </c>
      <c r="V101" s="349">
        <v>4.1813634188485077E-2</v>
      </c>
      <c r="X101" s="349">
        <v>3040.864</v>
      </c>
      <c r="Y101" s="349">
        <f t="shared" si="6"/>
        <v>1.0843916223167149</v>
      </c>
      <c r="Z101" s="5"/>
    </row>
    <row r="102" spans="1:26">
      <c r="A102" s="247">
        <v>610</v>
      </c>
      <c r="B102" s="247">
        <v>912581.28054941061</v>
      </c>
      <c r="C102" s="247">
        <v>14256.528</v>
      </c>
      <c r="D102" s="247">
        <v>676960</v>
      </c>
      <c r="E102" s="247">
        <v>3238.0459999999998</v>
      </c>
      <c r="F102" s="247">
        <v>3238.0459999999998</v>
      </c>
      <c r="G102" s="247">
        <v>152578.70974451999</v>
      </c>
      <c r="H102" s="247">
        <v>238455775.20000002</v>
      </c>
      <c r="I102" s="247">
        <f ca="1"/>
        <v>1.4636742553351183</v>
      </c>
      <c r="J102" s="247">
        <v>358645.9145298634</v>
      </c>
      <c r="K102" s="348">
        <v>1.1567726142472725</v>
      </c>
      <c r="L102" s="247">
        <v>399128.50944442477</v>
      </c>
      <c r="M102" s="247">
        <v>138516.11411202548</v>
      </c>
      <c r="N102" s="247">
        <v>3065.1127919999999</v>
      </c>
      <c r="O102" s="348">
        <v>11470.684622000001</v>
      </c>
      <c r="P102" s="349">
        <v>12163.121000000001</v>
      </c>
      <c r="Q102" s="247">
        <f ca="1"/>
        <v>87976.342449773219</v>
      </c>
      <c r="R102" s="247">
        <f ca="1"/>
        <v>179343.9698252058</v>
      </c>
      <c r="S102" s="247">
        <f ca="1"/>
        <v>3652.317286228315</v>
      </c>
      <c r="T102" s="348">
        <f ca="1"/>
        <v>26748.61736707707</v>
      </c>
      <c r="U102" s="349">
        <f ca="1"/>
        <v>216573.60302463087</v>
      </c>
      <c r="V102" s="349">
        <v>4.518850638824224E-2</v>
      </c>
      <c r="X102" s="349">
        <v>3238.0459999999998</v>
      </c>
      <c r="Y102" s="349">
        <f t="shared" si="6"/>
        <v>1.1547079892675731</v>
      </c>
      <c r="Z102" s="5"/>
    </row>
    <row r="103" spans="1:26">
      <c r="A103" s="247">
        <v>611</v>
      </c>
      <c r="B103" s="247">
        <v>1086680.9601014098</v>
      </c>
      <c r="C103" s="247">
        <v>13227.153</v>
      </c>
      <c r="D103" s="247">
        <v>688959</v>
      </c>
      <c r="E103" s="247">
        <v>3057.3649999999998</v>
      </c>
      <c r="F103" s="247">
        <v>3238.0459999999998</v>
      </c>
      <c r="G103" s="247">
        <v>152728.58675346003</v>
      </c>
      <c r="H103" s="247">
        <v>223886183.51700002</v>
      </c>
      <c r="I103" s="247">
        <f ca="1"/>
        <v>1.3615286641901641</v>
      </c>
      <c r="J103" s="247">
        <v>438502.57794558583</v>
      </c>
      <c r="K103" s="348">
        <v>1.1995563047985374</v>
      </c>
      <c r="L103" s="247">
        <v>402621.19190602453</v>
      </c>
      <c r="M103" s="247">
        <v>140525.53440103843</v>
      </c>
      <c r="N103" s="247">
        <v>3293.7172369999998</v>
      </c>
      <c r="O103" s="348">
        <v>12123.352475</v>
      </c>
      <c r="P103" s="349">
        <v>12482.071</v>
      </c>
      <c r="Q103" s="247">
        <f ca="1"/>
        <v>102855.21678727487</v>
      </c>
      <c r="R103" s="247">
        <f ca="1"/>
        <v>188308.01997798748</v>
      </c>
      <c r="S103" s="247">
        <f ca="1"/>
        <v>5471.6820349877407</v>
      </c>
      <c r="T103" s="348">
        <f ca="1"/>
        <v>34661.325856547308</v>
      </c>
      <c r="U103" s="349">
        <f ca="1"/>
        <v>253813.58573455602</v>
      </c>
      <c r="V103" s="349">
        <v>4.8054756192090077E-2</v>
      </c>
      <c r="X103" s="349">
        <v>3057.3649999999998</v>
      </c>
      <c r="Y103" s="349">
        <f t="shared" si="6"/>
        <v>1.0902759848399479</v>
      </c>
      <c r="Z103" s="5"/>
    </row>
    <row r="104" spans="1:26">
      <c r="A104" s="247">
        <v>612</v>
      </c>
      <c r="B104" s="247">
        <v>1199985.9376226987</v>
      </c>
      <c r="C104" s="247">
        <v>13691.726000000001</v>
      </c>
      <c r="D104" s="247">
        <v>699264</v>
      </c>
      <c r="E104" s="247">
        <v>3212.5889999999999</v>
      </c>
      <c r="F104" s="247">
        <v>3238.0459999999998</v>
      </c>
      <c r="G104" s="247">
        <v>153747.06378719999</v>
      </c>
      <c r="H104" s="247">
        <v>206843689.72800002</v>
      </c>
      <c r="I104" s="247">
        <f ca="1"/>
        <v>1.4349786864835912</v>
      </c>
      <c r="J104" s="247">
        <v>473552.57786512509</v>
      </c>
      <c r="K104" s="348">
        <v>1.2385017561810374</v>
      </c>
      <c r="L104" s="247">
        <v>409157.55730965256</v>
      </c>
      <c r="M104" s="247">
        <v>142284.28186905553</v>
      </c>
      <c r="N104" s="247">
        <v>3394.56387</v>
      </c>
      <c r="O104" s="348">
        <v>12787.408551</v>
      </c>
      <c r="P104" s="349">
        <v>12909.011</v>
      </c>
      <c r="Q104" s="247">
        <f ca="1"/>
        <v>102068.66298364586</v>
      </c>
      <c r="R104" s="247">
        <f ca="1"/>
        <v>195715.46637849073</v>
      </c>
      <c r="S104" s="247">
        <f ca="1"/>
        <v>5593.5910281794349</v>
      </c>
      <c r="T104" s="348">
        <f ca="1"/>
        <v>36219.752978279357</v>
      </c>
      <c r="U104" s="349">
        <f ca="1"/>
        <v>273974.07261030108</v>
      </c>
      <c r="V104" s="349">
        <v>5.024412050360811E-2</v>
      </c>
      <c r="X104" s="349">
        <v>3212.5889999999999</v>
      </c>
      <c r="Y104" s="349">
        <f t="shared" si="6"/>
        <v>1.1456298596539776</v>
      </c>
      <c r="Z104" s="5"/>
    </row>
    <row r="105" spans="1:26">
      <c r="A105" s="247">
        <v>613</v>
      </c>
      <c r="B105" s="247">
        <v>1400181.9793999081</v>
      </c>
      <c r="C105" s="247">
        <v>13495.528</v>
      </c>
      <c r="D105" s="247">
        <v>710431</v>
      </c>
      <c r="E105" s="247">
        <v>3149.4879999999998</v>
      </c>
      <c r="F105" s="247">
        <v>3238.0459999999998</v>
      </c>
      <c r="G105" s="247">
        <v>150471.58970949001</v>
      </c>
      <c r="H105" s="247">
        <v>187628379.25500003</v>
      </c>
      <c r="I105" s="247">
        <f ca="1"/>
        <v>1.4241994922572534</v>
      </c>
      <c r="J105" s="247">
        <v>396894.09990378871</v>
      </c>
      <c r="K105" s="348">
        <v>1.2784871711292933</v>
      </c>
      <c r="L105" s="247">
        <v>352156.45987468958</v>
      </c>
      <c r="M105" s="247">
        <v>143739.00221721534</v>
      </c>
      <c r="N105" s="247">
        <v>3241.0394160000001</v>
      </c>
      <c r="O105" s="348">
        <v>13464.000662</v>
      </c>
      <c r="P105" s="349">
        <v>13222.983000000002</v>
      </c>
      <c r="Q105" s="247">
        <f ca="1"/>
        <v>85283.070195286957</v>
      </c>
      <c r="R105" s="247">
        <f ca="1"/>
        <v>177054.74004181701</v>
      </c>
      <c r="S105" s="247">
        <f ca="1"/>
        <v>4914.9521739434995</v>
      </c>
      <c r="T105" s="348">
        <f ca="1"/>
        <v>31990.496993824177</v>
      </c>
      <c r="U105" s="349">
        <f ca="1"/>
        <v>246833.21474098507</v>
      </c>
      <c r="V105" s="349">
        <v>5.4357935712592141E-2</v>
      </c>
      <c r="X105" s="349">
        <v>3149.4879999999998</v>
      </c>
      <c r="Y105" s="349">
        <f t="shared" si="6"/>
        <v>1.123127637995986</v>
      </c>
      <c r="Z105" s="5"/>
    </row>
    <row r="106" spans="1:26">
      <c r="A106" s="247">
        <v>614</v>
      </c>
      <c r="B106" s="247">
        <v>1598898.2505699995</v>
      </c>
      <c r="C106" s="247">
        <v>13716.244895010001</v>
      </c>
      <c r="D106" s="247">
        <v>721930</v>
      </c>
      <c r="E106" s="247">
        <v>3083.3670000000002</v>
      </c>
      <c r="F106" s="247">
        <v>3238.0459999999998</v>
      </c>
      <c r="G106" s="247">
        <v>151121.81200000003</v>
      </c>
      <c r="H106" s="247">
        <v>164640034.92199999</v>
      </c>
      <c r="I106" s="247">
        <f ca="1"/>
        <v>1.4838443657103071</v>
      </c>
      <c r="J106" s="247">
        <v>412448.34124129853</v>
      </c>
      <c r="K106" s="348">
        <v>1.31342981598297</v>
      </c>
      <c r="L106" s="247">
        <v>351946.18332399998</v>
      </c>
      <c r="M106" s="247">
        <v>146426.78331</v>
      </c>
      <c r="N106" s="247">
        <v>3286.2199689999998</v>
      </c>
      <c r="O106" s="348">
        <v>14037.197585</v>
      </c>
      <c r="P106" s="349">
        <v>14388.975</v>
      </c>
      <c r="Q106" s="247">
        <f ca="1"/>
        <v>76660.787999459179</v>
      </c>
      <c r="R106" s="247">
        <f ca="1"/>
        <v>169470.17023285737</v>
      </c>
      <c r="S106" s="247">
        <f ca="1"/>
        <v>4496.9356886113837</v>
      </c>
      <c r="T106" s="348">
        <f ca="1"/>
        <v>30099.882213523153</v>
      </c>
      <c r="U106" s="349">
        <f ca="1"/>
        <v>239845.77985288255</v>
      </c>
      <c r="V106" s="349">
        <v>5.6269527789939412E-2</v>
      </c>
      <c r="X106" s="349">
        <v>3083.3670000000002</v>
      </c>
      <c r="Y106" s="349">
        <f t="shared" si="6"/>
        <v>1.099548464952008</v>
      </c>
      <c r="Z106" s="5"/>
    </row>
    <row r="107" spans="1:26">
      <c r="A107" s="247">
        <v>615</v>
      </c>
      <c r="B107" s="247">
        <v>1822414.5129239999</v>
      </c>
      <c r="C107" s="247">
        <v>13656.12758506</v>
      </c>
      <c r="D107" s="247">
        <v>728290.5</v>
      </c>
      <c r="E107" s="247">
        <v>3113.0050005899998</v>
      </c>
      <c r="F107" s="247">
        <v>3238.0459999999998</v>
      </c>
      <c r="G107" s="247">
        <v>152459.5</v>
      </c>
      <c r="H107" s="247">
        <v>204687647.26410002</v>
      </c>
      <c r="I107" s="247">
        <f ca="1"/>
        <v>1.5079340587326786</v>
      </c>
      <c r="J107" s="247">
        <v>459958.66147334105</v>
      </c>
      <c r="K107" s="348">
        <v>1.3426915893028719</v>
      </c>
      <c r="L107" s="247">
        <v>352986.83164000005</v>
      </c>
      <c r="M107" s="247">
        <v>153786.36170499999</v>
      </c>
      <c r="N107" s="247">
        <v>3219.4891229999994</v>
      </c>
      <c r="O107" s="348">
        <v>14907.478718999999</v>
      </c>
      <c r="P107" s="349">
        <v>14422.110999999999</v>
      </c>
      <c r="Q107" s="247">
        <f ca="1"/>
        <v>83065.166235564437</v>
      </c>
      <c r="R107" s="247">
        <f ca="1"/>
        <v>181395.84006259925</v>
      </c>
      <c r="S107" s="247">
        <f ca="1"/>
        <v>4780.5822913984966</v>
      </c>
      <c r="T107" s="348">
        <f ca="1"/>
        <v>33615.345104061569</v>
      </c>
      <c r="U107" s="349">
        <f ca="1"/>
        <v>250308.21740807229</v>
      </c>
      <c r="V107" s="349">
        <v>5.8463027886094331E-2</v>
      </c>
      <c r="X107" s="349">
        <v>3113.0050005899998</v>
      </c>
      <c r="Y107" s="349">
        <f t="shared" si="6"/>
        <v>1.1101175662146798</v>
      </c>
      <c r="Z107" s="5"/>
    </row>
    <row r="108" spans="1:26">
      <c r="A108" s="247">
        <v>616</v>
      </c>
      <c r="B108" s="247">
        <v>1475878.0946500001</v>
      </c>
      <c r="C108" s="247">
        <v>13747.385347830001</v>
      </c>
      <c r="D108" s="247">
        <v>739353.5</v>
      </c>
      <c r="E108" s="247">
        <v>3060.09299087</v>
      </c>
      <c r="F108" s="247">
        <v>3238.0459999999998</v>
      </c>
      <c r="G108" s="247">
        <v>152254.63888908</v>
      </c>
      <c r="H108" s="247">
        <v>207382224.37455001</v>
      </c>
      <c r="I108" s="247">
        <f ca="1"/>
        <v>1.5205696057325049</v>
      </c>
      <c r="J108" s="247">
        <v>451043.84626636445</v>
      </c>
      <c r="K108" s="348">
        <v>1.3656987165194989</v>
      </c>
      <c r="L108" s="247">
        <v>350920.88216932985</v>
      </c>
      <c r="M108" s="247">
        <v>152479.36035936864</v>
      </c>
      <c r="N108" s="247">
        <v>3445.4731181175102</v>
      </c>
      <c r="O108" s="348">
        <v>15170.843172111001</v>
      </c>
      <c r="P108" s="349">
        <v>15082.804</v>
      </c>
      <c r="Q108" s="247">
        <f ca="1"/>
        <v>66024.478110484648</v>
      </c>
      <c r="R108" s="247">
        <f ca="1"/>
        <v>149757.94147624046</v>
      </c>
      <c r="S108" s="247">
        <f ca="1"/>
        <v>3042.6232016655927</v>
      </c>
      <c r="T108" s="348">
        <f ca="1"/>
        <v>24969.553077273798</v>
      </c>
      <c r="U108" s="349">
        <f ca="1"/>
        <v>247373.69398993981</v>
      </c>
      <c r="V108" s="349">
        <v>6.0035840825639314E-2</v>
      </c>
      <c r="X108" s="349">
        <v>3060.09299087</v>
      </c>
      <c r="Y108" s="349">
        <f t="shared" si="6"/>
        <v>1.0912488038957111</v>
      </c>
      <c r="Z108" s="5"/>
    </row>
    <row r="109" spans="1:26">
      <c r="A109" s="247">
        <v>617</v>
      </c>
      <c r="B109" s="247">
        <v>1513405.62197</v>
      </c>
      <c r="C109" s="247">
        <v>13331.96414966</v>
      </c>
      <c r="D109" s="247">
        <v>745501</v>
      </c>
      <c r="E109" s="247">
        <v>3152.9</v>
      </c>
      <c r="F109" s="247">
        <v>3238.0459999999998</v>
      </c>
      <c r="G109" s="247">
        <v>152491.37408913998</v>
      </c>
      <c r="H109" s="247">
        <v>162143485.49600002</v>
      </c>
      <c r="I109" s="247">
        <f ca="1"/>
        <v>1.4552424792291061</v>
      </c>
      <c r="J109" s="247">
        <v>411267.77110382047</v>
      </c>
      <c r="K109" s="348">
        <v>1.3915711944071918</v>
      </c>
      <c r="L109" s="247">
        <v>372039.93008464028</v>
      </c>
      <c r="M109" s="247">
        <v>150353.31981635612</v>
      </c>
      <c r="N109" s="247">
        <v>4028.1035704408196</v>
      </c>
      <c r="O109" s="348">
        <v>15480.478783207</v>
      </c>
      <c r="P109" s="349">
        <v>15578.651000000002</v>
      </c>
      <c r="Q109" s="247">
        <f ca="1"/>
        <v>69331.283736644647</v>
      </c>
      <c r="R109" s="247">
        <f ca="1"/>
        <v>165195.97112685599</v>
      </c>
      <c r="S109" s="247">
        <f ca="1"/>
        <v>3280.636321682267</v>
      </c>
      <c r="T109" s="348">
        <f ca="1"/>
        <v>27108.613495512182</v>
      </c>
      <c r="U109" s="349">
        <f ca="1"/>
        <v>220336.79736984317</v>
      </c>
      <c r="V109" s="349">
        <v>6.1086844162442387E-2</v>
      </c>
      <c r="X109" s="349">
        <v>3152.9</v>
      </c>
      <c r="Y109" s="349">
        <f t="shared" si="6"/>
        <v>1.1243443790982992</v>
      </c>
      <c r="Z109" s="5"/>
    </row>
    <row r="110" spans="1:26">
      <c r="A110" s="247">
        <v>618</v>
      </c>
      <c r="B110" s="247">
        <v>1371675.6054800001</v>
      </c>
      <c r="C110" s="247">
        <v>13243.175958469001</v>
      </c>
      <c r="D110" s="247">
        <v>752141</v>
      </c>
      <c r="E110" s="247">
        <v>3091.36</v>
      </c>
      <c r="F110" s="247">
        <v>3238.0459999999998</v>
      </c>
      <c r="G110" s="247">
        <v>151975.9735270222</v>
      </c>
      <c r="H110" s="247">
        <v>176688450.87399998</v>
      </c>
      <c r="I110" s="247">
        <f ca="1"/>
        <v>1.4754722111129657</v>
      </c>
      <c r="J110" s="247">
        <v>420845.88526630681</v>
      </c>
      <c r="K110" s="348">
        <v>1.4221280831529757</v>
      </c>
      <c r="L110" s="247">
        <v>374427.15385986399</v>
      </c>
      <c r="M110" s="247">
        <v>154697.52379185299</v>
      </c>
      <c r="N110" s="247">
        <v>4056.7049400000005</v>
      </c>
      <c r="O110" s="348">
        <v>14987.16859633194</v>
      </c>
      <c r="P110" s="349">
        <v>15676.970000000001</v>
      </c>
      <c r="Q110" s="247">
        <f ca="1"/>
        <v>67873.132100773408</v>
      </c>
      <c r="R110" s="247">
        <f ca="1"/>
        <v>168757.16583502843</v>
      </c>
      <c r="S110" s="247">
        <f ca="1"/>
        <v>3211.494726543619</v>
      </c>
      <c r="T110" s="348">
        <f ca="1"/>
        <v>26783.443055214069</v>
      </c>
      <c r="U110" s="349">
        <f ca="1"/>
        <v>213196.27596652127</v>
      </c>
      <c r="V110" s="349">
        <v>5.7969959988569186E-2</v>
      </c>
      <c r="X110" s="349">
        <v>3091.36</v>
      </c>
      <c r="Y110" s="349">
        <f t="shared" si="6"/>
        <v>1.1023988200606802</v>
      </c>
      <c r="Z110" s="5"/>
    </row>
    <row r="111" spans="1:26">
      <c r="A111" s="247">
        <v>619</v>
      </c>
      <c r="B111" s="247">
        <v>1315809.9661799998</v>
      </c>
      <c r="C111" s="247">
        <v>13504</v>
      </c>
      <c r="D111" s="247">
        <v>757726</v>
      </c>
      <c r="E111" s="247">
        <v>3108.277</v>
      </c>
      <c r="F111" s="247">
        <v>3238.0459999999998</v>
      </c>
      <c r="G111" s="247">
        <v>152279.18298971487</v>
      </c>
      <c r="H111" s="247">
        <v>209502828.2414</v>
      </c>
      <c r="I111" s="247">
        <f ca="1"/>
        <v>1.5327887284621073</v>
      </c>
      <c r="J111" s="247">
        <v>439391.46162860288</v>
      </c>
      <c r="K111" s="348">
        <v>1.4566653831374401</v>
      </c>
      <c r="L111" s="247">
        <v>374345.58549740165</v>
      </c>
      <c r="M111" s="247">
        <v>150715.87609544164</v>
      </c>
      <c r="N111" s="247">
        <v>4097.5144499999997</v>
      </c>
      <c r="O111" s="348">
        <v>15194.5438715</v>
      </c>
      <c r="P111" s="349">
        <v>15739.471000000001</v>
      </c>
      <c r="Q111" s="247">
        <f ca="1"/>
        <v>67007.014580295654</v>
      </c>
      <c r="R111" s="247">
        <f ca="1"/>
        <v>173068.37024462887</v>
      </c>
      <c r="S111" s="247">
        <f ca="1"/>
        <v>3153.6668290456005</v>
      </c>
      <c r="T111" s="348">
        <f ca="1"/>
        <v>26574.584826272167</v>
      </c>
      <c r="U111" s="349">
        <f ca="1"/>
        <v>213246.72119297256</v>
      </c>
      <c r="V111" s="349">
        <v>5.8965183708704717E-2</v>
      </c>
      <c r="X111" s="349">
        <v>3108.277</v>
      </c>
      <c r="Y111" s="349">
        <f t="shared" si="6"/>
        <v>1.1084315308543007</v>
      </c>
      <c r="Z111" s="5"/>
    </row>
    <row r="112" spans="1:26">
      <c r="A112" s="247">
        <v>620</v>
      </c>
      <c r="B112" s="247">
        <v>1323887.9464799999</v>
      </c>
      <c r="C112" s="247">
        <v>13567</v>
      </c>
      <c r="D112" s="247">
        <v>762303</v>
      </c>
      <c r="E112" s="247">
        <v>2976</v>
      </c>
      <c r="F112" s="247">
        <v>3238.0459999999998</v>
      </c>
      <c r="G112" s="247">
        <v>152896.20999999996</v>
      </c>
      <c r="H112" s="247">
        <v>206596386.0783</v>
      </c>
      <c r="I112" s="247">
        <f ca="1"/>
        <v>1.5451909249027092</v>
      </c>
      <c r="J112" s="247">
        <v>471635.74230853829</v>
      </c>
      <c r="K112" s="348">
        <v>1.4854493464845773</v>
      </c>
      <c r="L112" s="247">
        <v>378322.54170000006</v>
      </c>
      <c r="M112" s="247">
        <v>151786.45006</v>
      </c>
      <c r="N112" s="247">
        <v>4086.5239099999999</v>
      </c>
      <c r="O112" s="348">
        <v>15305.452660000001</v>
      </c>
      <c r="P112" s="349">
        <v>15592.690000000002</v>
      </c>
      <c r="Q112" s="247">
        <f ca="1"/>
        <v>62080.199448738327</v>
      </c>
      <c r="R112" s="247">
        <f ca="1"/>
        <v>166114.98500924368</v>
      </c>
      <c r="S112" s="247">
        <f ca="1"/>
        <v>2906.1185563374042</v>
      </c>
      <c r="T112" s="348">
        <f ca="1"/>
        <v>24287.086542637906</v>
      </c>
      <c r="U112" s="349">
        <f ca="1"/>
        <v>201085.51319440911</v>
      </c>
      <c r="V112" s="349">
        <v>5.9453533871114267E-2</v>
      </c>
      <c r="X112" s="349">
        <v>2976</v>
      </c>
      <c r="Y112" s="349">
        <f t="shared" si="6"/>
        <v>1.0612607035416723</v>
      </c>
      <c r="Z112" s="5"/>
    </row>
    <row r="113" spans="1:26">
      <c r="A113" s="247">
        <v>621</v>
      </c>
      <c r="B113" s="247">
        <v>1126617.7325299999</v>
      </c>
      <c r="C113" s="247">
        <v>13477</v>
      </c>
      <c r="D113" s="247">
        <v>767583</v>
      </c>
      <c r="E113" s="247">
        <v>2962</v>
      </c>
      <c r="F113" s="247">
        <v>3238.0459999999998</v>
      </c>
      <c r="G113" s="247">
        <v>153798.51999999999</v>
      </c>
      <c r="H113" s="247">
        <v>203532231.52169999</v>
      </c>
      <c r="I113" s="247">
        <f ca="1"/>
        <v>1.5259364615890492</v>
      </c>
      <c r="J113" s="247">
        <v>380506.14847691084</v>
      </c>
      <c r="K113" s="348">
        <v>1.5051094987398133</v>
      </c>
      <c r="L113" s="247">
        <v>378524.48467999999</v>
      </c>
      <c r="M113" s="247">
        <v>154101.01278000002</v>
      </c>
      <c r="N113" s="247">
        <v>4087.6185</v>
      </c>
      <c r="O113" s="348">
        <v>15495.9419</v>
      </c>
      <c r="P113" s="349">
        <v>15885.5</v>
      </c>
      <c r="Q113" s="247">
        <f ca="1"/>
        <v>51857.066565733425</v>
      </c>
      <c r="R113" s="247">
        <f ca="1"/>
        <v>143706.07285373405</v>
      </c>
      <c r="S113" s="247">
        <f ca="1"/>
        <v>3183.0328060293136</v>
      </c>
      <c r="T113" s="348">
        <f ca="1"/>
        <v>19018.730948251781</v>
      </c>
      <c r="U113" s="349">
        <f ca="1"/>
        <v>191911.14613046931</v>
      </c>
      <c r="V113" s="349">
        <v>6.0065272409643468E-2</v>
      </c>
      <c r="X113" s="349">
        <v>2962</v>
      </c>
      <c r="Y113" s="349">
        <f t="shared" si="6"/>
        <v>1.0562682136728607</v>
      </c>
      <c r="Z113" s="5"/>
    </row>
    <row r="114" spans="1:26">
      <c r="A114" s="247">
        <v>622</v>
      </c>
      <c r="B114" s="247">
        <v>1134798.6225000003</v>
      </c>
      <c r="C114" s="247">
        <v>13780</v>
      </c>
      <c r="D114" s="247">
        <v>776533</v>
      </c>
      <c r="E114" s="247">
        <v>3046</v>
      </c>
      <c r="F114" s="247">
        <v>3238.0459999999998</v>
      </c>
      <c r="G114" s="247">
        <v>154176.4</v>
      </c>
      <c r="H114" s="247">
        <v>244072996.22034946</v>
      </c>
      <c r="I114" s="247">
        <f ca="1"/>
        <v>1.5915832556706728</v>
      </c>
      <c r="J114" s="247">
        <v>393230.28806637088</v>
      </c>
      <c r="K114" s="348">
        <v>1.5388261781330224</v>
      </c>
      <c r="L114" s="247">
        <v>380494.62961000006</v>
      </c>
      <c r="M114" s="247">
        <v>155143.2102</v>
      </c>
      <c r="N114" s="247">
        <v>4087.4518400000002</v>
      </c>
      <c r="O114" s="348">
        <v>15729.377200000001</v>
      </c>
      <c r="P114" s="349">
        <v>15627.730000000001</v>
      </c>
      <c r="Q114" s="247">
        <f ca="1"/>
        <v>53747.559232443571</v>
      </c>
      <c r="R114" s="247">
        <f ca="1"/>
        <v>154778.32459085883</v>
      </c>
      <c r="S114" s="247">
        <f ca="1"/>
        <v>3336.3942897765824</v>
      </c>
      <c r="T114" s="348">
        <f ca="1"/>
        <v>19853.829681176328</v>
      </c>
      <c r="U114" s="349">
        <f ca="1"/>
        <v>206468.56121193303</v>
      </c>
      <c r="V114" s="349">
        <v>6.1129005476843419E-2</v>
      </c>
      <c r="X114" s="349">
        <v>3046</v>
      </c>
      <c r="Y114" s="349">
        <f t="shared" si="6"/>
        <v>1.0862231528857305</v>
      </c>
      <c r="Z114" s="5"/>
    </row>
    <row r="115" spans="1:26">
      <c r="A115" s="247">
        <v>623</v>
      </c>
      <c r="B115" s="247">
        <v>1284264.9058599998</v>
      </c>
      <c r="C115" s="247">
        <v>13868</v>
      </c>
      <c r="D115" s="247">
        <v>786523</v>
      </c>
      <c r="E115" s="247">
        <v>2937</v>
      </c>
      <c r="F115" s="247">
        <v>3238.0459999999998</v>
      </c>
      <c r="G115" s="247">
        <v>154437.43000000002</v>
      </c>
      <c r="H115" s="247">
        <v>219049334.58405855</v>
      </c>
      <c r="I115" s="247">
        <f ca="1"/>
        <v>1.6976336909108465</v>
      </c>
      <c r="J115" s="247">
        <v>462236.97687472816</v>
      </c>
      <c r="K115" s="348">
        <v>1.5955345396014755</v>
      </c>
      <c r="L115" s="247">
        <v>381595.86644000007</v>
      </c>
      <c r="M115" s="247">
        <v>157504.89295000001</v>
      </c>
      <c r="N115" s="247">
        <v>4083.5509999999999</v>
      </c>
      <c r="O115" s="348">
        <v>16068.558980000003</v>
      </c>
      <c r="P115" s="349">
        <v>16449.79</v>
      </c>
      <c r="Q115" s="247">
        <f ca="1"/>
        <v>61813.114108972433</v>
      </c>
      <c r="R115" s="247">
        <f ca="1"/>
        <v>185433.60522601297</v>
      </c>
      <c r="S115" s="247">
        <f ca="1"/>
        <v>3802.3289588828898</v>
      </c>
      <c r="T115" s="348">
        <f ca="1"/>
        <v>23143.828465934865</v>
      </c>
      <c r="U115" s="349">
        <f ca="1"/>
        <v>240246.3622372323</v>
      </c>
      <c r="V115" s="349">
        <v>6.2296426455684999E-2</v>
      </c>
      <c r="X115" s="349">
        <v>2937</v>
      </c>
      <c r="Y115" s="349">
        <f t="shared" si="6"/>
        <v>1.0473530531928399</v>
      </c>
      <c r="Z115" s="5"/>
    </row>
    <row r="116" spans="1:26">
      <c r="A116" s="247">
        <v>624</v>
      </c>
      <c r="B116" s="247">
        <v>1267916.9365500002</v>
      </c>
      <c r="C116" s="247">
        <v>13926.400000000001</v>
      </c>
      <c r="D116" s="247">
        <v>792127</v>
      </c>
      <c r="E116" s="247">
        <v>3062</v>
      </c>
      <c r="F116" s="247">
        <v>3238.0459999999998</v>
      </c>
      <c r="G116" s="247">
        <v>154425.9</v>
      </c>
      <c r="H116" s="247">
        <v>226962538.22597253</v>
      </c>
      <c r="I116" s="247">
        <f ca="1"/>
        <v>1.7555762803472477</v>
      </c>
      <c r="J116" s="247">
        <v>601679.47499999998</v>
      </c>
      <c r="K116" s="348">
        <v>1.6575361313744801</v>
      </c>
      <c r="L116" s="247">
        <v>376510.51758000004</v>
      </c>
      <c r="M116" s="247">
        <v>160710.20063000001</v>
      </c>
      <c r="N116" s="247">
        <v>4550.118629999999</v>
      </c>
      <c r="O116" s="348">
        <v>16350.43038</v>
      </c>
      <c r="P116" s="349">
        <v>16670.950000000004</v>
      </c>
      <c r="Q116" s="247">
        <f ca="1"/>
        <v>86995.700067778729</v>
      </c>
      <c r="R116" s="247">
        <f ca="1"/>
        <v>273398.65181581257</v>
      </c>
      <c r="S116" s="247">
        <f ca="1"/>
        <v>5030.8283331097091</v>
      </c>
      <c r="T116" s="348">
        <f ca="1"/>
        <v>32999.091920919687</v>
      </c>
      <c r="U116" s="349">
        <f ca="1"/>
        <v>316542.66466592497</v>
      </c>
      <c r="V116" s="349">
        <v>6.3739761270615869E-2</v>
      </c>
      <c r="X116" s="349">
        <v>3062</v>
      </c>
      <c r="Y116" s="349">
        <f t="shared" si="6"/>
        <v>1.0919288555929438</v>
      </c>
      <c r="Z116" s="5"/>
    </row>
    <row r="117" spans="1:26">
      <c r="A117" s="247">
        <v>706</v>
      </c>
      <c r="B117" s="247">
        <v>576733.24159000046</v>
      </c>
      <c r="C117" s="247">
        <v>11964.83999997</v>
      </c>
      <c r="D117" s="247">
        <v>799028</v>
      </c>
      <c r="E117" s="247">
        <v>2473.79407167</v>
      </c>
      <c r="F117" s="247">
        <v>2473.79407167</v>
      </c>
      <c r="G117" s="247">
        <v>199551</v>
      </c>
      <c r="H117" s="247">
        <v>237311316</v>
      </c>
      <c r="I117" s="247">
        <f ca="1"/>
        <v>0.83668189116187386</v>
      </c>
      <c r="J117" s="247">
        <v>259512.70302584241</v>
      </c>
      <c r="K117" s="348">
        <v>1</v>
      </c>
      <c r="L117" s="247">
        <v>453510.71659930964</v>
      </c>
      <c r="M117" s="247">
        <v>195881.9741474</v>
      </c>
      <c r="N117" s="247">
        <v>3725.2592799999998</v>
      </c>
      <c r="O117" s="348">
        <v>13604.560343728115</v>
      </c>
      <c r="P117" s="349">
        <v>14478.808999999999</v>
      </c>
      <c r="Q117" s="247">
        <f ca="1"/>
        <v>38913.118313484549</v>
      </c>
      <c r="R117" s="247">
        <f ca="1"/>
        <v>78508.660829191242</v>
      </c>
      <c r="S117" s="247">
        <f ca="1"/>
        <v>1233.42940483092</v>
      </c>
      <c r="T117" s="348">
        <f ca="1"/>
        <v>17390.484532652856</v>
      </c>
      <c r="U117" s="349">
        <f ca="1"/>
        <v>145303.58947917452</v>
      </c>
      <c r="V117" s="349">
        <v>2.5888118826766091E-2</v>
      </c>
      <c r="X117" s="349">
        <v>2473.79407167</v>
      </c>
      <c r="Y117" s="349">
        <v>1</v>
      </c>
      <c r="Z117" s="5"/>
    </row>
    <row r="118" spans="1:26">
      <c r="A118" s="247">
        <v>707</v>
      </c>
      <c r="B118" s="247">
        <v>634922.14037999965</v>
      </c>
      <c r="C118" s="247">
        <v>11974.11999997</v>
      </c>
      <c r="D118" s="247">
        <v>805190</v>
      </c>
      <c r="E118" s="247">
        <v>2586.2495781600001</v>
      </c>
      <c r="F118" s="247">
        <v>2586.2495781600001</v>
      </c>
      <c r="G118" s="247">
        <v>189452</v>
      </c>
      <c r="H118" s="247">
        <v>178993737</v>
      </c>
      <c r="I118" s="247">
        <f ca="1"/>
        <v>0.8688054897347145</v>
      </c>
      <c r="J118" s="247">
        <v>321110.07103787101</v>
      </c>
      <c r="K118" s="348">
        <v>1.0452706061118502</v>
      </c>
      <c r="L118" s="247">
        <v>457552.35674795532</v>
      </c>
      <c r="M118" s="247">
        <v>177256.87426040001</v>
      </c>
      <c r="N118" s="247">
        <v>3725.2592799999998</v>
      </c>
      <c r="O118" s="348">
        <v>15336.571678482838</v>
      </c>
      <c r="P118" s="349">
        <v>15533.629000000001</v>
      </c>
      <c r="Q118" s="247">
        <f ca="1"/>
        <v>37732.621412170774</v>
      </c>
      <c r="R118" s="247">
        <f ca="1"/>
        <v>82631.228164875924</v>
      </c>
      <c r="S118" s="247">
        <f ca="1"/>
        <v>1190.0278190578833</v>
      </c>
      <c r="T118" s="348">
        <f ca="1"/>
        <v>17690.312851568735</v>
      </c>
      <c r="U118" s="349">
        <f ca="1"/>
        <v>154988.4128718531</v>
      </c>
      <c r="V118" s="349">
        <v>3.1876148048054387E-2</v>
      </c>
      <c r="X118" s="349">
        <v>2586.2495781600001</v>
      </c>
      <c r="Y118" s="349">
        <f>X118/X$117</f>
        <v>1.0454587177557928</v>
      </c>
      <c r="Z118" s="5"/>
    </row>
    <row r="119" spans="1:26">
      <c r="A119" s="247">
        <v>708</v>
      </c>
      <c r="B119" s="247">
        <v>681455.9845500004</v>
      </c>
      <c r="C119" s="247">
        <v>12036.899999970001</v>
      </c>
      <c r="D119" s="247">
        <v>814865</v>
      </c>
      <c r="E119" s="247">
        <v>2558.21198774</v>
      </c>
      <c r="F119" s="247">
        <v>2586.2495781600001</v>
      </c>
      <c r="G119" s="247">
        <v>185829</v>
      </c>
      <c r="H119" s="247">
        <v>177966516</v>
      </c>
      <c r="I119" s="247">
        <f ca="1"/>
        <v>0.89384334908707985</v>
      </c>
      <c r="J119" s="247">
        <v>382924.51082332933</v>
      </c>
      <c r="K119" s="348">
        <v>1.0868513886863425</v>
      </c>
      <c r="L119" s="247">
        <v>441384.05557876406</v>
      </c>
      <c r="M119" s="247">
        <v>178297.02496139999</v>
      </c>
      <c r="N119" s="247">
        <v>1618.5280600000001</v>
      </c>
      <c r="O119" s="348">
        <v>10234.720810244362</v>
      </c>
      <c r="P119" s="349">
        <v>16465.537499999999</v>
      </c>
      <c r="Q119" s="247">
        <f ca="1"/>
        <v>42003.785326212295</v>
      </c>
      <c r="R119" s="247">
        <f ca="1"/>
        <v>98791.527238560491</v>
      </c>
      <c r="S119" s="247">
        <f ca="1"/>
        <v>1292.966343821211</v>
      </c>
      <c r="T119" s="348">
        <f ca="1"/>
        <v>20129.880916685241</v>
      </c>
      <c r="U119" s="349">
        <f ca="1"/>
        <v>184594.67656049578</v>
      </c>
      <c r="V119" s="349">
        <v>3.2040209009358063E-2</v>
      </c>
      <c r="X119" s="349">
        <v>2558.21198774</v>
      </c>
      <c r="Y119" s="349">
        <f t="shared" ref="Y119:Y135" si="7">X119/X$117</f>
        <v>1.0341248760504189</v>
      </c>
      <c r="Z119" s="5"/>
    </row>
    <row r="120" spans="1:26">
      <c r="A120" s="247">
        <v>709</v>
      </c>
      <c r="B120" s="247">
        <v>735766.80999999947</v>
      </c>
      <c r="C120" s="247">
        <v>12121.430282969999</v>
      </c>
      <c r="D120" s="247">
        <v>821578</v>
      </c>
      <c r="E120" s="247">
        <v>2589.0927531799998</v>
      </c>
      <c r="F120" s="247">
        <v>2589.0927531799998</v>
      </c>
      <c r="G120" s="247">
        <v>187750</v>
      </c>
      <c r="H120" s="247">
        <v>214431858</v>
      </c>
      <c r="I120" s="247">
        <f ca="1"/>
        <v>0.91929453270704642</v>
      </c>
      <c r="J120" s="247">
        <v>366150.11695537466</v>
      </c>
      <c r="K120" s="348">
        <v>1.1312938389976723</v>
      </c>
      <c r="L120" s="247">
        <v>443688.71604950749</v>
      </c>
      <c r="M120" s="247">
        <v>179242.35261840001</v>
      </c>
      <c r="N120" s="247">
        <v>2141.4684399999996</v>
      </c>
      <c r="O120" s="348">
        <v>10906.721850525342</v>
      </c>
      <c r="P120" s="349">
        <v>17017.002999999997</v>
      </c>
      <c r="Q120" s="247">
        <f ca="1"/>
        <v>47383.008661526626</v>
      </c>
      <c r="R120" s="247">
        <f ca="1"/>
        <v>117941.12773539974</v>
      </c>
      <c r="S120" s="247">
        <f ca="1"/>
        <v>1437.3269474835947</v>
      </c>
      <c r="T120" s="348">
        <f ca="1"/>
        <v>24085.997644634208</v>
      </c>
      <c r="U120" s="349">
        <f ca="1"/>
        <v>220513.47898205917</v>
      </c>
      <c r="V120" s="349">
        <v>3.1898801597869508E-2</v>
      </c>
      <c r="X120" s="349">
        <v>2589.0927531799998</v>
      </c>
      <c r="Y120" s="349">
        <f t="shared" si="7"/>
        <v>1.0466080353374623</v>
      </c>
      <c r="Z120" s="5"/>
    </row>
    <row r="121" spans="1:26">
      <c r="A121" s="247">
        <v>710</v>
      </c>
      <c r="B121" s="247">
        <v>875643.267996546</v>
      </c>
      <c r="C121" s="247">
        <v>12103.51999997</v>
      </c>
      <c r="D121" s="247">
        <v>825215</v>
      </c>
      <c r="E121" s="247">
        <v>2589.9727824299998</v>
      </c>
      <c r="F121" s="247">
        <v>2589.9727824299998</v>
      </c>
      <c r="G121" s="247">
        <v>188634</v>
      </c>
      <c r="H121" s="247">
        <v>162154747.5</v>
      </c>
      <c r="I121" s="247">
        <f ca="1"/>
        <v>0.93350333620094306</v>
      </c>
      <c r="J121" s="247">
        <v>408797.33885724482</v>
      </c>
      <c r="K121" s="348">
        <v>1.1567726142472725</v>
      </c>
      <c r="L121" s="247">
        <v>455939.56957576808</v>
      </c>
      <c r="M121" s="247">
        <v>179956.14455939998</v>
      </c>
      <c r="N121" s="247">
        <v>2161.10338</v>
      </c>
      <c r="O121" s="348">
        <v>11635.055112231406</v>
      </c>
      <c r="P121" s="349">
        <v>17980.777000000002</v>
      </c>
      <c r="Q121" s="247">
        <f ca="1"/>
        <v>48856.077043585996</v>
      </c>
      <c r="R121" s="247">
        <f ca="1"/>
        <v>133539.19877244753</v>
      </c>
      <c r="S121" s="247">
        <f ca="1"/>
        <v>1466.1633498858266</v>
      </c>
      <c r="T121" s="348">
        <f ca="1"/>
        <v>27186.39183531838</v>
      </c>
      <c r="U121" s="349">
        <f ca="1"/>
        <v>250210.23193692727</v>
      </c>
      <c r="V121" s="349">
        <v>3.2883785531770515E-2</v>
      </c>
      <c r="X121" s="349">
        <v>2589.9727824299998</v>
      </c>
      <c r="Y121" s="349">
        <f t="shared" si="7"/>
        <v>1.0469637760436423</v>
      </c>
      <c r="Z121" s="5"/>
    </row>
    <row r="122" spans="1:26">
      <c r="A122" s="247">
        <v>711</v>
      </c>
      <c r="B122" s="247">
        <v>1000999.09814</v>
      </c>
      <c r="C122" s="247">
        <v>11943.293001</v>
      </c>
      <c r="D122" s="247">
        <v>834417</v>
      </c>
      <c r="E122" s="247">
        <v>2541.78606124</v>
      </c>
      <c r="F122" s="247">
        <v>2589.9727824299998</v>
      </c>
      <c r="G122" s="247">
        <v>190592</v>
      </c>
      <c r="H122" s="247">
        <v>185657782.5</v>
      </c>
      <c r="I122" s="247">
        <f ca="1"/>
        <v>0.9468915609103139</v>
      </c>
      <c r="J122" s="247">
        <v>428987.86973761133</v>
      </c>
      <c r="K122" s="348">
        <v>1.1995563047985374</v>
      </c>
      <c r="L122" s="247">
        <v>453708.4454439478</v>
      </c>
      <c r="M122" s="247">
        <v>181039.80308128003</v>
      </c>
      <c r="N122" s="247">
        <v>2472.8614200000002</v>
      </c>
      <c r="O122" s="348">
        <v>12781.688399049997</v>
      </c>
      <c r="P122" s="349">
        <v>18191.110999999997</v>
      </c>
      <c r="Q122" s="247">
        <f ca="1"/>
        <v>58416.736866443272</v>
      </c>
      <c r="R122" s="247">
        <f ca="1"/>
        <v>157723.50443381275</v>
      </c>
      <c r="S122" s="247">
        <f ca="1"/>
        <v>2145.2043611893191</v>
      </c>
      <c r="T122" s="348">
        <f ca="1"/>
        <v>37188.882199791165</v>
      </c>
      <c r="U122" s="349">
        <f ca="1"/>
        <v>292323.16643202561</v>
      </c>
      <c r="V122" s="349">
        <v>3.7073959032907992E-2</v>
      </c>
      <c r="X122" s="349">
        <v>2541.78606124</v>
      </c>
      <c r="Y122" s="349">
        <f t="shared" si="7"/>
        <v>1.0274849027850164</v>
      </c>
      <c r="Z122" s="5"/>
    </row>
    <row r="123" spans="1:26">
      <c r="A123" s="247">
        <v>712</v>
      </c>
      <c r="B123" s="247">
        <v>1256803.3475500001</v>
      </c>
      <c r="C123" s="247">
        <v>11853.304757</v>
      </c>
      <c r="D123" s="247">
        <v>838385</v>
      </c>
      <c r="E123" s="247">
        <v>2462.9661823699998</v>
      </c>
      <c r="F123" s="247">
        <v>2589.9727824299998</v>
      </c>
      <c r="G123" s="247">
        <v>190819</v>
      </c>
      <c r="H123" s="247">
        <v>199116437.5</v>
      </c>
      <c r="I123" s="247">
        <f ca="1"/>
        <v>0.97930199191818734</v>
      </c>
      <c r="J123" s="247">
        <v>545508.47029752296</v>
      </c>
      <c r="K123" s="348">
        <v>1.2385017561810374</v>
      </c>
      <c r="L123" s="247">
        <v>446543.4646184328</v>
      </c>
      <c r="M123" s="247">
        <v>181680.18840327999</v>
      </c>
      <c r="N123" s="247">
        <v>2994.6012999999998</v>
      </c>
      <c r="O123" s="348">
        <v>13714.408914848809</v>
      </c>
      <c r="P123" s="349">
        <v>18507.110999999997</v>
      </c>
      <c r="Q123" s="247">
        <f ca="1"/>
        <v>64920.487213266475</v>
      </c>
      <c r="R123" s="247">
        <f ca="1"/>
        <v>176025.45216402013</v>
      </c>
      <c r="S123" s="247">
        <f ca="1"/>
        <v>2124.1973959589441</v>
      </c>
      <c r="T123" s="348">
        <f ca="1"/>
        <v>39273.835272219068</v>
      </c>
      <c r="U123" s="349">
        <f ca="1"/>
        <v>260751.80647517924</v>
      </c>
      <c r="V123" s="349">
        <v>3.8596785435412617E-2</v>
      </c>
      <c r="X123" s="349">
        <v>2462.9661823699998</v>
      </c>
      <c r="Y123" s="349">
        <f t="shared" si="7"/>
        <v>0.99562296254809501</v>
      </c>
      <c r="Z123" s="5"/>
    </row>
    <row r="124" spans="1:26">
      <c r="A124" s="247">
        <v>713</v>
      </c>
      <c r="B124" s="247">
        <v>1495565.0600099999</v>
      </c>
      <c r="C124" s="247">
        <v>12291.140578</v>
      </c>
      <c r="D124" s="247">
        <v>844244</v>
      </c>
      <c r="E124" s="247">
        <v>2562.8678676899999</v>
      </c>
      <c r="F124" s="247">
        <v>2589.9727824299998</v>
      </c>
      <c r="G124" s="247">
        <v>191107</v>
      </c>
      <c r="H124" s="247">
        <v>196286730</v>
      </c>
      <c r="I124" s="247">
        <f ca="1"/>
        <v>1.0491606933125377</v>
      </c>
      <c r="J124" s="247">
        <v>498609.56726852618</v>
      </c>
      <c r="K124" s="348">
        <v>1.2784871711292933</v>
      </c>
      <c r="L124" s="247">
        <v>473250.72118327208</v>
      </c>
      <c r="M124" s="247">
        <v>182176.98311427998</v>
      </c>
      <c r="N124" s="247">
        <v>3647.0185999999999</v>
      </c>
      <c r="O124" s="348">
        <v>13995.551494139039</v>
      </c>
      <c r="P124" s="349">
        <v>18575.610999999997</v>
      </c>
      <c r="Q124" s="247">
        <f ca="1"/>
        <v>61582.207106796406</v>
      </c>
      <c r="R124" s="247">
        <f ca="1"/>
        <v>171695.67787689992</v>
      </c>
      <c r="S124" s="247">
        <f ca="1"/>
        <v>1866.6252307540649</v>
      </c>
      <c r="T124" s="348">
        <f ca="1"/>
        <v>36064.927275602669</v>
      </c>
      <c r="U124" s="349">
        <f ca="1"/>
        <v>257049.35092771164</v>
      </c>
      <c r="V124" s="349">
        <v>3.9804926036199617E-2</v>
      </c>
      <c r="X124" s="349">
        <v>2562.8678676899999</v>
      </c>
      <c r="Y124" s="349">
        <f t="shared" si="7"/>
        <v>1.0360069566986505</v>
      </c>
      <c r="Z124" s="5"/>
    </row>
    <row r="125" spans="1:26">
      <c r="A125" s="247">
        <v>714</v>
      </c>
      <c r="B125" s="247">
        <v>1392957.757560001</v>
      </c>
      <c r="C125" s="247">
        <v>12029.802982650001</v>
      </c>
      <c r="D125" s="247">
        <v>854231</v>
      </c>
      <c r="E125" s="247">
        <v>2967.8844979999999</v>
      </c>
      <c r="F125" s="247">
        <v>2967.8844979999999</v>
      </c>
      <c r="G125" s="247">
        <v>191156.07200000001</v>
      </c>
      <c r="H125" s="247">
        <v>154786657.19999999</v>
      </c>
      <c r="I125" s="247">
        <f ca="1"/>
        <v>1.0477677098544198</v>
      </c>
      <c r="J125" s="247">
        <v>491882.736138804</v>
      </c>
      <c r="K125" s="348">
        <v>1.31342981598297</v>
      </c>
      <c r="L125" s="247">
        <v>485543.53955631383</v>
      </c>
      <c r="M125" s="247">
        <v>182706.75613605601</v>
      </c>
      <c r="N125" s="247">
        <v>4844.6044000000002</v>
      </c>
      <c r="O125" s="348">
        <v>14361.476265749136</v>
      </c>
      <c r="P125" s="349">
        <v>18502.061000000002</v>
      </c>
      <c r="Q125" s="247">
        <f ca="1"/>
        <v>59842.596208126313</v>
      </c>
      <c r="R125" s="247">
        <f ca="1"/>
        <v>168725.42383935931</v>
      </c>
      <c r="S125" s="247">
        <f ca="1"/>
        <v>1212.5301524114554</v>
      </c>
      <c r="T125" s="348">
        <f ca="1"/>
        <v>29894.186034576316</v>
      </c>
      <c r="U125" s="349">
        <f ca="1"/>
        <v>322788.65793891653</v>
      </c>
      <c r="V125" s="349">
        <v>4.0102832830756219E-2</v>
      </c>
      <c r="X125" s="349">
        <v>2967.8844979999999</v>
      </c>
      <c r="Y125" s="349">
        <f t="shared" si="7"/>
        <v>1.1997298125936777</v>
      </c>
      <c r="Z125" s="5"/>
    </row>
    <row r="126" spans="1:26">
      <c r="A126" s="247">
        <v>715</v>
      </c>
      <c r="B126" s="247">
        <v>1380238.2966600002</v>
      </c>
      <c r="C126" s="247">
        <v>12270.65744144</v>
      </c>
      <c r="D126" s="247">
        <v>867001</v>
      </c>
      <c r="E126" s="247">
        <v>2724.0675080000001</v>
      </c>
      <c r="F126" s="247">
        <v>2967.8844979999999</v>
      </c>
      <c r="G126" s="247">
        <v>191475.29249707004</v>
      </c>
      <c r="H126" s="247">
        <v>192100101.75690925</v>
      </c>
      <c r="I126" s="247">
        <f ca="1"/>
        <v>1.073853033815682</v>
      </c>
      <c r="J126" s="247">
        <v>442683.02080096811</v>
      </c>
      <c r="K126" s="348">
        <v>1.3426915893028719</v>
      </c>
      <c r="L126" s="247">
        <v>497136.40701890306</v>
      </c>
      <c r="M126" s="247">
        <v>183443.91594806936</v>
      </c>
      <c r="N126" s="247">
        <v>5291.148465844446</v>
      </c>
      <c r="O126" s="348">
        <v>14914.301513642527</v>
      </c>
      <c r="P126" s="349">
        <v>18827.561000000002</v>
      </c>
      <c r="Q126" s="247">
        <f ca="1"/>
        <v>62849.930981527876</v>
      </c>
      <c r="R126" s="247">
        <f ca="1"/>
        <v>181759.64117000953</v>
      </c>
      <c r="S126" s="247">
        <f ca="1"/>
        <v>1472.3980022181136</v>
      </c>
      <c r="T126" s="348">
        <f ca="1"/>
        <v>36261.49001099357</v>
      </c>
      <c r="U126" s="349">
        <f ca="1"/>
        <v>213896.5429757082</v>
      </c>
      <c r="V126" s="349">
        <v>4.1496223316601445E-2</v>
      </c>
      <c r="X126" s="349">
        <v>2724.0675080000001</v>
      </c>
      <c r="Y126" s="349">
        <f t="shared" si="7"/>
        <v>1.1011698747264951</v>
      </c>
      <c r="Z126" s="5"/>
    </row>
    <row r="127" spans="1:26">
      <c r="A127" s="247">
        <v>716</v>
      </c>
      <c r="B127" s="247">
        <v>858797.71768700005</v>
      </c>
      <c r="C127" s="247">
        <v>12313.244188389999</v>
      </c>
      <c r="D127" s="247">
        <v>879064.5</v>
      </c>
      <c r="E127" s="247">
        <v>2847.7780039999998</v>
      </c>
      <c r="F127" s="247">
        <v>2967.8844979999999</v>
      </c>
      <c r="G127" s="247">
        <v>191945.32419555</v>
      </c>
      <c r="H127" s="247">
        <v>188250162.95580041</v>
      </c>
      <c r="I127" s="247">
        <f ca="1"/>
        <v>1.0760488868238418</v>
      </c>
      <c r="J127" s="247">
        <v>365550.70929830207</v>
      </c>
      <c r="K127" s="348">
        <v>1.3656987165194989</v>
      </c>
      <c r="L127" s="247">
        <v>509000.18192594947</v>
      </c>
      <c r="M127" s="247">
        <v>183803.90519253642</v>
      </c>
      <c r="N127" s="247">
        <v>5331.6969128011697</v>
      </c>
      <c r="O127" s="348">
        <v>15545.010030505289</v>
      </c>
      <c r="P127" s="349">
        <v>19103.864500000003</v>
      </c>
      <c r="Q127" s="247">
        <f ca="1"/>
        <v>53488.641240637146</v>
      </c>
      <c r="R127" s="247">
        <f ca="1"/>
        <v>157205.81559305289</v>
      </c>
      <c r="S127" s="247">
        <f ca="1"/>
        <v>1169.287428640913</v>
      </c>
      <c r="T127" s="348">
        <f ca="1"/>
        <v>30431.372327848843</v>
      </c>
      <c r="U127" s="349">
        <f ca="1"/>
        <v>201782.06205393653</v>
      </c>
      <c r="V127" s="349">
        <v>4.341561564292172E-2</v>
      </c>
      <c r="X127" s="349">
        <v>2847.7780039999998</v>
      </c>
      <c r="Y127" s="349">
        <f t="shared" si="7"/>
        <v>1.1511782797981773</v>
      </c>
      <c r="Z127" s="5"/>
    </row>
    <row r="128" spans="1:26">
      <c r="A128" s="247">
        <v>717</v>
      </c>
      <c r="B128" s="247">
        <v>954630.18105999974</v>
      </c>
      <c r="C128" s="247">
        <v>12388.53640411</v>
      </c>
      <c r="D128" s="247">
        <v>891934.5</v>
      </c>
      <c r="E128" s="247">
        <v>2964.6780480000002</v>
      </c>
      <c r="F128" s="247">
        <v>2967.8844979999999</v>
      </c>
      <c r="G128" s="247">
        <v>192099.87437839003</v>
      </c>
      <c r="H128" s="247">
        <v>210416858.68565479</v>
      </c>
      <c r="I128" s="247">
        <f ca="1"/>
        <v>1.0789714199226517</v>
      </c>
      <c r="J128" s="247">
        <v>358375.09771504457</v>
      </c>
      <c r="K128" s="348">
        <v>1.3915711944071918</v>
      </c>
      <c r="L128" s="247">
        <v>510504.22563231812</v>
      </c>
      <c r="M128" s="247">
        <v>184416.31259619072</v>
      </c>
      <c r="N128" s="247">
        <v>5127.9884373937839</v>
      </c>
      <c r="O128" s="348">
        <v>16037.030970560496</v>
      </c>
      <c r="P128" s="349">
        <v>19204.779000000002</v>
      </c>
      <c r="Q128" s="247">
        <f ca="1"/>
        <v>57341.333477746804</v>
      </c>
      <c r="R128" s="247">
        <f ca="1"/>
        <v>177224.15368672318</v>
      </c>
      <c r="S128" s="247">
        <f ca="1"/>
        <v>1272.9137370216858</v>
      </c>
      <c r="T128" s="348">
        <f ca="1"/>
        <v>31045.758935184342</v>
      </c>
      <c r="U128" s="349">
        <f ca="1"/>
        <v>214892.71164809904</v>
      </c>
      <c r="V128" s="349">
        <v>4.536284378637933E-2</v>
      </c>
      <c r="X128" s="349">
        <v>2964.6780480000002</v>
      </c>
      <c r="Y128" s="349">
        <f t="shared" si="7"/>
        <v>1.1984336456908946</v>
      </c>
      <c r="Z128" s="5"/>
    </row>
    <row r="129" spans="1:26">
      <c r="A129" s="247">
        <v>718</v>
      </c>
      <c r="B129" s="247">
        <v>977173.63151999994</v>
      </c>
      <c r="C129" s="247">
        <v>12532.744000000001</v>
      </c>
      <c r="D129" s="247">
        <v>905969.99999999988</v>
      </c>
      <c r="E129" s="247">
        <v>2965</v>
      </c>
      <c r="F129" s="247">
        <v>2967.8844979999999</v>
      </c>
      <c r="G129" s="247">
        <v>192200.35</v>
      </c>
      <c r="H129" s="247">
        <v>192163221.56505713</v>
      </c>
      <c r="I129" s="247">
        <f ca="1"/>
        <v>1.1050620952929839</v>
      </c>
      <c r="J129" s="247">
        <v>380873.63399999996</v>
      </c>
      <c r="K129" s="348">
        <v>1.4221280831529757</v>
      </c>
      <c r="L129" s="247">
        <v>503288.85479848232</v>
      </c>
      <c r="M129" s="247">
        <v>185367.33114608441</v>
      </c>
      <c r="N129" s="247">
        <v>5206.4715283999994</v>
      </c>
      <c r="O129" s="348">
        <v>16460.143883397886</v>
      </c>
      <c r="P129" s="349">
        <v>19331.644500000002</v>
      </c>
      <c r="Q129" s="247">
        <f ca="1"/>
        <v>56960.161730721717</v>
      </c>
      <c r="R129" s="247">
        <f ca="1"/>
        <v>183972.78120022296</v>
      </c>
      <c r="S129" s="247">
        <f ca="1"/>
        <v>1282.8049070137474</v>
      </c>
      <c r="T129" s="348">
        <f ca="1"/>
        <v>29959.860317335893</v>
      </c>
      <c r="U129" s="349">
        <f ca="1"/>
        <v>202688.39106330456</v>
      </c>
      <c r="V129" s="349">
        <v>4.6584202370078938E-2</v>
      </c>
      <c r="X129" s="349">
        <v>2965</v>
      </c>
      <c r="Y129" s="349">
        <f t="shared" si="7"/>
        <v>1.1985637907194104</v>
      </c>
      <c r="Z129" s="5"/>
    </row>
    <row r="130" spans="1:26">
      <c r="A130" s="247">
        <v>719</v>
      </c>
      <c r="B130" s="247">
        <v>989541.99999730196</v>
      </c>
      <c r="C130" s="247">
        <v>12730.251</v>
      </c>
      <c r="D130" s="247">
        <v>916470.5</v>
      </c>
      <c r="E130" s="247">
        <v>3031</v>
      </c>
      <c r="F130" s="247">
        <v>3031</v>
      </c>
      <c r="G130" s="247">
        <v>192534.689828</v>
      </c>
      <c r="H130" s="247">
        <v>216653626.20000002</v>
      </c>
      <c r="I130" s="247">
        <f ca="1"/>
        <v>1.1373861674112071</v>
      </c>
      <c r="J130" s="247">
        <v>442180.00900000002</v>
      </c>
      <c r="K130" s="348">
        <v>1.4566653831374401</v>
      </c>
      <c r="L130" s="247">
        <v>505783.75580157153</v>
      </c>
      <c r="M130" s="247">
        <v>186244.91007923332</v>
      </c>
      <c r="N130" s="247">
        <v>5438.4156329077896</v>
      </c>
      <c r="O130" s="348">
        <v>16899.556645808538</v>
      </c>
      <c r="P130" s="349">
        <v>19911.609</v>
      </c>
      <c r="Q130" s="247">
        <f ca="1"/>
        <v>56888.812871438044</v>
      </c>
      <c r="R130" s="247">
        <f ca="1"/>
        <v>190377.64225326342</v>
      </c>
      <c r="S130" s="247">
        <f ca="1"/>
        <v>1340.4369356895008</v>
      </c>
      <c r="T130" s="348">
        <f ca="1"/>
        <v>29814.6531945284</v>
      </c>
      <c r="U130" s="349">
        <f ca="1"/>
        <v>207153.94898416108</v>
      </c>
      <c r="V130" s="349">
        <v>4.7839878368040906E-2</v>
      </c>
      <c r="X130" s="349">
        <v>3031</v>
      </c>
      <c r="Y130" s="349">
        <f t="shared" si="7"/>
        <v>1.2252434568871948</v>
      </c>
      <c r="Z130" s="5"/>
    </row>
    <row r="131" spans="1:26">
      <c r="A131" s="247">
        <v>720</v>
      </c>
      <c r="B131" s="247">
        <v>978143.27500000002</v>
      </c>
      <c r="C131" s="247">
        <v>12450.35</v>
      </c>
      <c r="D131" s="247">
        <v>925966.00000000012</v>
      </c>
      <c r="E131" s="247">
        <v>2994</v>
      </c>
      <c r="F131" s="247">
        <v>3031</v>
      </c>
      <c r="G131" s="247">
        <v>192681.76</v>
      </c>
      <c r="H131" s="247">
        <v>225143290.45306671</v>
      </c>
      <c r="I131" s="247">
        <f ca="1"/>
        <v>1.1225153294857282</v>
      </c>
      <c r="J131" s="247">
        <v>433718.74859242054</v>
      </c>
      <c r="K131" s="348">
        <v>1.4854493464845773</v>
      </c>
      <c r="L131" s="247">
        <v>509847.38827457221</v>
      </c>
      <c r="M131" s="247">
        <v>186275.10077435998</v>
      </c>
      <c r="N131" s="247">
        <v>5597.5624150000003</v>
      </c>
      <c r="O131" s="348">
        <v>17432.754591153222</v>
      </c>
      <c r="P131" s="349">
        <v>20116.243000000002</v>
      </c>
      <c r="Q131" s="247">
        <f ca="1"/>
        <v>50974.502633404183</v>
      </c>
      <c r="R131" s="247">
        <f ca="1"/>
        <v>176334.15205337625</v>
      </c>
      <c r="S131" s="247">
        <f ca="1"/>
        <v>1313.8033664353582</v>
      </c>
      <c r="T131" s="348">
        <f ca="1"/>
        <v>26646.838070754591</v>
      </c>
      <c r="U131" s="349">
        <f ca="1"/>
        <v>162404.96730443844</v>
      </c>
      <c r="V131" s="349">
        <v>4.9209432174586738E-2</v>
      </c>
      <c r="X131" s="349">
        <v>2994</v>
      </c>
      <c r="Y131" s="349">
        <f t="shared" si="7"/>
        <v>1.2102866743385885</v>
      </c>
      <c r="Z131" s="5"/>
    </row>
    <row r="132" spans="1:26">
      <c r="A132" s="247">
        <v>721</v>
      </c>
      <c r="B132" s="247">
        <v>972528.04599999997</v>
      </c>
      <c r="C132" s="247">
        <v>12440</v>
      </c>
      <c r="D132" s="247">
        <v>935178.5</v>
      </c>
      <c r="E132" s="247">
        <v>3011</v>
      </c>
      <c r="F132" s="247">
        <v>3031</v>
      </c>
      <c r="G132" s="247">
        <v>192879.47</v>
      </c>
      <c r="H132" s="247">
        <v>201260566.63008204</v>
      </c>
      <c r="I132" s="247">
        <f ca="1"/>
        <v>1.1158961247997081</v>
      </c>
      <c r="J132" s="247">
        <v>426805.01934201783</v>
      </c>
      <c r="K132" s="348">
        <v>1.5051094987398133</v>
      </c>
      <c r="L132" s="247">
        <v>510075.75200544886</v>
      </c>
      <c r="M132" s="247">
        <v>186709.24814446998</v>
      </c>
      <c r="N132" s="247">
        <v>5630.4326579999997</v>
      </c>
      <c r="O132" s="348">
        <v>17990.471526710371</v>
      </c>
      <c r="P132" s="349">
        <v>20253.133000000002</v>
      </c>
      <c r="Q132" s="247">
        <f ca="1"/>
        <v>41405.836362278809</v>
      </c>
      <c r="R132" s="247">
        <f ca="1"/>
        <v>147877.34233055101</v>
      </c>
      <c r="S132" s="247">
        <f ca="1"/>
        <v>1106.5123314082307</v>
      </c>
      <c r="T132" s="348">
        <f ca="1"/>
        <v>21579.84162897048</v>
      </c>
      <c r="U132" s="349">
        <f ca="1"/>
        <v>164877.4155439419</v>
      </c>
      <c r="V132" s="349">
        <v>5.0709544152107003E-2</v>
      </c>
      <c r="X132" s="349">
        <v>3011</v>
      </c>
      <c r="Y132" s="349">
        <f t="shared" si="7"/>
        <v>1.2171587095636238</v>
      </c>
      <c r="Z132" s="5"/>
    </row>
    <row r="133" spans="1:26">
      <c r="A133" s="247">
        <v>722</v>
      </c>
      <c r="B133" s="247">
        <v>1001984.286</v>
      </c>
      <c r="C133" s="247">
        <v>12451</v>
      </c>
      <c r="D133" s="247">
        <v>945392.5</v>
      </c>
      <c r="E133" s="247">
        <v>3080</v>
      </c>
      <c r="F133" s="247">
        <v>3080</v>
      </c>
      <c r="G133" s="247">
        <v>193120.25</v>
      </c>
      <c r="H133" s="247">
        <v>206406444.72288543</v>
      </c>
      <c r="I133" s="247">
        <f ca="1"/>
        <v>1.1383309173598726</v>
      </c>
      <c r="J133" s="247">
        <v>413459.31562842143</v>
      </c>
      <c r="K133" s="348">
        <v>1.5388261781330224</v>
      </c>
      <c r="L133" s="247">
        <v>509706.91187173198</v>
      </c>
      <c r="M133" s="247">
        <v>187213.66126088856</v>
      </c>
      <c r="N133" s="247">
        <v>5628.3928482124002</v>
      </c>
      <c r="O133" s="348">
        <v>18460.176137394112</v>
      </c>
      <c r="P133" s="349">
        <v>20440.43</v>
      </c>
      <c r="Q133" s="247">
        <f ca="1"/>
        <v>43175.136314766685</v>
      </c>
      <c r="R133" s="247">
        <f ca="1"/>
        <v>158249.8028155918</v>
      </c>
      <c r="S133" s="247">
        <f ca="1"/>
        <v>1178.0816423887004</v>
      </c>
      <c r="T133" s="348">
        <f ca="1"/>
        <v>23041.982431941538</v>
      </c>
      <c r="U133" s="349">
        <f ca="1"/>
        <v>184442.58772631153</v>
      </c>
      <c r="V133" s="349">
        <v>5.2108569660613016E-2</v>
      </c>
      <c r="X133" s="349">
        <v>3080</v>
      </c>
      <c r="Y133" s="349">
        <f t="shared" si="7"/>
        <v>1.2450510878299441</v>
      </c>
      <c r="Z133" s="5"/>
    </row>
    <row r="134" spans="1:26">
      <c r="A134" s="247">
        <v>723</v>
      </c>
      <c r="B134" s="247">
        <v>1024434.5276199999</v>
      </c>
      <c r="C134" s="247">
        <v>12645.510000000002</v>
      </c>
      <c r="D134" s="247">
        <v>948224.5</v>
      </c>
      <c r="E134" s="247">
        <v>3037</v>
      </c>
      <c r="F134" s="247">
        <v>3080</v>
      </c>
      <c r="G134" s="247">
        <v>193373.00000000003</v>
      </c>
      <c r="H134" s="247">
        <v>210671231.99999484</v>
      </c>
      <c r="I134" s="247">
        <f ca="1"/>
        <v>1.2506381669070397</v>
      </c>
      <c r="J134" s="247">
        <v>463140.13455149881</v>
      </c>
      <c r="K134" s="348">
        <v>1.5955345396014755</v>
      </c>
      <c r="L134" s="247">
        <v>509431.67670916842</v>
      </c>
      <c r="M134" s="247">
        <v>187514.06823792151</v>
      </c>
      <c r="N134" s="247">
        <v>5934.5384074827998</v>
      </c>
      <c r="O134" s="348">
        <v>18974.712611149811</v>
      </c>
      <c r="P134" s="349">
        <v>20680.654000000002</v>
      </c>
      <c r="Q134" s="247">
        <f ca="1"/>
        <v>49800.019997159063</v>
      </c>
      <c r="R134" s="247">
        <f ca="1"/>
        <v>189676.07369217015</v>
      </c>
      <c r="S134" s="247">
        <f ca="1"/>
        <v>1379.0650851902608</v>
      </c>
      <c r="T134" s="348">
        <f ca="1"/>
        <v>26787.219263782197</v>
      </c>
      <c r="U134" s="349">
        <f ca="1"/>
        <v>217450.29246082943</v>
      </c>
      <c r="V134" s="349">
        <v>5.3974236320479062E-2</v>
      </c>
      <c r="X134" s="349">
        <v>3037</v>
      </c>
      <c r="Y134" s="349">
        <f t="shared" si="7"/>
        <v>1.2276688810842662</v>
      </c>
      <c r="Z134" s="5"/>
    </row>
    <row r="135" spans="1:26">
      <c r="A135" s="247">
        <v>724</v>
      </c>
      <c r="B135" s="247">
        <v>1122945.70967</v>
      </c>
      <c r="C135" s="247">
        <v>12697.544000000002</v>
      </c>
      <c r="D135" s="247">
        <v>956776</v>
      </c>
      <c r="E135" s="247">
        <v>3127</v>
      </c>
      <c r="F135" s="247">
        <v>3127</v>
      </c>
      <c r="G135" s="247">
        <v>193437.37</v>
      </c>
      <c r="H135" s="247">
        <v>196788905.00000384</v>
      </c>
      <c r="I135" s="247">
        <f ca="1"/>
        <v>1.3060130006005939</v>
      </c>
      <c r="J135" s="247">
        <v>538493.30279788771</v>
      </c>
      <c r="K135" s="348">
        <v>1.6575361313744801</v>
      </c>
      <c r="L135" s="247">
        <v>512945.07781769091</v>
      </c>
      <c r="M135" s="247">
        <v>187935.22721453279</v>
      </c>
      <c r="N135" s="247">
        <v>5981.1641191432</v>
      </c>
      <c r="O135" s="348">
        <v>19635.23166094151</v>
      </c>
      <c r="P135" s="349">
        <v>20940.830000000002</v>
      </c>
      <c r="Q135" s="247">
        <f ca="1"/>
        <v>69516.765292485012</v>
      </c>
      <c r="R135" s="247">
        <f ca="1"/>
        <v>280052.828820845</v>
      </c>
      <c r="S135" s="247">
        <f ca="1"/>
        <v>2077.1960432199876</v>
      </c>
      <c r="T135" s="348">
        <f ca="1"/>
        <v>36127.532872450822</v>
      </c>
      <c r="U135" s="349">
        <f ca="1"/>
        <v>265039.92451753357</v>
      </c>
      <c r="V135" s="349">
        <v>5.5466790103690926E-2</v>
      </c>
      <c r="X135" s="349">
        <v>3127</v>
      </c>
      <c r="Y135" s="349">
        <f t="shared" si="7"/>
        <v>1.2640502440403361</v>
      </c>
      <c r="Z135" s="5"/>
    </row>
    <row r="136" spans="1:26">
      <c r="A136" s="247">
        <v>806</v>
      </c>
      <c r="B136" s="247">
        <v>152261.73300000001</v>
      </c>
      <c r="C136" s="247">
        <v>4278.87</v>
      </c>
      <c r="D136" s="247">
        <v>293175.49999997998</v>
      </c>
      <c r="E136" s="247">
        <v>836.98500799999999</v>
      </c>
      <c r="F136" s="247">
        <v>836.98500799999999</v>
      </c>
      <c r="G136" s="247">
        <v>5718.7325857100004</v>
      </c>
      <c r="H136" s="247">
        <v>20235369.488817796</v>
      </c>
      <c r="I136" s="247">
        <f ca="1"/>
        <v>0.88925937866514604</v>
      </c>
      <c r="J136" s="247">
        <v>46756.092287101899</v>
      </c>
      <c r="K136" s="348">
        <v>1.0258476465181641</v>
      </c>
      <c r="L136" s="247">
        <v>31223.017884675428</v>
      </c>
      <c r="M136" s="247">
        <v>14433.555612477707</v>
      </c>
      <c r="N136" s="247">
        <v>1662.4081972850427</v>
      </c>
      <c r="O136" s="348">
        <v>6078.9284541798479</v>
      </c>
      <c r="P136" s="349">
        <v>3299.6099999999997</v>
      </c>
      <c r="Q136" s="247">
        <f ca="1"/>
        <v>3923.4387967851935</v>
      </c>
      <c r="R136" s="247">
        <f ca="1"/>
        <v>31915.206888169301</v>
      </c>
      <c r="S136" s="247">
        <f ca="1"/>
        <v>150.49560746750808</v>
      </c>
      <c r="T136" s="348">
        <f ca="1"/>
        <v>2296.6475400518411</v>
      </c>
      <c r="U136" s="349">
        <f ca="1"/>
        <v>16219.126461014166</v>
      </c>
      <c r="V136" s="349">
        <v>0.22747879639112203</v>
      </c>
      <c r="X136" s="349">
        <v>836.98500799999999</v>
      </c>
      <c r="Y136" s="349">
        <v>1</v>
      </c>
      <c r="Z136" s="5"/>
    </row>
    <row r="137" spans="1:26">
      <c r="A137" s="247">
        <v>807</v>
      </c>
      <c r="B137" s="247">
        <v>162280.796</v>
      </c>
      <c r="C137" s="247">
        <v>4378.72</v>
      </c>
      <c r="D137" s="247">
        <v>299118.49999998999</v>
      </c>
      <c r="E137" s="247">
        <v>901.72535600000003</v>
      </c>
      <c r="F137" s="247">
        <v>901.72535600000003</v>
      </c>
      <c r="G137" s="247">
        <v>5769.8560802100001</v>
      </c>
      <c r="H137" s="247">
        <v>20283591.0915595</v>
      </c>
      <c r="I137" s="247">
        <f ca="1"/>
        <v>0.91513632692815694</v>
      </c>
      <c r="J137" s="247">
        <v>51252.352222211397</v>
      </c>
      <c r="K137" s="348">
        <v>1.0650547188806361</v>
      </c>
      <c r="L137" s="247">
        <v>31272.487461411034</v>
      </c>
      <c r="M137" s="247">
        <v>14511.161949363986</v>
      </c>
      <c r="N137" s="247">
        <v>1500.647951777572</v>
      </c>
      <c r="O137" s="348">
        <v>6315.56380129848</v>
      </c>
      <c r="P137" s="349">
        <v>3322.4364999999998</v>
      </c>
      <c r="Q137" s="247">
        <f ca="1"/>
        <v>4537.1773700792901</v>
      </c>
      <c r="R137" s="247">
        <f ca="1"/>
        <v>34419.735129392793</v>
      </c>
      <c r="S137" s="247">
        <f ca="1"/>
        <v>174.03744517625969</v>
      </c>
      <c r="T137" s="348">
        <f ca="1"/>
        <v>2476.8756878545887</v>
      </c>
      <c r="U137" s="349">
        <f ca="1"/>
        <v>18730.844223390814</v>
      </c>
      <c r="V137" s="349">
        <v>0.23299200141419674</v>
      </c>
      <c r="X137" s="349">
        <v>901.72535600000003</v>
      </c>
      <c r="Y137" s="349">
        <f>X137/X$136</f>
        <v>1.0773494714734484</v>
      </c>
      <c r="Z137" s="5"/>
    </row>
    <row r="138" spans="1:26">
      <c r="A138" s="247">
        <v>808</v>
      </c>
      <c r="B138" s="247">
        <v>167094.94899999999</v>
      </c>
      <c r="C138" s="247">
        <v>4489.68</v>
      </c>
      <c r="D138" s="247">
        <v>302627.49999998999</v>
      </c>
      <c r="E138" s="247">
        <v>958.34431600000005</v>
      </c>
      <c r="F138" s="247">
        <v>958.34431600000005</v>
      </c>
      <c r="G138" s="247">
        <v>5868.0882146500007</v>
      </c>
      <c r="H138" s="247">
        <v>19028704.558093194</v>
      </c>
      <c r="I138" s="247">
        <f ca="1"/>
        <v>0.96878234576696998</v>
      </c>
      <c r="J138" s="247">
        <v>43220.358648427202</v>
      </c>
      <c r="K138" s="348">
        <v>1.1122878618798167</v>
      </c>
      <c r="L138" s="247">
        <v>31425.24865393564</v>
      </c>
      <c r="M138" s="247">
        <v>14691.98033603821</v>
      </c>
      <c r="N138" s="247">
        <v>1500.1022548291778</v>
      </c>
      <c r="O138" s="348">
        <v>6821.4182447951489</v>
      </c>
      <c r="P138" s="349">
        <v>3531.2629999999999</v>
      </c>
      <c r="Q138" s="247">
        <f ca="1"/>
        <v>5348.7956195000788</v>
      </c>
      <c r="R138" s="247">
        <f ca="1"/>
        <v>37219.421341536843</v>
      </c>
      <c r="S138" s="247">
        <f ca="1"/>
        <v>205.16956875580431</v>
      </c>
      <c r="T138" s="348">
        <f ca="1"/>
        <v>2678.3436737764141</v>
      </c>
      <c r="U138" s="349">
        <f ca="1"/>
        <v>20809.729413110188</v>
      </c>
      <c r="V138" s="349">
        <v>0.24125000120067849</v>
      </c>
      <c r="X138" s="349">
        <v>958.34431600000005</v>
      </c>
      <c r="Y138" s="349">
        <f t="shared" ref="Y138:Y154" si="8">X138/X$136</f>
        <v>1.14499579662722</v>
      </c>
      <c r="Z138" s="5"/>
    </row>
    <row r="139" spans="1:26">
      <c r="A139" s="247">
        <v>809</v>
      </c>
      <c r="B139" s="247">
        <v>178881.4</v>
      </c>
      <c r="C139" s="247">
        <v>4374.97</v>
      </c>
      <c r="D139" s="247">
        <v>305242.99999997998</v>
      </c>
      <c r="E139" s="247">
        <v>1019.66512</v>
      </c>
      <c r="F139" s="247">
        <v>1019.66512</v>
      </c>
      <c r="G139" s="247">
        <v>5926.7301500000012</v>
      </c>
      <c r="H139" s="247">
        <v>21757584.999298334</v>
      </c>
      <c r="I139" s="247">
        <f ca="1"/>
        <v>0.92996545713188972</v>
      </c>
      <c r="J139" s="247">
        <v>48349.725749867001</v>
      </c>
      <c r="K139" s="348">
        <v>1.1400308454887336</v>
      </c>
      <c r="L139" s="247">
        <v>32934.931692534759</v>
      </c>
      <c r="M139" s="247">
        <v>14663.56961343215</v>
      </c>
      <c r="N139" s="247">
        <v>1500.1022548291778</v>
      </c>
      <c r="O139" s="348">
        <v>7096.1686198316011</v>
      </c>
      <c r="P139" s="349">
        <v>3679.2860000000001</v>
      </c>
      <c r="Q139" s="247">
        <f ca="1"/>
        <v>6122.2899738754259</v>
      </c>
      <c r="R139" s="247">
        <f ca="1"/>
        <v>40545.994406581551</v>
      </c>
      <c r="S139" s="247">
        <f ca="1"/>
        <v>234.83933264502065</v>
      </c>
      <c r="T139" s="348">
        <f ca="1"/>
        <v>2917.7269205593002</v>
      </c>
      <c r="U139" s="349">
        <f ca="1"/>
        <v>21379.442069679957</v>
      </c>
      <c r="V139" s="349">
        <v>0.24689266812662289</v>
      </c>
      <c r="X139" s="349">
        <v>1019.66512</v>
      </c>
      <c r="Y139" s="349">
        <f t="shared" si="8"/>
        <v>1.218259718219469</v>
      </c>
      <c r="Z139" s="5"/>
    </row>
    <row r="140" spans="1:26">
      <c r="A140" s="247">
        <v>810</v>
      </c>
      <c r="B140" s="247">
        <v>173420.79199999999</v>
      </c>
      <c r="C140" s="247">
        <v>4450.3100000000004</v>
      </c>
      <c r="D140" s="247">
        <v>309597.99999998999</v>
      </c>
      <c r="E140" s="247">
        <v>993.45596399999999</v>
      </c>
      <c r="F140" s="247">
        <v>1019.66512</v>
      </c>
      <c r="G140" s="247">
        <v>5970.9719999999998</v>
      </c>
      <c r="H140" s="247">
        <v>19302438.998155475</v>
      </c>
      <c r="I140" s="247">
        <f ca="1"/>
        <v>0.95635911681970687</v>
      </c>
      <c r="J140" s="247">
        <v>58605.575110382997</v>
      </c>
      <c r="K140" s="348">
        <v>1.178546598199947</v>
      </c>
      <c r="L140" s="247">
        <v>33107.546224130972</v>
      </c>
      <c r="M140" s="247">
        <v>14633.567018934051</v>
      </c>
      <c r="N140" s="247">
        <v>1500.647951777572</v>
      </c>
      <c r="O140" s="348">
        <v>7397.2224428624795</v>
      </c>
      <c r="P140" s="349">
        <v>3647.4229999999998</v>
      </c>
      <c r="Q140" s="247">
        <f ca="1"/>
        <v>7033.3774651278463</v>
      </c>
      <c r="R140" s="247">
        <f ca="1"/>
        <v>42878.379687679895</v>
      </c>
      <c r="S140" s="247">
        <f ca="1"/>
        <v>269.78690607586651</v>
      </c>
      <c r="T140" s="348">
        <f ca="1"/>
        <v>3085.5675031711362</v>
      </c>
      <c r="U140" s="349">
        <f ca="1"/>
        <v>24182.36606179666</v>
      </c>
      <c r="V140" s="349">
        <v>0.25241437742464712</v>
      </c>
      <c r="X140" s="349">
        <v>993.45596399999999</v>
      </c>
      <c r="Y140" s="349">
        <f t="shared" si="8"/>
        <v>1.1869459482600433</v>
      </c>
      <c r="Z140" s="5"/>
    </row>
    <row r="141" spans="1:26">
      <c r="A141" s="247">
        <v>811</v>
      </c>
      <c r="B141" s="247">
        <v>188226.924</v>
      </c>
      <c r="C141" s="247">
        <v>4414.67</v>
      </c>
      <c r="D141" s="247">
        <v>307191</v>
      </c>
      <c r="E141" s="247">
        <v>1017.041108</v>
      </c>
      <c r="F141" s="247">
        <v>1019.66512</v>
      </c>
      <c r="G141" s="247">
        <v>6041.5939481300002</v>
      </c>
      <c r="H141" s="247">
        <v>16968817.265684791</v>
      </c>
      <c r="I141" s="247">
        <f ca="1"/>
        <v>0.98816756505730163</v>
      </c>
      <c r="J141" s="247">
        <v>66223.988115314729</v>
      </c>
      <c r="K141" s="348">
        <v>1.2206323874885738</v>
      </c>
      <c r="L141" s="247">
        <v>32789.8484539376</v>
      </c>
      <c r="M141" s="247">
        <v>14467.76086506299</v>
      </c>
      <c r="N141" s="247">
        <v>1527.3299673119734</v>
      </c>
      <c r="O141" s="348">
        <v>7728.6490136835</v>
      </c>
      <c r="P141" s="349">
        <v>3969.46</v>
      </c>
      <c r="Q141" s="247">
        <f ca="1"/>
        <v>7916.3463754931454</v>
      </c>
      <c r="R141" s="247">
        <f ca="1"/>
        <v>46894.044975552475</v>
      </c>
      <c r="S141" s="247">
        <f ca="1"/>
        <v>303.65590452927199</v>
      </c>
      <c r="T141" s="348">
        <f ca="1"/>
        <v>3374.5384579069191</v>
      </c>
      <c r="U141" s="349">
        <f ca="1"/>
        <v>27261.350238301311</v>
      </c>
      <c r="V141" s="349">
        <v>0.25914262010683403</v>
      </c>
      <c r="X141" s="349">
        <v>1017.041108</v>
      </c>
      <c r="Y141" s="349">
        <f t="shared" si="8"/>
        <v>1.2151246417546346</v>
      </c>
      <c r="Z141" s="5"/>
    </row>
    <row r="142" spans="1:26">
      <c r="A142" s="247">
        <v>812</v>
      </c>
      <c r="B142" s="247">
        <v>199696.90100000001</v>
      </c>
      <c r="C142" s="247">
        <v>4364.37</v>
      </c>
      <c r="D142" s="247">
        <v>312839</v>
      </c>
      <c r="E142" s="247">
        <v>892.449252</v>
      </c>
      <c r="F142" s="247">
        <v>1019.66512</v>
      </c>
      <c r="G142" s="247">
        <v>6102.4391066500002</v>
      </c>
      <c r="H142" s="247">
        <v>15717640.163464339</v>
      </c>
      <c r="I142" s="247">
        <f ca="1"/>
        <v>0.96982983947186008</v>
      </c>
      <c r="J142" s="247">
        <v>82861.176102655692</v>
      </c>
      <c r="K142" s="348">
        <v>1.2580479670432216</v>
      </c>
      <c r="L142" s="247">
        <v>33060.527836857545</v>
      </c>
      <c r="M142" s="247">
        <v>14269.2738829195</v>
      </c>
      <c r="N142" s="247">
        <v>1622.3149975783499</v>
      </c>
      <c r="O142" s="348">
        <v>8123.5965089400006</v>
      </c>
      <c r="P142" s="349">
        <v>4017.4859999999999</v>
      </c>
      <c r="Q142" s="247">
        <f ca="1"/>
        <v>8388.8536860861859</v>
      </c>
      <c r="R142" s="247">
        <f ca="1"/>
        <v>48885.089347940353</v>
      </c>
      <c r="S142" s="247">
        <f ca="1"/>
        <v>321.78038114881332</v>
      </c>
      <c r="T142" s="348">
        <f ca="1"/>
        <v>3517.8158358666333</v>
      </c>
      <c r="U142" s="349">
        <f ca="1"/>
        <v>32484.662289268665</v>
      </c>
      <c r="V142" s="349">
        <v>0.26710795003652432</v>
      </c>
      <c r="X142" s="349">
        <v>892.449252</v>
      </c>
      <c r="Y142" s="349">
        <f t="shared" si="8"/>
        <v>1.0662667114343343</v>
      </c>
      <c r="Z142" s="5"/>
    </row>
    <row r="143" spans="1:26">
      <c r="A143" s="247">
        <v>813</v>
      </c>
      <c r="B143" s="247">
        <v>226279.41500000001</v>
      </c>
      <c r="C143" s="247">
        <v>4253.7160999999996</v>
      </c>
      <c r="D143" s="247">
        <v>319591</v>
      </c>
      <c r="E143" s="247">
        <v>977</v>
      </c>
      <c r="F143" s="247">
        <v>1019.66512</v>
      </c>
      <c r="G143" s="247">
        <v>6134.8447602399992</v>
      </c>
      <c r="H143" s="247">
        <v>19108873.445255522</v>
      </c>
      <c r="I143" s="247">
        <f ca="1"/>
        <v>0.94645177472944997</v>
      </c>
      <c r="J143" s="247">
        <v>83295.789556688193</v>
      </c>
      <c r="K143" s="348">
        <v>1.2966368788866152</v>
      </c>
      <c r="L143" s="247">
        <v>33458.527324568342</v>
      </c>
      <c r="M143" s="247">
        <v>14166.538781649999</v>
      </c>
      <c r="N143" s="247">
        <v>1617.64814393555</v>
      </c>
      <c r="O143" s="348">
        <v>8427.3861139256005</v>
      </c>
      <c r="P143" s="349">
        <v>4096.3490000000002</v>
      </c>
      <c r="Q143" s="247">
        <f ca="1"/>
        <v>7615.5407086142723</v>
      </c>
      <c r="R143" s="247">
        <f ca="1"/>
        <v>44190.936010073616</v>
      </c>
      <c r="S143" s="247">
        <f ca="1"/>
        <v>292.11757453067531</v>
      </c>
      <c r="T143" s="348">
        <f ca="1"/>
        <v>3180.0202591745024</v>
      </c>
      <c r="U143" s="349">
        <f ca="1"/>
        <v>36221.80419627465</v>
      </c>
      <c r="V143" s="349">
        <v>0.27372815871779377</v>
      </c>
      <c r="X143" s="349">
        <v>977</v>
      </c>
      <c r="Y143" s="349">
        <f t="shared" si="8"/>
        <v>1.1672849461599915</v>
      </c>
      <c r="Z143" s="5"/>
    </row>
    <row r="144" spans="1:26">
      <c r="A144" s="247">
        <v>814</v>
      </c>
      <c r="B144" s="247">
        <v>245399.77781213619</v>
      </c>
      <c r="C144" s="247">
        <v>4135.5218560000003</v>
      </c>
      <c r="D144" s="247">
        <v>325927.00000000006</v>
      </c>
      <c r="E144" s="247">
        <v>1013.2929901</v>
      </c>
      <c r="F144" s="247">
        <v>1019.66512</v>
      </c>
      <c r="G144" s="247">
        <v>6160.5729461899991</v>
      </c>
      <c r="H144" s="247">
        <v>19106302.379743535</v>
      </c>
      <c r="I144" s="247">
        <f ca="1"/>
        <v>0.92875037025240958</v>
      </c>
      <c r="J144" s="247">
        <v>81839.89075075349</v>
      </c>
      <c r="K144" s="348">
        <v>1.3299716632564171</v>
      </c>
      <c r="L144" s="247">
        <v>32569.665251068709</v>
      </c>
      <c r="M144" s="247">
        <v>14341.569983058846</v>
      </c>
      <c r="N144" s="247">
        <v>1485.9350668894413</v>
      </c>
      <c r="O144" s="348">
        <v>9024.1279234592002</v>
      </c>
      <c r="P144" s="349">
        <v>4171.43</v>
      </c>
      <c r="Q144" s="247">
        <f ca="1"/>
        <v>8300.1242676644069</v>
      </c>
      <c r="R144" s="247">
        <f ca="1"/>
        <v>47033.444132933138</v>
      </c>
      <c r="S144" s="247">
        <f ca="1"/>
        <v>318.37689038031613</v>
      </c>
      <c r="T144" s="348">
        <f ca="1"/>
        <v>3384.5697490404991</v>
      </c>
      <c r="U144" s="349">
        <f ca="1"/>
        <v>39584.984455469283</v>
      </c>
      <c r="V144" s="349">
        <v>0.28001709531365343</v>
      </c>
      <c r="X144" s="349">
        <v>1013.2929901</v>
      </c>
      <c r="Y144" s="349">
        <f t="shared" si="8"/>
        <v>1.2106465234321138</v>
      </c>
      <c r="Z144" s="5"/>
    </row>
    <row r="145" spans="1:26">
      <c r="A145" s="247">
        <v>815</v>
      </c>
      <c r="B145" s="247">
        <v>259269.55251884062</v>
      </c>
      <c r="C145" s="247">
        <v>4212.0177640000002</v>
      </c>
      <c r="D145" s="247">
        <v>332267</v>
      </c>
      <c r="E145" s="247">
        <v>876.42929976000005</v>
      </c>
      <c r="F145" s="247">
        <v>1019.66512</v>
      </c>
      <c r="G145" s="247">
        <v>6246.3146799999995</v>
      </c>
      <c r="H145" s="247">
        <v>15599341.08478486</v>
      </c>
      <c r="I145" s="247">
        <f ca="1"/>
        <v>0.93690353210324329</v>
      </c>
      <c r="J145" s="247">
        <v>83810.675510022906</v>
      </c>
      <c r="K145" s="348">
        <v>1.3538343217460784</v>
      </c>
      <c r="L145" s="247">
        <v>32726.728945869636</v>
      </c>
      <c r="M145" s="247">
        <v>14310.240070431013</v>
      </c>
      <c r="N145" s="247">
        <v>1486.2762138907301</v>
      </c>
      <c r="O145" s="348">
        <v>9639.1212667255513</v>
      </c>
      <c r="P145" s="349">
        <v>4403</v>
      </c>
      <c r="Q145" s="247">
        <f ca="1"/>
        <v>8159.8704983004664</v>
      </c>
      <c r="R145" s="247">
        <f ca="1"/>
        <v>45534.9644172923</v>
      </c>
      <c r="S145" s="247">
        <f ca="1"/>
        <v>312.99702406576199</v>
      </c>
      <c r="T145" s="348">
        <f ca="1"/>
        <v>3276.7377752480916</v>
      </c>
      <c r="U145" s="349">
        <f ca="1"/>
        <v>40065.511141352785</v>
      </c>
      <c r="V145" s="349">
        <v>0.28743671300274615</v>
      </c>
      <c r="X145" s="349">
        <v>876.42929976000005</v>
      </c>
      <c r="Y145" s="349">
        <f t="shared" si="8"/>
        <v>1.0471266407199495</v>
      </c>
      <c r="Z145" s="5"/>
    </row>
    <row r="146" spans="1:26">
      <c r="A146" s="247">
        <v>816</v>
      </c>
      <c r="B146" s="247">
        <v>255405.79855339968</v>
      </c>
      <c r="C146" s="247">
        <v>4186.8922570000004</v>
      </c>
      <c r="D146" s="247">
        <v>339467</v>
      </c>
      <c r="E146" s="247">
        <v>987.00584000000003</v>
      </c>
      <c r="F146" s="247">
        <v>1019.66512</v>
      </c>
      <c r="G146" s="247">
        <v>6300.9202911100001</v>
      </c>
      <c r="H146" s="247">
        <v>15478430.59376891</v>
      </c>
      <c r="I146" s="247">
        <f ca="1"/>
        <v>0.91665174788331749</v>
      </c>
      <c r="J146" s="247">
        <v>89922.443806029289</v>
      </c>
      <c r="K146" s="348">
        <v>1.3778751883264413</v>
      </c>
      <c r="L146" s="247">
        <v>32837.105057905486</v>
      </c>
      <c r="M146" s="247">
        <v>14441.709440531167</v>
      </c>
      <c r="N146" s="247">
        <v>1490.3024987026595</v>
      </c>
      <c r="O146" s="348">
        <v>9957.2323506490538</v>
      </c>
      <c r="P146" s="349">
        <v>4468.7800000000007</v>
      </c>
      <c r="Q146" s="247">
        <f ca="1"/>
        <v>7942.8717937648489</v>
      </c>
      <c r="R146" s="247">
        <f ca="1"/>
        <v>42927.286736170179</v>
      </c>
      <c r="S146" s="247">
        <f ca="1"/>
        <v>304.67336883619299</v>
      </c>
      <c r="T146" s="348">
        <f ca="1"/>
        <v>3089.086899207025</v>
      </c>
      <c r="U146" s="349">
        <f ca="1"/>
        <v>49115.656366346695</v>
      </c>
      <c r="V146" s="349">
        <v>0.29381561869970341</v>
      </c>
      <c r="X146" s="349">
        <v>987.00584000000003</v>
      </c>
      <c r="Y146" s="349">
        <f t="shared" si="8"/>
        <v>1.1792395688884312</v>
      </c>
      <c r="Z146" s="5"/>
    </row>
    <row r="147" spans="1:26">
      <c r="A147" s="247">
        <v>817</v>
      </c>
      <c r="B147" s="247">
        <v>271530.98361194419</v>
      </c>
      <c r="C147" s="247">
        <v>4264.3874379999997</v>
      </c>
      <c r="D147" s="247">
        <v>346887</v>
      </c>
      <c r="E147" s="247">
        <v>956.53558655999996</v>
      </c>
      <c r="F147" s="247">
        <v>1019.66512</v>
      </c>
      <c r="G147" s="247">
        <v>6408.9907576099995</v>
      </c>
      <c r="H147" s="247">
        <v>14699143.932740368</v>
      </c>
      <c r="I147" s="247">
        <f ca="1"/>
        <v>0.92347649769738172</v>
      </c>
      <c r="J147" s="247">
        <v>95124.824283925991</v>
      </c>
      <c r="K147" s="348">
        <v>1.4051674292861043</v>
      </c>
      <c r="L147" s="247">
        <v>32597.061002144372</v>
      </c>
      <c r="M147" s="247">
        <v>14518.309239518499</v>
      </c>
      <c r="N147" s="247">
        <v>1573.4850965559065</v>
      </c>
      <c r="O147" s="348">
        <v>10303.357811576294</v>
      </c>
      <c r="P147" s="349">
        <v>4490.3989999999994</v>
      </c>
      <c r="Q147" s="247">
        <f ca="1"/>
        <v>8444.6191967775903</v>
      </c>
      <c r="R147" s="247">
        <f ca="1"/>
        <v>46198.317141526961</v>
      </c>
      <c r="S147" s="247">
        <f ca="1"/>
        <v>323.91943947033047</v>
      </c>
      <c r="T147" s="348">
        <f ca="1"/>
        <v>3324.4732452902826</v>
      </c>
      <c r="U147" s="349">
        <f ca="1"/>
        <v>38560.327994178006</v>
      </c>
      <c r="V147" s="349">
        <v>0.30522377495508901</v>
      </c>
      <c r="X147" s="349">
        <v>956.53558655999996</v>
      </c>
      <c r="Y147" s="349">
        <f t="shared" si="8"/>
        <v>1.1428347908472931</v>
      </c>
      <c r="Z147" s="5"/>
    </row>
    <row r="148" spans="1:26">
      <c r="A148" s="247">
        <v>818</v>
      </c>
      <c r="B148" s="247">
        <v>251121.15023789418</v>
      </c>
      <c r="C148" s="247">
        <v>4218.7103520000001</v>
      </c>
      <c r="D148" s="247">
        <v>353729</v>
      </c>
      <c r="E148" s="247">
        <v>982.80725600000005</v>
      </c>
      <c r="F148" s="247">
        <v>1019.66512</v>
      </c>
      <c r="G148" s="247">
        <v>6567.5999999999995</v>
      </c>
      <c r="H148" s="247">
        <v>15278319.827320997</v>
      </c>
      <c r="I148" s="247">
        <f ca="1"/>
        <v>0.91712656134424275</v>
      </c>
      <c r="J148" s="247">
        <v>90354.527270000006</v>
      </c>
      <c r="K148" s="348">
        <v>1.4413653508395858</v>
      </c>
      <c r="L148" s="247">
        <v>36797.487274758983</v>
      </c>
      <c r="M148" s="247">
        <v>14542.110073613632</v>
      </c>
      <c r="N148" s="247">
        <v>1844.7056938877349</v>
      </c>
      <c r="O148" s="348">
        <v>11199.37214727981</v>
      </c>
      <c r="P148" s="349">
        <v>4607</v>
      </c>
      <c r="Q148" s="247">
        <f ca="1"/>
        <v>8950.2629523731284</v>
      </c>
      <c r="R148" s="247">
        <f ca="1"/>
        <v>47180.696635337117</v>
      </c>
      <c r="S148" s="247">
        <f ca="1"/>
        <v>343.31496673657841</v>
      </c>
      <c r="T148" s="348">
        <f ca="1"/>
        <v>3395.166174080056</v>
      </c>
      <c r="U148" s="349">
        <f ca="1"/>
        <v>42929.193496317232</v>
      </c>
      <c r="V148" s="349">
        <v>0.3164169559656495</v>
      </c>
      <c r="X148" s="349">
        <v>982.80725600000005</v>
      </c>
      <c r="Y148" s="349">
        <f t="shared" si="8"/>
        <v>1.1742232496475016</v>
      </c>
      <c r="Z148" s="5"/>
    </row>
    <row r="149" spans="1:26">
      <c r="A149" s="247">
        <v>819</v>
      </c>
      <c r="B149" s="247">
        <v>258839.94775075899</v>
      </c>
      <c r="C149" s="247">
        <v>4228.6504601656134</v>
      </c>
      <c r="D149" s="247">
        <v>360430.99999999994</v>
      </c>
      <c r="E149" s="247">
        <v>1026.0431919615999</v>
      </c>
      <c r="F149" s="247">
        <v>1026.0431919615999</v>
      </c>
      <c r="G149" s="247">
        <v>6627.926915</v>
      </c>
      <c r="H149" s="247">
        <v>17134132.648820642</v>
      </c>
      <c r="I149" s="247">
        <f ca="1"/>
        <v>0.91240878799442127</v>
      </c>
      <c r="J149" s="247">
        <v>92437.99136</v>
      </c>
      <c r="K149" s="348">
        <v>1.4719176204705369</v>
      </c>
      <c r="L149" s="247">
        <v>36573.114988996778</v>
      </c>
      <c r="M149" s="247">
        <v>14932.794871110582</v>
      </c>
      <c r="N149" s="247">
        <v>2151.2209378665739</v>
      </c>
      <c r="O149" s="348">
        <v>11506.376098764786</v>
      </c>
      <c r="P149" s="349">
        <v>4710.7950000000001</v>
      </c>
      <c r="Q149" s="247">
        <f ca="1"/>
        <v>9852.0353309799011</v>
      </c>
      <c r="R149" s="247">
        <f ca="1"/>
        <v>48934.672235501006</v>
      </c>
      <c r="S149" s="247">
        <f ca="1"/>
        <v>377.90523026434045</v>
      </c>
      <c r="T149" s="348">
        <f ca="1"/>
        <v>3521.3838659014677</v>
      </c>
      <c r="U149" s="349">
        <f ca="1"/>
        <v>46453.033749009439</v>
      </c>
      <c r="V149" s="349">
        <v>0.32442899002606157</v>
      </c>
      <c r="X149" s="349">
        <v>1026.0431919615999</v>
      </c>
      <c r="Y149" s="349">
        <f t="shared" si="8"/>
        <v>1.2258800123712608</v>
      </c>
      <c r="Z149" s="5"/>
    </row>
    <row r="150" spans="1:26">
      <c r="A150" s="247">
        <v>820</v>
      </c>
      <c r="B150" s="247">
        <v>272388.63637196063</v>
      </c>
      <c r="C150" s="247">
        <v>4106.5999422816358</v>
      </c>
      <c r="D150" s="247">
        <v>366841.00000000012</v>
      </c>
      <c r="E150" s="247">
        <v>1050.4283640000001</v>
      </c>
      <c r="F150" s="247">
        <v>1050.4283640000001</v>
      </c>
      <c r="G150" s="247">
        <v>6698.616614999999</v>
      </c>
      <c r="H150" s="247">
        <v>18235593.583854686</v>
      </c>
      <c r="I150" s="247">
        <f ca="1"/>
        <v>0.84174430651524057</v>
      </c>
      <c r="J150" s="247">
        <v>83587.755040000004</v>
      </c>
      <c r="K150" s="348">
        <v>1.495454244929719</v>
      </c>
      <c r="L150" s="247">
        <v>36394.692000000003</v>
      </c>
      <c r="M150" s="247">
        <v>14578.0967</v>
      </c>
      <c r="N150" s="247">
        <v>2494.2888416400001</v>
      </c>
      <c r="O150" s="348">
        <v>11958.270836558</v>
      </c>
      <c r="P150" s="349">
        <v>4885.3109999999997</v>
      </c>
      <c r="Q150" s="247">
        <f ca="1"/>
        <v>8473.9957496667448</v>
      </c>
      <c r="R150" s="247">
        <f ca="1"/>
        <v>42657.71400139972</v>
      </c>
      <c r="S150" s="247">
        <f ca="1"/>
        <v>325.04626784751304</v>
      </c>
      <c r="T150" s="348">
        <f ca="1"/>
        <v>3069.6881981318511</v>
      </c>
      <c r="U150" s="349">
        <f ca="1"/>
        <v>46525.109600396929</v>
      </c>
      <c r="V150" s="349">
        <v>0.33225018580944726</v>
      </c>
      <c r="X150" s="349">
        <v>1050.4283640000001</v>
      </c>
      <c r="Y150" s="349">
        <f t="shared" si="8"/>
        <v>1.2550145509894248</v>
      </c>
      <c r="Z150" s="5"/>
    </row>
    <row r="151" spans="1:26">
      <c r="A151" s="247">
        <v>821</v>
      </c>
      <c r="B151" s="247">
        <v>253645.38612393913</v>
      </c>
      <c r="C151" s="247">
        <v>4108.5249032816355</v>
      </c>
      <c r="D151" s="247">
        <v>369331.49999999994</v>
      </c>
      <c r="E151" s="247">
        <v>947.88464399999998</v>
      </c>
      <c r="F151" s="247">
        <v>1050.4283640000001</v>
      </c>
      <c r="G151" s="247">
        <v>6755.8414250000005</v>
      </c>
      <c r="H151" s="247">
        <v>17119693.286745928</v>
      </c>
      <c r="I151" s="247">
        <f ca="1"/>
        <v>0.86386880392220011</v>
      </c>
      <c r="J151" s="247">
        <v>75656.824590000004</v>
      </c>
      <c r="K151" s="348">
        <v>1.5051094987398133</v>
      </c>
      <c r="L151" s="247">
        <v>36276.012367323499</v>
      </c>
      <c r="M151" s="247">
        <v>14806.514036450859</v>
      </c>
      <c r="N151" s="247">
        <v>2638.6818811339999</v>
      </c>
      <c r="O151" s="348">
        <v>12199.317101309</v>
      </c>
      <c r="P151" s="349">
        <v>4881.5810000000001</v>
      </c>
      <c r="Q151" s="247">
        <f ca="1"/>
        <v>7887.6246131094958</v>
      </c>
      <c r="R151" s="247">
        <f ca="1"/>
        <v>40038.285330550003</v>
      </c>
      <c r="S151" s="247">
        <f ca="1"/>
        <v>302.55419266339123</v>
      </c>
      <c r="T151" s="348">
        <f ca="1"/>
        <v>2881.1917100994274</v>
      </c>
      <c r="U151" s="349">
        <f ca="1"/>
        <v>38175.372128861112</v>
      </c>
      <c r="V151" s="349">
        <v>0.33294016651671188</v>
      </c>
      <c r="X151" s="349">
        <v>947.88464399999998</v>
      </c>
      <c r="Y151" s="349">
        <f t="shared" si="8"/>
        <v>1.1324989515224386</v>
      </c>
      <c r="Z151" s="5"/>
    </row>
    <row r="152" spans="1:26">
      <c r="A152" s="247">
        <v>822</v>
      </c>
      <c r="B152" s="247">
        <v>261183.54405791021</v>
      </c>
      <c r="C152" s="247">
        <v>4256.2411549999979</v>
      </c>
      <c r="D152" s="247">
        <v>374388</v>
      </c>
      <c r="E152" s="247">
        <v>993.43737799999997</v>
      </c>
      <c r="F152" s="247">
        <v>1050.4283640000001</v>
      </c>
      <c r="G152" s="247">
        <v>6817.7999999999993</v>
      </c>
      <c r="H152" s="247">
        <v>17373282.39957143</v>
      </c>
      <c r="I152" s="247">
        <f ca="1"/>
        <v>0.92141102211836567</v>
      </c>
      <c r="J152" s="247">
        <v>74664.096995365093</v>
      </c>
      <c r="K152" s="348">
        <v>1.5388261781330224</v>
      </c>
      <c r="L152" s="247">
        <v>36176.473980000002</v>
      </c>
      <c r="M152" s="247">
        <v>14854.837689999998</v>
      </c>
      <c r="N152" s="247">
        <v>2793.5160500000002</v>
      </c>
      <c r="O152" s="348">
        <v>12687.2263</v>
      </c>
      <c r="P152" s="349">
        <v>4961.0230000000001</v>
      </c>
      <c r="Q152" s="247">
        <f ca="1"/>
        <v>8393.4738967091598</v>
      </c>
      <c r="R152" s="247">
        <f ca="1"/>
        <v>42250.786476732988</v>
      </c>
      <c r="S152" s="247">
        <f ca="1"/>
        <v>321.95760359074183</v>
      </c>
      <c r="T152" s="348">
        <f ca="1"/>
        <v>3040.4053204810843</v>
      </c>
      <c r="U152" s="349">
        <f ca="1"/>
        <v>34333.859450868593</v>
      </c>
      <c r="V152" s="349">
        <v>0.34053506996391797</v>
      </c>
      <c r="X152" s="349">
        <v>993.43737799999997</v>
      </c>
      <c r="Y152" s="349">
        <f t="shared" si="8"/>
        <v>1.186923742366482</v>
      </c>
      <c r="Z152" s="5"/>
    </row>
    <row r="153" spans="1:26">
      <c r="A153" s="247">
        <v>823</v>
      </c>
      <c r="B153" s="247">
        <v>263118.12751641643</v>
      </c>
      <c r="C153" s="247">
        <v>4373.9472182141099</v>
      </c>
      <c r="D153" s="247">
        <v>378889</v>
      </c>
      <c r="E153" s="247">
        <v>1024.4343183891101</v>
      </c>
      <c r="F153" s="247">
        <v>1050.4283640000001</v>
      </c>
      <c r="G153" s="247">
        <v>6898.5</v>
      </c>
      <c r="H153" s="247">
        <v>14821657.404897364</v>
      </c>
      <c r="I153" s="247">
        <f ca="1"/>
        <v>1.018284176671149</v>
      </c>
      <c r="J153" s="247">
        <v>82877.291930000007</v>
      </c>
      <c r="K153" s="348">
        <v>1.5955345396014755</v>
      </c>
      <c r="L153" s="247">
        <v>35996.65926</v>
      </c>
      <c r="M153" s="247">
        <v>14929.018552398587</v>
      </c>
      <c r="N153" s="247">
        <v>2793.5154817395915</v>
      </c>
      <c r="O153" s="348">
        <v>13315.747754473889</v>
      </c>
      <c r="P153" s="349">
        <v>5034.8469999999998</v>
      </c>
      <c r="Q153" s="247">
        <f ca="1"/>
        <v>10058.35322026717</v>
      </c>
      <c r="R153" s="247">
        <f ca="1"/>
        <v>48857.039285566178</v>
      </c>
      <c r="S153" s="247">
        <f ca="1"/>
        <v>385.81918985130977</v>
      </c>
      <c r="T153" s="348">
        <f ca="1"/>
        <v>3515.7973276684634</v>
      </c>
      <c r="U153" s="349">
        <f ca="1"/>
        <v>40706.138308848371</v>
      </c>
      <c r="V153" s="349">
        <v>0.34919185330144237</v>
      </c>
      <c r="X153" s="349">
        <v>1024.4343183891101</v>
      </c>
      <c r="Y153" s="349">
        <f t="shared" si="8"/>
        <v>1.2239577872930194</v>
      </c>
      <c r="Z153" s="5"/>
    </row>
    <row r="154" spans="1:26">
      <c r="A154" s="247">
        <v>824</v>
      </c>
      <c r="B154" s="247">
        <v>291079.5810916624</v>
      </c>
      <c r="C154" s="247">
        <v>4321.3778430809998</v>
      </c>
      <c r="D154" s="247">
        <v>383818</v>
      </c>
      <c r="E154" s="247">
        <v>1101.0564443999999</v>
      </c>
      <c r="F154" s="247">
        <v>1101.0564443999999</v>
      </c>
      <c r="G154" s="247">
        <v>7013.8026750000008</v>
      </c>
      <c r="H154" s="247">
        <v>17186983.909115225</v>
      </c>
      <c r="I154" s="247">
        <f ca="1"/>
        <v>1.0316136946716596</v>
      </c>
      <c r="J154" s="247">
        <v>88592.699200000003</v>
      </c>
      <c r="K154" s="348">
        <v>1.6575361313744801</v>
      </c>
      <c r="L154" s="247">
        <v>35909.947176141191</v>
      </c>
      <c r="M154" s="247">
        <v>14948.325863951239</v>
      </c>
      <c r="N154" s="247">
        <v>2893.8859659201025</v>
      </c>
      <c r="O154" s="348">
        <v>14276.408888667294</v>
      </c>
      <c r="P154" s="349">
        <v>5073.74209850015</v>
      </c>
      <c r="Q154" s="247">
        <f ca="1"/>
        <v>14439.646081413854</v>
      </c>
      <c r="R154" s="247">
        <f ca="1"/>
        <v>66098.553077011151</v>
      </c>
      <c r="S154" s="247">
        <f ca="1"/>
        <v>553.87720344173476</v>
      </c>
      <c r="T154" s="348">
        <f ca="1"/>
        <v>4756.5124630784203</v>
      </c>
      <c r="U154" s="349">
        <f ca="1"/>
        <v>50616.739267872414</v>
      </c>
      <c r="V154" s="349">
        <v>0.36004137014019999</v>
      </c>
      <c r="X154" s="349">
        <v>1101.0564443999999</v>
      </c>
      <c r="Y154" s="349">
        <f t="shared" si="8"/>
        <v>1.3155031856914694</v>
      </c>
      <c r="Z154" s="5"/>
    </row>
    <row r="155" spans="1:26">
      <c r="A155" s="247">
        <v>906</v>
      </c>
      <c r="B155" s="247">
        <v>391330.18778942211</v>
      </c>
      <c r="C155" s="247">
        <v>10147.79959052</v>
      </c>
      <c r="D155" s="247">
        <v>663966.35730240005</v>
      </c>
      <c r="E155" s="247">
        <v>2069.6999999999998</v>
      </c>
      <c r="F155" s="247">
        <v>2069.6999999999998</v>
      </c>
      <c r="G155" s="247">
        <v>71676.861903020006</v>
      </c>
      <c r="H155" s="247">
        <v>80443332.094001859</v>
      </c>
      <c r="I155" s="247">
        <f ca="1"/>
        <v>0.9104437233511038</v>
      </c>
      <c r="J155" s="247">
        <v>134374.549</v>
      </c>
      <c r="K155" s="348">
        <v>1.0258476465181641</v>
      </c>
      <c r="L155" s="247">
        <v>157531.15838149999</v>
      </c>
      <c r="M155" s="247">
        <v>275509.77777448919</v>
      </c>
      <c r="N155" s="247">
        <v>126.25338060000001</v>
      </c>
      <c r="O155" s="348">
        <v>8301.6908997032006</v>
      </c>
      <c r="P155" s="349">
        <v>7892.0730000000003</v>
      </c>
      <c r="Q155" s="247">
        <f ca="1"/>
        <v>10090.706437291177</v>
      </c>
      <c r="R155" s="247">
        <f ca="1"/>
        <v>59032.516672667021</v>
      </c>
      <c r="S155" s="247">
        <f ca="1"/>
        <v>271.48225842331436</v>
      </c>
      <c r="T155" s="348">
        <f ca="1"/>
        <v>30065.430159732092</v>
      </c>
      <c r="U155" s="349">
        <f ca="1"/>
        <v>47753.476971447715</v>
      </c>
      <c r="V155" s="349">
        <v>4.6371995286249502E-2</v>
      </c>
      <c r="X155" s="349">
        <v>2069.6999999999998</v>
      </c>
      <c r="Y155" s="349">
        <v>1</v>
      </c>
      <c r="Z155" s="5"/>
    </row>
    <row r="156" spans="1:26">
      <c r="A156" s="247">
        <v>907</v>
      </c>
      <c r="B156" s="247">
        <v>401367.64361668529</v>
      </c>
      <c r="C156" s="247">
        <v>10299.201244219999</v>
      </c>
      <c r="D156" s="247">
        <v>675821.59009509999</v>
      </c>
      <c r="E156" s="247">
        <v>2183.549</v>
      </c>
      <c r="F156" s="247">
        <v>2183.549</v>
      </c>
      <c r="G156" s="247">
        <v>71930.499999939988</v>
      </c>
      <c r="H156" s="247">
        <v>95025646.526530951</v>
      </c>
      <c r="I156" s="247">
        <f ca="1"/>
        <v>0.93399901673302743</v>
      </c>
      <c r="J156" s="247">
        <v>124619.18799999999</v>
      </c>
      <c r="K156" s="348">
        <v>1.0650547188806361</v>
      </c>
      <c r="L156" s="247">
        <v>157716.62390999999</v>
      </c>
      <c r="M156" s="247">
        <v>275685.27289865416</v>
      </c>
      <c r="N156" s="247">
        <v>132.8535402</v>
      </c>
      <c r="O156" s="348">
        <v>8738.3309255196</v>
      </c>
      <c r="P156" s="349">
        <v>8166.0036811300006</v>
      </c>
      <c r="Q156" s="247">
        <f ca="1"/>
        <v>10626.392658181481</v>
      </c>
      <c r="R156" s="247">
        <f ca="1"/>
        <v>62166.381081719541</v>
      </c>
      <c r="S156" s="247">
        <f ca="1"/>
        <v>285.89446097397939</v>
      </c>
      <c r="T156" s="348">
        <f ca="1"/>
        <v>31661.516297189071</v>
      </c>
      <c r="U156" s="349">
        <f ca="1"/>
        <v>48783.110091353417</v>
      </c>
      <c r="V156" s="349">
        <v>4.883185852973259E-2</v>
      </c>
      <c r="X156" s="349">
        <v>2183.549</v>
      </c>
      <c r="Y156" s="349">
        <f>X156/X$155</f>
        <v>1.055007489008069</v>
      </c>
      <c r="Z156" s="5"/>
    </row>
    <row r="157" spans="1:26">
      <c r="A157" s="247">
        <v>908</v>
      </c>
      <c r="B157" s="247">
        <v>409784.76060345169</v>
      </c>
      <c r="C157" s="247">
        <v>10510.32741704</v>
      </c>
      <c r="D157" s="247">
        <v>688356.43188220996</v>
      </c>
      <c r="E157" s="247">
        <v>2313.63</v>
      </c>
      <c r="F157" s="247">
        <v>2313.63</v>
      </c>
      <c r="G157" s="247">
        <v>72120.499999920008</v>
      </c>
      <c r="H157" s="247">
        <v>81850127.721740201</v>
      </c>
      <c r="I157" s="247">
        <f ca="1"/>
        <v>0.9698086745785407</v>
      </c>
      <c r="J157" s="247">
        <v>131719.929</v>
      </c>
      <c r="K157" s="348">
        <v>1.1122878618798167</v>
      </c>
      <c r="L157" s="247">
        <v>158087.75981650001</v>
      </c>
      <c r="M157" s="247">
        <v>276551.14001069998</v>
      </c>
      <c r="N157" s="247">
        <v>133.9504092</v>
      </c>
      <c r="O157" s="348">
        <v>8810.9602856612</v>
      </c>
      <c r="P157" s="349">
        <v>8513.232</v>
      </c>
      <c r="Q157" s="247">
        <f ca="1"/>
        <v>11408.517668506925</v>
      </c>
      <c r="R157" s="247">
        <f ca="1"/>
        <v>66741.958421034637</v>
      </c>
      <c r="S157" s="247">
        <f ca="1"/>
        <v>306.93689893331174</v>
      </c>
      <c r="T157" s="348">
        <f ca="1"/>
        <v>33991.87096762313</v>
      </c>
      <c r="U157" s="349">
        <f ca="1"/>
        <v>50916.42621357007</v>
      </c>
      <c r="V157" s="349">
        <v>4.9105316795695096E-2</v>
      </c>
      <c r="X157" s="349">
        <v>2313.63</v>
      </c>
      <c r="Y157" s="349">
        <f t="shared" ref="Y157:Y173" si="9">X157/X$155</f>
        <v>1.1178576605305117</v>
      </c>
      <c r="Z157" s="5"/>
    </row>
    <row r="158" spans="1:26">
      <c r="A158" s="247">
        <v>909</v>
      </c>
      <c r="B158" s="247">
        <v>432205.48869995569</v>
      </c>
      <c r="C158" s="247">
        <v>10490.717127579999</v>
      </c>
      <c r="D158" s="247">
        <v>701004.54183501995</v>
      </c>
      <c r="E158" s="247">
        <v>2516.69</v>
      </c>
      <c r="F158" s="247">
        <v>2516.69</v>
      </c>
      <c r="G158" s="247">
        <v>72939.230183260006</v>
      </c>
      <c r="H158" s="247">
        <v>119358793.62941194</v>
      </c>
      <c r="I158" s="247">
        <f ca="1"/>
        <v>0.9475742619537787</v>
      </c>
      <c r="J158" s="247">
        <v>149199.54840999999</v>
      </c>
      <c r="K158" s="348">
        <v>1.1400308454887336</v>
      </c>
      <c r="L158" s="247">
        <v>157570.2996875</v>
      </c>
      <c r="M158" s="247">
        <v>275645.92009514722</v>
      </c>
      <c r="N158" s="247">
        <v>173.40766980000001</v>
      </c>
      <c r="O158" s="348">
        <v>11406.3711866748</v>
      </c>
      <c r="P158" s="349">
        <v>8744.8450000000012</v>
      </c>
      <c r="Q158" s="247">
        <f ca="1"/>
        <v>12211.475167090666</v>
      </c>
      <c r="R158" s="247">
        <f ca="1"/>
        <v>71439.409706250706</v>
      </c>
      <c r="S158" s="247">
        <f ca="1"/>
        <v>328.53981806371866</v>
      </c>
      <c r="T158" s="348">
        <f ca="1"/>
        <v>36384.296388472547</v>
      </c>
      <c r="U158" s="349">
        <f ca="1"/>
        <v>53363.409906992136</v>
      </c>
      <c r="V158" s="349">
        <v>6.2856519185778531E-2</v>
      </c>
      <c r="X158" s="349">
        <v>2516.69</v>
      </c>
      <c r="Y158" s="349">
        <f t="shared" si="9"/>
        <v>1.2159684978499301</v>
      </c>
      <c r="Z158" s="5"/>
    </row>
    <row r="159" spans="1:26">
      <c r="A159" s="247">
        <v>910</v>
      </c>
      <c r="B159" s="247">
        <v>424679.58163422067</v>
      </c>
      <c r="C159" s="247">
        <v>10678.1059554</v>
      </c>
      <c r="D159" s="247">
        <v>715219.69663429004</v>
      </c>
      <c r="E159" s="247">
        <v>2446.64</v>
      </c>
      <c r="F159" s="247">
        <v>2516.69</v>
      </c>
      <c r="G159" s="247">
        <v>73498.507812570009</v>
      </c>
      <c r="H159" s="247">
        <v>107246504.70367856</v>
      </c>
      <c r="I159" s="247">
        <f ca="1"/>
        <v>0.98683689417470388</v>
      </c>
      <c r="J159" s="247">
        <v>152376.32739999998</v>
      </c>
      <c r="K159" s="348">
        <v>1.178546598199947</v>
      </c>
      <c r="L159" s="247">
        <v>157605.6191515</v>
      </c>
      <c r="M159" s="247">
        <v>275707.70626987523</v>
      </c>
      <c r="N159" s="247">
        <v>193.98175380000001</v>
      </c>
      <c r="O159" s="348">
        <v>12759.6887287424</v>
      </c>
      <c r="P159" s="349">
        <v>8973.5139999999992</v>
      </c>
      <c r="Q159" s="247">
        <f ca="1"/>
        <v>13047.235341884279</v>
      </c>
      <c r="R159" s="247">
        <f ca="1"/>
        <v>76328.762771812515</v>
      </c>
      <c r="S159" s="247">
        <f ca="1"/>
        <v>351.02526654676251</v>
      </c>
      <c r="T159" s="348">
        <f ca="1"/>
        <v>38874.45793679401</v>
      </c>
      <c r="U159" s="349">
        <f ca="1"/>
        <v>57944.41757205029</v>
      </c>
      <c r="V159" s="349">
        <v>6.9779131599089092E-2</v>
      </c>
      <c r="X159" s="349">
        <v>2446.64</v>
      </c>
      <c r="Y159" s="349">
        <f t="shared" si="9"/>
        <v>1.1821230129970528</v>
      </c>
      <c r="Z159" s="5"/>
    </row>
    <row r="160" spans="1:26">
      <c r="A160" s="247">
        <v>911</v>
      </c>
      <c r="B160" s="247">
        <v>427813.3949111338</v>
      </c>
      <c r="C160" s="247">
        <v>10470.676586559999</v>
      </c>
      <c r="D160" s="247">
        <v>731281.52706412005</v>
      </c>
      <c r="E160" s="247">
        <v>2383.48</v>
      </c>
      <c r="F160" s="247">
        <v>2516.69</v>
      </c>
      <c r="G160" s="247">
        <v>73133</v>
      </c>
      <c r="H160" s="247">
        <v>91494776.323231354</v>
      </c>
      <c r="I160" s="247">
        <f ca="1"/>
        <v>0.98644603053493507</v>
      </c>
      <c r="J160" s="247">
        <v>158210.78294999999</v>
      </c>
      <c r="K160" s="348">
        <v>1.2206323874885738</v>
      </c>
      <c r="L160" s="247">
        <v>157600</v>
      </c>
      <c r="M160" s="247">
        <v>276442.15999999997</v>
      </c>
      <c r="N160" s="247">
        <v>180</v>
      </c>
      <c r="O160" s="348">
        <v>11827.4</v>
      </c>
      <c r="P160" s="349">
        <v>9208.7740000000013</v>
      </c>
      <c r="Q160" s="247">
        <f ca="1"/>
        <v>12563.064363819634</v>
      </c>
      <c r="R160" s="247">
        <f ca="1"/>
        <v>73496.272151592624</v>
      </c>
      <c r="S160" s="247">
        <f ca="1"/>
        <v>337.99903975036659</v>
      </c>
      <c r="T160" s="348">
        <f ca="1"/>
        <v>37431.862334906873</v>
      </c>
      <c r="U160" s="349">
        <f ca="1"/>
        <v>57110.332098343089</v>
      </c>
      <c r="V160" s="349">
        <v>6.4102388798490423E-2</v>
      </c>
      <c r="X160" s="349">
        <v>2383.48</v>
      </c>
      <c r="Y160" s="349">
        <f t="shared" si="9"/>
        <v>1.151606513021211</v>
      </c>
      <c r="Z160" s="5"/>
    </row>
    <row r="161" spans="1:26">
      <c r="A161" s="247">
        <v>912</v>
      </c>
      <c r="B161" s="247">
        <v>466747.15044109448</v>
      </c>
      <c r="C161" s="247">
        <v>10743.806137</v>
      </c>
      <c r="D161" s="247">
        <v>743561.51547831995</v>
      </c>
      <c r="E161" s="247">
        <v>2267.0300000000002</v>
      </c>
      <c r="F161" s="247">
        <v>2516.69</v>
      </c>
      <c r="G161" s="247">
        <v>73597</v>
      </c>
      <c r="H161" s="247">
        <v>96324336.432473004</v>
      </c>
      <c r="I161" s="247">
        <f ca="1"/>
        <v>1.0123799078279438</v>
      </c>
      <c r="J161" s="247">
        <v>193863.29666137332</v>
      </c>
      <c r="K161" s="348">
        <v>1.2580479670432216</v>
      </c>
      <c r="L161" s="247">
        <v>158700</v>
      </c>
      <c r="M161" s="247">
        <v>276877.88</v>
      </c>
      <c r="N161" s="247">
        <v>180</v>
      </c>
      <c r="O161" s="348">
        <v>11852.6</v>
      </c>
      <c r="P161" s="349">
        <v>9464.1719999999987</v>
      </c>
      <c r="Q161" s="247">
        <f ca="1"/>
        <v>12688.397939863131</v>
      </c>
      <c r="R161" s="247">
        <f ca="1"/>
        <v>74229.496972214853</v>
      </c>
      <c r="S161" s="247">
        <f ca="1"/>
        <v>341.37103778559089</v>
      </c>
      <c r="T161" s="348">
        <f ca="1"/>
        <v>37805.295840343169</v>
      </c>
      <c r="U161" s="349">
        <f ca="1"/>
        <v>60717.5577740847</v>
      </c>
      <c r="V161" s="349">
        <v>6.5627675041102215E-2</v>
      </c>
      <c r="X161" s="349">
        <v>2267.0300000000002</v>
      </c>
      <c r="Y161" s="349">
        <f t="shared" si="9"/>
        <v>1.0953423201430161</v>
      </c>
      <c r="Z161" s="5"/>
    </row>
    <row r="162" spans="1:26">
      <c r="A162" s="247">
        <v>913</v>
      </c>
      <c r="B162" s="247">
        <v>533356.44608149596</v>
      </c>
      <c r="C162" s="247">
        <v>10555.881312179999</v>
      </c>
      <c r="D162" s="247">
        <v>753913.41676781001</v>
      </c>
      <c r="E162" s="247">
        <v>2413.48</v>
      </c>
      <c r="F162" s="247">
        <v>2516.69</v>
      </c>
      <c r="G162" s="247">
        <v>73889</v>
      </c>
      <c r="H162" s="247">
        <v>104908294.33977765</v>
      </c>
      <c r="I162" s="247">
        <f ca="1"/>
        <v>1.0031022581097515</v>
      </c>
      <c r="J162" s="247">
        <v>211476.52206592911</v>
      </c>
      <c r="K162" s="348">
        <v>1.2966368788866152</v>
      </c>
      <c r="L162" s="247">
        <v>158550</v>
      </c>
      <c r="M162" s="247">
        <v>277846.03999999998</v>
      </c>
      <c r="N162" s="247">
        <v>180</v>
      </c>
      <c r="O162" s="348">
        <v>12539.08</v>
      </c>
      <c r="P162" s="349">
        <v>9795.3270000000011</v>
      </c>
      <c r="Q162" s="247">
        <f ca="1"/>
        <v>11781.155685776768</v>
      </c>
      <c r="R162" s="247">
        <f ca="1"/>
        <v>68921.960396521972</v>
      </c>
      <c r="S162" s="247">
        <f ca="1"/>
        <v>316.96242203533853</v>
      </c>
      <c r="T162" s="348">
        <f ca="1"/>
        <v>35102.152230160595</v>
      </c>
      <c r="U162" s="349">
        <f ca="1"/>
        <v>57433.59965742199</v>
      </c>
      <c r="V162" s="349">
        <v>6.8548769099595341E-2</v>
      </c>
      <c r="X162" s="349">
        <v>2413.48</v>
      </c>
      <c r="Y162" s="349">
        <f t="shared" si="9"/>
        <v>1.166101367347925</v>
      </c>
      <c r="Z162" s="5"/>
    </row>
    <row r="163" spans="1:26">
      <c r="A163" s="247">
        <v>914</v>
      </c>
      <c r="B163" s="247">
        <v>589558.35702229186</v>
      </c>
      <c r="C163" s="247">
        <v>10332.96148991</v>
      </c>
      <c r="D163" s="247">
        <v>765240.73900238005</v>
      </c>
      <c r="E163" s="247">
        <v>2571.31</v>
      </c>
      <c r="F163" s="247">
        <v>2571.31</v>
      </c>
      <c r="G163" s="247">
        <v>74181.439139000009</v>
      </c>
      <c r="H163" s="247">
        <v>127203679.77559343</v>
      </c>
      <c r="I163" s="247">
        <f ca="1"/>
        <v>0.9919962864423908</v>
      </c>
      <c r="J163" s="247">
        <v>204553.83417000002</v>
      </c>
      <c r="K163" s="348">
        <v>1.3299716632564171</v>
      </c>
      <c r="L163" s="247">
        <v>154731.079</v>
      </c>
      <c r="M163" s="247">
        <v>279788.65917320002</v>
      </c>
      <c r="N163" s="247">
        <v>214.935</v>
      </c>
      <c r="O163" s="348">
        <v>13050.952136</v>
      </c>
      <c r="P163" s="349">
        <v>10106.59</v>
      </c>
      <c r="Q163" s="247">
        <f ca="1"/>
        <v>12591.294604115701</v>
      </c>
      <c r="R163" s="247">
        <f ca="1"/>
        <v>73661.424328133231</v>
      </c>
      <c r="S163" s="247">
        <f ca="1"/>
        <v>338.75855142965634</v>
      </c>
      <c r="T163" s="348">
        <f ca="1"/>
        <v>37515.974812391774</v>
      </c>
      <c r="U163" s="349">
        <f ca="1"/>
        <v>46400.579223040506</v>
      </c>
      <c r="V163" s="349">
        <v>7.0750937295320199E-2</v>
      </c>
      <c r="X163" s="349">
        <v>2571.31</v>
      </c>
      <c r="Y163" s="349">
        <f t="shared" si="9"/>
        <v>1.2423587959607674</v>
      </c>
      <c r="Z163" s="5"/>
    </row>
    <row r="164" spans="1:26">
      <c r="A164" s="247">
        <v>915</v>
      </c>
      <c r="B164" s="247">
        <v>657071.10638974747</v>
      </c>
      <c r="C164" s="247">
        <v>10712.655443809999</v>
      </c>
      <c r="D164" s="247">
        <v>777161.00874875998</v>
      </c>
      <c r="E164" s="247">
        <v>2301.43869</v>
      </c>
      <c r="F164" s="247">
        <v>2571.31</v>
      </c>
      <c r="G164" s="247">
        <v>74451.769539970002</v>
      </c>
      <c r="H164" s="247">
        <v>104448171.64126278</v>
      </c>
      <c r="I164" s="247">
        <f ca="1"/>
        <v>1.0304302908884881</v>
      </c>
      <c r="J164" s="247">
        <v>218764.51264158211</v>
      </c>
      <c r="K164" s="348">
        <v>1.3538343217460784</v>
      </c>
      <c r="L164" s="247">
        <v>154543.65350000001</v>
      </c>
      <c r="M164" s="247">
        <v>280052.37207511719</v>
      </c>
      <c r="N164" s="247">
        <v>215.57400000000001</v>
      </c>
      <c r="O164" s="348">
        <v>14124.393782000001</v>
      </c>
      <c r="P164" s="349">
        <v>10205.43</v>
      </c>
      <c r="Q164" s="247">
        <f ca="1"/>
        <v>12523.719983979689</v>
      </c>
      <c r="R164" s="247">
        <f ca="1"/>
        <v>73266.100183623275</v>
      </c>
      <c r="S164" s="247">
        <f ca="1"/>
        <v>336.94051117641578</v>
      </c>
      <c r="T164" s="348">
        <f ca="1"/>
        <v>37314.635091045748</v>
      </c>
      <c r="U164" s="349">
        <f ca="1"/>
        <v>54149.154853167805</v>
      </c>
      <c r="V164" s="349">
        <v>7.4903828001107398E-2</v>
      </c>
      <c r="X164" s="349">
        <v>2301.43869</v>
      </c>
      <c r="Y164" s="349">
        <f t="shared" si="9"/>
        <v>1.1119672851137847</v>
      </c>
      <c r="Z164" s="5"/>
    </row>
    <row r="165" spans="1:26">
      <c r="A165" s="247">
        <v>916</v>
      </c>
      <c r="B165" s="247">
        <v>620603.67599999998</v>
      </c>
      <c r="C165" s="247">
        <v>10657</v>
      </c>
      <c r="D165" s="247">
        <v>799540</v>
      </c>
      <c r="E165" s="247">
        <v>2524</v>
      </c>
      <c r="F165" s="247">
        <v>2571.31</v>
      </c>
      <c r="G165" s="247">
        <v>74675.100000000006</v>
      </c>
      <c r="H165" s="247">
        <v>103700337.99999999</v>
      </c>
      <c r="I165" s="247">
        <f ca="1"/>
        <v>1.0036852026600755</v>
      </c>
      <c r="J165" s="247">
        <v>193867.98746270817</v>
      </c>
      <c r="K165" s="348">
        <v>1.3778751883264413</v>
      </c>
      <c r="L165" s="247">
        <v>157685</v>
      </c>
      <c r="M165" s="247">
        <v>280557.09999999998</v>
      </c>
      <c r="N165" s="247">
        <v>222</v>
      </c>
      <c r="O165" s="348">
        <v>14711.872000000001</v>
      </c>
      <c r="P165" s="349">
        <v>10416</v>
      </c>
      <c r="Q165" s="247">
        <f ca="1"/>
        <v>12433.939692803002</v>
      </c>
      <c r="R165" s="247">
        <f ca="1"/>
        <v>72740.869855342113</v>
      </c>
      <c r="S165" s="247">
        <f ca="1"/>
        <v>334.52512064562177</v>
      </c>
      <c r="T165" s="348">
        <f ca="1"/>
        <v>37047.134002172133</v>
      </c>
      <c r="U165" s="349">
        <f ca="1"/>
        <v>61039.339086689622</v>
      </c>
      <c r="V165" s="349">
        <v>7.8483992656186594E-2</v>
      </c>
      <c r="X165" s="349">
        <v>2524</v>
      </c>
      <c r="Y165" s="349">
        <f t="shared" si="9"/>
        <v>1.2195004106875393</v>
      </c>
      <c r="Z165" s="5"/>
    </row>
    <row r="166" spans="1:26">
      <c r="A166" s="247">
        <v>917</v>
      </c>
      <c r="B166" s="247">
        <v>628568.88166999992</v>
      </c>
      <c r="C166" s="247">
        <v>10720.33</v>
      </c>
      <c r="D166" s="247">
        <v>816349</v>
      </c>
      <c r="E166" s="247">
        <v>2505</v>
      </c>
      <c r="F166" s="247">
        <v>2571.31</v>
      </c>
      <c r="G166" s="247">
        <v>75120.61</v>
      </c>
      <c r="H166" s="247">
        <v>81712865.819419503</v>
      </c>
      <c r="I166" s="247">
        <f ca="1"/>
        <v>1.0014085861572468</v>
      </c>
      <c r="J166" s="247">
        <v>211012.4831935305</v>
      </c>
      <c r="K166" s="348">
        <v>1.4051674292861043</v>
      </c>
      <c r="L166" s="247">
        <v>160195.5</v>
      </c>
      <c r="M166" s="247">
        <v>280094.50760000001</v>
      </c>
      <c r="N166" s="247">
        <v>212.4</v>
      </c>
      <c r="O166" s="348">
        <v>15696.8364</v>
      </c>
      <c r="P166" s="349">
        <v>10715.23</v>
      </c>
      <c r="Q166" s="247">
        <f ca="1"/>
        <v>13963.183343266299</v>
      </c>
      <c r="R166" s="247">
        <f ca="1"/>
        <v>81687.229624546526</v>
      </c>
      <c r="S166" s="247">
        <f ca="1"/>
        <v>375.66810210238611</v>
      </c>
      <c r="T166" s="348">
        <f ca="1"/>
        <v>41603.540490810978</v>
      </c>
      <c r="U166" s="349">
        <f ca="1"/>
        <v>76237.943951308698</v>
      </c>
      <c r="V166" s="349">
        <v>8.4205120272585643E-2</v>
      </c>
      <c r="X166" s="349">
        <v>2505</v>
      </c>
      <c r="Y166" s="349">
        <f t="shared" si="9"/>
        <v>1.2103203362806205</v>
      </c>
      <c r="Z166" s="5"/>
    </row>
    <row r="167" spans="1:26">
      <c r="A167" s="247">
        <v>918</v>
      </c>
      <c r="B167" s="247">
        <v>631624.84339372406</v>
      </c>
      <c r="C167" s="247">
        <v>10752.71477788992</v>
      </c>
      <c r="D167" s="247">
        <v>835781</v>
      </c>
      <c r="E167" s="247">
        <v>2614.17022</v>
      </c>
      <c r="F167" s="247">
        <v>2614.17022</v>
      </c>
      <c r="G167" s="247">
        <v>75412.168957000002</v>
      </c>
      <c r="H167" s="247">
        <v>112549869.16252954</v>
      </c>
      <c r="I167" s="247">
        <f ca="1"/>
        <v>1.0025687124199796</v>
      </c>
      <c r="J167" s="247">
        <v>221767.02495278599</v>
      </c>
      <c r="K167" s="348">
        <v>1.4413653508395858</v>
      </c>
      <c r="L167" s="247">
        <v>159318.26300000001</v>
      </c>
      <c r="M167" s="247">
        <v>280195.63262399996</v>
      </c>
      <c r="N167" s="247">
        <v>209.91006000000002</v>
      </c>
      <c r="O167" s="348">
        <v>16491.700350800002</v>
      </c>
      <c r="P167" s="349">
        <v>10964.749</v>
      </c>
      <c r="Q167" s="247">
        <f ca="1"/>
        <v>14099.701490943018</v>
      </c>
      <c r="R167" s="247">
        <f ca="1"/>
        <v>82485.886276430203</v>
      </c>
      <c r="S167" s="247">
        <f ca="1"/>
        <v>379.34101199393945</v>
      </c>
      <c r="T167" s="348">
        <f ca="1"/>
        <v>42010.298615429645</v>
      </c>
      <c r="U167" s="349">
        <f ca="1"/>
        <v>87215.865833458112</v>
      </c>
      <c r="V167" s="349">
        <v>8.8624520809245724E-2</v>
      </c>
      <c r="X167" s="349">
        <v>2614.17022</v>
      </c>
      <c r="Y167" s="349">
        <f t="shared" si="9"/>
        <v>1.2630672174711313</v>
      </c>
      <c r="Z167" s="5"/>
    </row>
    <row r="168" spans="1:26">
      <c r="A168" s="247">
        <v>919</v>
      </c>
      <c r="B168" s="247">
        <v>656090.03</v>
      </c>
      <c r="C168" s="247">
        <v>10882</v>
      </c>
      <c r="D168" s="247">
        <v>853771</v>
      </c>
      <c r="E168" s="247">
        <v>2626</v>
      </c>
      <c r="F168" s="247">
        <v>2626</v>
      </c>
      <c r="G168" s="247">
        <v>75815.150000000009</v>
      </c>
      <c r="H168" s="247">
        <v>111084379.78812456</v>
      </c>
      <c r="I168" s="247">
        <f ca="1"/>
        <v>1.0069032167151726</v>
      </c>
      <c r="J168" s="247">
        <v>221423.82199999999</v>
      </c>
      <c r="K168" s="348">
        <v>1.4719176204705369</v>
      </c>
      <c r="L168" s="247">
        <v>159515.5</v>
      </c>
      <c r="M168" s="247">
        <v>280348.44200000004</v>
      </c>
      <c r="N168" s="247">
        <v>477</v>
      </c>
      <c r="O168" s="348">
        <v>17466.7804</v>
      </c>
      <c r="P168" s="349">
        <v>11183.74</v>
      </c>
      <c r="Q168" s="247">
        <f ca="1"/>
        <v>15047.921298450905</v>
      </c>
      <c r="R168" s="247">
        <f ca="1"/>
        <v>88033.148872755468</v>
      </c>
      <c r="S168" s="247">
        <f ca="1"/>
        <v>404.85173180561037</v>
      </c>
      <c r="T168" s="348">
        <f ca="1"/>
        <v>44835.535605038756</v>
      </c>
      <c r="U168" s="349">
        <f ca="1"/>
        <v>104742.86315192727</v>
      </c>
      <c r="V168" s="349">
        <v>9.4078953876632815E-2</v>
      </c>
      <c r="X168" s="349">
        <v>2626</v>
      </c>
      <c r="Y168" s="349">
        <f t="shared" si="9"/>
        <v>1.268782915398367</v>
      </c>
      <c r="Z168" s="5"/>
    </row>
    <row r="169" spans="1:26">
      <c r="A169" s="247">
        <v>920</v>
      </c>
      <c r="B169" s="247">
        <v>689625.04090999998</v>
      </c>
      <c r="C169" s="247">
        <v>10649</v>
      </c>
      <c r="D169" s="247">
        <v>863408</v>
      </c>
      <c r="E169" s="247">
        <v>2679</v>
      </c>
      <c r="F169" s="247">
        <v>2679</v>
      </c>
      <c r="G169" s="247">
        <v>76306.47</v>
      </c>
      <c r="H169" s="247">
        <v>109693578.80362846</v>
      </c>
      <c r="I169" s="247">
        <f ca="1"/>
        <v>0.95390367777029039</v>
      </c>
      <c r="J169" s="247">
        <v>214972.49</v>
      </c>
      <c r="K169" s="348">
        <v>1.495454244929719</v>
      </c>
      <c r="L169" s="247">
        <v>159500</v>
      </c>
      <c r="M169" s="247">
        <v>280363.36</v>
      </c>
      <c r="N169" s="247">
        <v>501.59999999999997</v>
      </c>
      <c r="O169" s="348">
        <v>18843.8488</v>
      </c>
      <c r="P169" s="349">
        <v>11557</v>
      </c>
      <c r="Q169" s="247">
        <f ca="1"/>
        <v>13317.052976049763</v>
      </c>
      <c r="R169" s="247">
        <f ca="1"/>
        <v>77907.246350336092</v>
      </c>
      <c r="S169" s="247">
        <f ca="1"/>
        <v>358.28489066105743</v>
      </c>
      <c r="T169" s="348">
        <f ca="1"/>
        <v>39678.383935793354</v>
      </c>
      <c r="U169" s="349">
        <f ca="1"/>
        <v>102194.42193023639</v>
      </c>
      <c r="V169" s="349">
        <v>0.10056119749740748</v>
      </c>
      <c r="X169" s="349">
        <v>2679</v>
      </c>
      <c r="Y169" s="349">
        <f t="shared" si="9"/>
        <v>1.2943904913755617</v>
      </c>
      <c r="Z169" s="5"/>
    </row>
    <row r="170" spans="1:26">
      <c r="A170" s="247">
        <v>921</v>
      </c>
      <c r="B170" s="247">
        <v>647118.25300000003</v>
      </c>
      <c r="C170" s="247">
        <v>10776</v>
      </c>
      <c r="D170" s="247">
        <v>877935</v>
      </c>
      <c r="E170" s="247">
        <v>2349</v>
      </c>
      <c r="F170" s="247">
        <v>2679</v>
      </c>
      <c r="G170" s="247">
        <v>76544.926630000016</v>
      </c>
      <c r="H170" s="247">
        <v>89424654.514440373</v>
      </c>
      <c r="I170" s="247">
        <f ca="1"/>
        <v>0.97758707090617314</v>
      </c>
      <c r="J170" s="247">
        <v>218274.83</v>
      </c>
      <c r="K170" s="348">
        <v>1.5051094987398133</v>
      </c>
      <c r="L170" s="247">
        <v>159530.37950000001</v>
      </c>
      <c r="M170" s="247">
        <v>280483.86932480003</v>
      </c>
      <c r="N170" s="247">
        <v>540</v>
      </c>
      <c r="O170" s="348">
        <v>19400.599999999999</v>
      </c>
      <c r="P170" s="349">
        <v>11521.736000000001</v>
      </c>
      <c r="Q170" s="247">
        <f ca="1"/>
        <v>12545.708910458407</v>
      </c>
      <c r="R170" s="247">
        <f ca="1"/>
        <v>73394.741178112701</v>
      </c>
      <c r="S170" s="247">
        <f ca="1"/>
        <v>337.53172565165562</v>
      </c>
      <c r="T170" s="348">
        <f ca="1"/>
        <v>37380.152036496147</v>
      </c>
      <c r="U170" s="349">
        <f ca="1"/>
        <v>94243.865901869984</v>
      </c>
      <c r="V170" s="349">
        <v>0.10350783975922923</v>
      </c>
      <c r="X170" s="349">
        <v>2349</v>
      </c>
      <c r="Y170" s="349">
        <f t="shared" si="9"/>
        <v>1.1349470937817077</v>
      </c>
      <c r="Z170" s="5"/>
    </row>
    <row r="171" spans="1:26">
      <c r="A171" s="247">
        <v>922</v>
      </c>
      <c r="B171" s="247">
        <v>704358.66923</v>
      </c>
      <c r="C171" s="247">
        <v>10963</v>
      </c>
      <c r="D171" s="247">
        <v>902215</v>
      </c>
      <c r="E171" s="247">
        <v>2540.89</v>
      </c>
      <c r="F171" s="247">
        <v>2679</v>
      </c>
      <c r="G171" s="247">
        <v>76999</v>
      </c>
      <c r="H171" s="247">
        <v>103224631.17351423</v>
      </c>
      <c r="I171" s="247">
        <f ca="1"/>
        <v>1.0012502968187742</v>
      </c>
      <c r="J171" s="247">
        <v>230371.899</v>
      </c>
      <c r="K171" s="348">
        <v>1.5388261781330224</v>
      </c>
      <c r="L171" s="247">
        <v>160750</v>
      </c>
      <c r="M171" s="247">
        <v>280744.52</v>
      </c>
      <c r="N171" s="247">
        <v>600</v>
      </c>
      <c r="O171" s="348">
        <v>20172.28</v>
      </c>
      <c r="P171" s="349">
        <v>11923.736999999999</v>
      </c>
      <c r="Q171" s="247">
        <f ca="1"/>
        <v>13822.267868908515</v>
      </c>
      <c r="R171" s="247">
        <f ca="1"/>
        <v>80862.850219936867</v>
      </c>
      <c r="S171" s="247">
        <f ca="1"/>
        <v>371.87661262442549</v>
      </c>
      <c r="T171" s="348">
        <f ca="1"/>
        <v>41183.681321294614</v>
      </c>
      <c r="U171" s="349">
        <f ca="1"/>
        <v>94429.284688052663</v>
      </c>
      <c r="V171" s="349">
        <v>0.10693645372017818</v>
      </c>
      <c r="X171" s="349">
        <v>2540.89</v>
      </c>
      <c r="Y171" s="349">
        <f t="shared" si="9"/>
        <v>1.2276610136734794</v>
      </c>
      <c r="Z171" s="5"/>
    </row>
    <row r="172" spans="1:26">
      <c r="A172" s="247">
        <v>923</v>
      </c>
      <c r="B172" s="247">
        <v>705936.73484000005</v>
      </c>
      <c r="C172" s="247">
        <v>11026.269999999999</v>
      </c>
      <c r="D172" s="247">
        <v>920608</v>
      </c>
      <c r="E172" s="247">
        <v>2579</v>
      </c>
      <c r="F172" s="247">
        <v>2679</v>
      </c>
      <c r="G172" s="247">
        <v>77437.679999999993</v>
      </c>
      <c r="H172" s="247">
        <v>112106572.16642365</v>
      </c>
      <c r="I172" s="247">
        <f ca="1"/>
        <v>1.0639396725616614</v>
      </c>
      <c r="J172" s="247">
        <v>267794.68599999999</v>
      </c>
      <c r="K172" s="348">
        <v>1.5955345396014755</v>
      </c>
      <c r="L172" s="247">
        <v>162350</v>
      </c>
      <c r="M172" s="247">
        <v>280695.40000000002</v>
      </c>
      <c r="N172" s="247">
        <v>590.4</v>
      </c>
      <c r="O172" s="348">
        <v>21204.1116</v>
      </c>
      <c r="P172" s="349">
        <v>12288.923000000001</v>
      </c>
      <c r="Q172" s="247">
        <f ca="1"/>
        <v>16132.357956962485</v>
      </c>
      <c r="R172" s="247">
        <f ca="1"/>
        <v>94377.307168882806</v>
      </c>
      <c r="S172" s="247">
        <f ca="1"/>
        <v>434.0279787206486</v>
      </c>
      <c r="T172" s="348">
        <f ca="1"/>
        <v>48066.633715792123</v>
      </c>
      <c r="U172" s="349">
        <f ca="1"/>
        <v>111912.71697527179</v>
      </c>
      <c r="V172" s="349">
        <v>0.1116469398360075</v>
      </c>
      <c r="X172" s="349">
        <v>2579</v>
      </c>
      <c r="Y172" s="349">
        <f t="shared" si="9"/>
        <v>1.2460743102865151</v>
      </c>
      <c r="Z172" s="5"/>
    </row>
    <row r="173" spans="1:26">
      <c r="A173" s="247">
        <v>924</v>
      </c>
      <c r="B173" s="247">
        <v>770708.28406999994</v>
      </c>
      <c r="C173" s="247">
        <v>11204.389999999998</v>
      </c>
      <c r="D173" s="247">
        <v>936897</v>
      </c>
      <c r="E173" s="247">
        <v>2597</v>
      </c>
      <c r="F173" s="247">
        <v>2679</v>
      </c>
      <c r="G173" s="247">
        <v>77747.06</v>
      </c>
      <c r="H173" s="247">
        <v>99114790.579963118</v>
      </c>
      <c r="I173" s="247">
        <f ca="1"/>
        <v>1.1131750400893361</v>
      </c>
      <c r="J173" s="247">
        <v>288642.98499999999</v>
      </c>
      <c r="K173" s="348">
        <v>1.6575361313744801</v>
      </c>
      <c r="L173" s="247">
        <v>161900</v>
      </c>
      <c r="M173" s="247">
        <v>280869.52</v>
      </c>
      <c r="N173" s="247">
        <v>591</v>
      </c>
      <c r="O173" s="348">
        <v>22086.5468</v>
      </c>
      <c r="P173" s="349">
        <v>12587.87</v>
      </c>
      <c r="Q173" s="247">
        <f ca="1"/>
        <v>21849.385814616657</v>
      </c>
      <c r="R173" s="247">
        <f ca="1"/>
        <v>127822.98847443324</v>
      </c>
      <c r="S173" s="247">
        <f ca="1"/>
        <v>587.83995403188385</v>
      </c>
      <c r="T173" s="348">
        <f ca="1"/>
        <v>65100.61481798724</v>
      </c>
      <c r="U173" s="349">
        <f ca="1"/>
        <v>150847.42186275765</v>
      </c>
      <c r="V173" s="349">
        <v>0.11572218936638889</v>
      </c>
      <c r="X173" s="349">
        <v>2597</v>
      </c>
      <c r="Y173" s="349">
        <f t="shared" si="9"/>
        <v>1.2547712228825434</v>
      </c>
      <c r="Z173" s="5"/>
    </row>
    <row r="174" spans="1:26">
      <c r="A174" s="247">
        <v>1006</v>
      </c>
      <c r="B174" s="247">
        <v>457278</v>
      </c>
      <c r="C174" s="247">
        <v>10954.5</v>
      </c>
      <c r="D174" s="247">
        <v>778839</v>
      </c>
      <c r="E174" s="247">
        <v>2765.2886760000001</v>
      </c>
      <c r="F174" s="247">
        <v>2765.2886760000001</v>
      </c>
      <c r="G174" s="247">
        <v>84830.405693389999</v>
      </c>
      <c r="H174" s="247">
        <v>121810419.60000001</v>
      </c>
      <c r="I174" s="247">
        <f ca="1"/>
        <v>0.83699644176678956</v>
      </c>
      <c r="J174" s="247">
        <v>116302.749904419</v>
      </c>
      <c r="K174" s="348">
        <v>1</v>
      </c>
      <c r="L174" s="247">
        <v>117989.51809571458</v>
      </c>
      <c r="M174" s="247">
        <v>81474.102708433449</v>
      </c>
      <c r="N174" s="247">
        <v>6913.3804551288476</v>
      </c>
      <c r="O174" s="348">
        <v>15942.503852857599</v>
      </c>
      <c r="P174" s="349">
        <v>10801.36</v>
      </c>
      <c r="Q174" s="247">
        <f ca="1"/>
        <v>9121.1787501486669</v>
      </c>
      <c r="R174" s="247">
        <f ca="1"/>
        <v>54534.204113121254</v>
      </c>
      <c r="S174" s="247">
        <f ca="1"/>
        <v>1577.3801474068825</v>
      </c>
      <c r="T174" s="348">
        <f ca="1"/>
        <v>92154.088704182548</v>
      </c>
      <c r="U174" s="349">
        <f ca="1"/>
        <v>116125.35333075789</v>
      </c>
      <c r="V174" s="349">
        <v>0.16222777132412472</v>
      </c>
      <c r="X174" s="349">
        <v>2765.2886760000001</v>
      </c>
      <c r="Y174" s="349">
        <v>1</v>
      </c>
      <c r="Z174" s="5"/>
    </row>
    <row r="175" spans="1:26">
      <c r="A175" s="247">
        <v>1007</v>
      </c>
      <c r="B175" s="247">
        <v>477674</v>
      </c>
      <c r="C175" s="247">
        <v>11258.6</v>
      </c>
      <c r="D175" s="247">
        <v>779426</v>
      </c>
      <c r="E175" s="247">
        <v>2746.0278239999998</v>
      </c>
      <c r="F175" s="247">
        <v>2765.2886760000001</v>
      </c>
      <c r="G175" s="247">
        <v>85326.120621509996</v>
      </c>
      <c r="H175" s="247">
        <v>140452565.19999999</v>
      </c>
      <c r="I175" s="247">
        <f ca="1"/>
        <v>0.88939918737199464</v>
      </c>
      <c r="J175" s="247">
        <v>112914.640378019</v>
      </c>
      <c r="K175" s="348">
        <v>1.0452706061118502</v>
      </c>
      <c r="L175" s="247">
        <v>119053.4678076799</v>
      </c>
      <c r="M175" s="247">
        <v>81478.474850717103</v>
      </c>
      <c r="N175" s="247">
        <v>7060.3514019375289</v>
      </c>
      <c r="O175" s="348">
        <v>16584.691179062593</v>
      </c>
      <c r="P175" s="349">
        <v>11359.260000000002</v>
      </c>
      <c r="Q175" s="247">
        <f ca="1"/>
        <v>9160.7660716254231</v>
      </c>
      <c r="R175" s="247">
        <f ca="1"/>
        <v>53439.412743162939</v>
      </c>
      <c r="S175" s="247">
        <f ca="1"/>
        <v>1584.2262203429525</v>
      </c>
      <c r="T175" s="348">
        <f ca="1"/>
        <v>90170.386596914701</v>
      </c>
      <c r="U175" s="349">
        <f ca="1"/>
        <v>127246.98787246952</v>
      </c>
      <c r="V175" s="349">
        <v>0.1676023393362252</v>
      </c>
      <c r="X175" s="349">
        <v>2746.0278239999998</v>
      </c>
      <c r="Y175" s="349">
        <f>X175/X$174</f>
        <v>0.99303477710404497</v>
      </c>
      <c r="Z175" s="5"/>
    </row>
    <row r="176" spans="1:26">
      <c r="A176" s="247">
        <v>1008</v>
      </c>
      <c r="B176" s="247">
        <v>498786.99999999994</v>
      </c>
      <c r="C176" s="247">
        <v>11344.3</v>
      </c>
      <c r="D176" s="247">
        <v>781110</v>
      </c>
      <c r="E176" s="247">
        <v>2959.9079360000001</v>
      </c>
      <c r="F176" s="247">
        <v>2959.9079360000001</v>
      </c>
      <c r="G176" s="247">
        <v>85821.835549620009</v>
      </c>
      <c r="H176" s="247">
        <v>101231856</v>
      </c>
      <c r="I176" s="247">
        <f ca="1"/>
        <v>0.91613469080463306</v>
      </c>
      <c r="J176" s="247">
        <v>130933.87803296199</v>
      </c>
      <c r="K176" s="348">
        <v>1.0868513886863425</v>
      </c>
      <c r="L176" s="247">
        <v>120117.41751916683</v>
      </c>
      <c r="M176" s="247">
        <v>81482.846993036961</v>
      </c>
      <c r="N176" s="247">
        <v>7207.3223486218685</v>
      </c>
      <c r="O176" s="348">
        <v>17226.878505237357</v>
      </c>
      <c r="P176" s="349">
        <v>11607.755000000001</v>
      </c>
      <c r="Q176" s="247">
        <f ca="1"/>
        <v>10096.078050138147</v>
      </c>
      <c r="R176" s="247">
        <f ca="1"/>
        <v>57110.190061996742</v>
      </c>
      <c r="S176" s="247">
        <f ca="1"/>
        <v>1745.9753305129307</v>
      </c>
      <c r="T176" s="348">
        <f ca="1"/>
        <v>96517.407766771139</v>
      </c>
      <c r="U176" s="349">
        <f ca="1"/>
        <v>140466.44853691821</v>
      </c>
      <c r="V176" s="349">
        <v>0.17291481933580835</v>
      </c>
      <c r="X176" s="349">
        <v>2959.9079360000001</v>
      </c>
      <c r="Y176" s="349">
        <f t="shared" ref="Y176:Y192" si="10">X176/X$174</f>
        <v>1.0703793646171933</v>
      </c>
      <c r="Z176" s="5"/>
    </row>
    <row r="177" spans="1:26">
      <c r="A177" s="247">
        <v>1009</v>
      </c>
      <c r="B177" s="247">
        <v>526557</v>
      </c>
      <c r="C177" s="247">
        <v>11266.7</v>
      </c>
      <c r="D177" s="247">
        <v>814467</v>
      </c>
      <c r="E177" s="247">
        <v>3192.7919959999999</v>
      </c>
      <c r="F177" s="247">
        <v>3192.7919959999999</v>
      </c>
      <c r="G177" s="247">
        <v>86624.718034969992</v>
      </c>
      <c r="H177" s="247">
        <v>111093298.80000001</v>
      </c>
      <c r="I177" s="247">
        <f ca="1"/>
        <v>0.90258839098160648</v>
      </c>
      <c r="J177" s="247">
        <v>149173.38508183201</v>
      </c>
      <c r="K177" s="348">
        <v>1.1312938389976723</v>
      </c>
      <c r="L177" s="247">
        <v>121987.17431293294</v>
      </c>
      <c r="M177" s="247">
        <v>81558.171776818723</v>
      </c>
      <c r="N177" s="247">
        <v>7730.8232913102174</v>
      </c>
      <c r="O177" s="348">
        <v>18029.237437885058</v>
      </c>
      <c r="P177" s="349">
        <v>11942.005000000001</v>
      </c>
      <c r="Q177" s="247">
        <f ca="1"/>
        <v>11436.479140401085</v>
      </c>
      <c r="R177" s="247">
        <f ca="1"/>
        <v>62506.956866145658</v>
      </c>
      <c r="S177" s="247">
        <f ca="1"/>
        <v>1977.7789303830521</v>
      </c>
      <c r="T177" s="348">
        <f ca="1"/>
        <v>106575.80722258794</v>
      </c>
      <c r="U177" s="349">
        <f ca="1"/>
        <v>158346.87707611354</v>
      </c>
      <c r="V177" s="349">
        <v>0.17880512534744625</v>
      </c>
      <c r="X177" s="349">
        <v>3192.7919959999999</v>
      </c>
      <c r="Y177" s="349">
        <f t="shared" si="10"/>
        <v>1.1545962718866607</v>
      </c>
      <c r="Z177" s="5"/>
    </row>
    <row r="178" spans="1:26">
      <c r="A178" s="247">
        <v>1010</v>
      </c>
      <c r="B178" s="247">
        <v>553315</v>
      </c>
      <c r="C178" s="247">
        <v>11503.5</v>
      </c>
      <c r="D178" s="247">
        <v>826964</v>
      </c>
      <c r="E178" s="247">
        <v>3096.2725460000001</v>
      </c>
      <c r="F178" s="247">
        <v>3192.7919959999999</v>
      </c>
      <c r="G178" s="247">
        <v>87208.550876539986</v>
      </c>
      <c r="H178" s="247">
        <v>149349698.40000001</v>
      </c>
      <c r="I178" s="247">
        <f ca="1"/>
        <v>0.92056477654167757</v>
      </c>
      <c r="J178" s="247">
        <v>152669.628414626</v>
      </c>
      <c r="K178" s="348">
        <v>1.1567726142472725</v>
      </c>
      <c r="L178" s="247">
        <v>124342.39016014698</v>
      </c>
      <c r="M178" s="247">
        <v>81575.518134723723</v>
      </c>
      <c r="N178" s="247">
        <v>7706.2562089034018</v>
      </c>
      <c r="O178" s="348">
        <v>18625.925836814749</v>
      </c>
      <c r="P178" s="349">
        <v>12493.405000000001</v>
      </c>
      <c r="Q178" s="247">
        <f ca="1"/>
        <v>11636.444552101628</v>
      </c>
      <c r="R178" s="247">
        <f ca="1"/>
        <v>60736.851226792489</v>
      </c>
      <c r="S178" s="247">
        <f ca="1"/>
        <v>2012.360148362065</v>
      </c>
      <c r="T178" s="348">
        <f ca="1"/>
        <v>103500.85321189938</v>
      </c>
      <c r="U178" s="349">
        <f ca="1"/>
        <v>170170.54481239393</v>
      </c>
      <c r="V178" s="349">
        <v>0.18215200472323512</v>
      </c>
      <c r="X178" s="349">
        <v>3096.2725460000001</v>
      </c>
      <c r="Y178" s="349">
        <f t="shared" si="10"/>
        <v>1.1196923391299491</v>
      </c>
      <c r="Z178" s="5"/>
    </row>
    <row r="179" spans="1:26">
      <c r="A179" s="247">
        <v>1011</v>
      </c>
      <c r="B179" s="247">
        <v>617017</v>
      </c>
      <c r="C179" s="247">
        <v>11258.9</v>
      </c>
      <c r="D179" s="247">
        <v>836055</v>
      </c>
      <c r="E179" s="247">
        <v>3096.3392140000001</v>
      </c>
      <c r="F179" s="247">
        <v>3192.7919959999999</v>
      </c>
      <c r="G179" s="247">
        <v>87193.681405939991</v>
      </c>
      <c r="H179" s="247">
        <v>135190093.5</v>
      </c>
      <c r="I179" s="247">
        <f ca="1"/>
        <v>0.91712289344454223</v>
      </c>
      <c r="J179" s="247">
        <v>197231.65958920601</v>
      </c>
      <c r="K179" s="348">
        <v>1.1995563047985374</v>
      </c>
      <c r="L179" s="247">
        <v>120375.71549401895</v>
      </c>
      <c r="M179" s="247">
        <v>81643.215992423371</v>
      </c>
      <c r="N179" s="247">
        <v>6903.0016762064952</v>
      </c>
      <c r="O179" s="348">
        <v>19013.957483177852</v>
      </c>
      <c r="P179" s="349">
        <v>12842.390000000001</v>
      </c>
      <c r="Q179" s="247">
        <f ca="1"/>
        <v>13805.017347515812</v>
      </c>
      <c r="R179" s="247">
        <f ca="1"/>
        <v>66558.492910598958</v>
      </c>
      <c r="S179" s="247">
        <f ca="1"/>
        <v>2377.2698117654827</v>
      </c>
      <c r="T179" s="348">
        <f ca="1"/>
        <v>106726.7486933703</v>
      </c>
      <c r="U179" s="349">
        <f ca="1"/>
        <v>168671.76821721526</v>
      </c>
      <c r="V179" s="349">
        <v>0.1849674266305413</v>
      </c>
      <c r="X179" s="349">
        <v>3096.3392140000001</v>
      </c>
      <c r="Y179" s="349">
        <f t="shared" si="10"/>
        <v>1.1197164480053003</v>
      </c>
      <c r="Z179" s="5"/>
    </row>
    <row r="180" spans="1:26">
      <c r="A180" s="247">
        <v>1012</v>
      </c>
      <c r="B180" s="247">
        <v>773858</v>
      </c>
      <c r="C180" s="247">
        <v>11018.6</v>
      </c>
      <c r="D180" s="247">
        <v>844153</v>
      </c>
      <c r="E180" s="247">
        <v>2768.2162320000002</v>
      </c>
      <c r="F180" s="247">
        <v>3192.7919959999999</v>
      </c>
      <c r="G180" s="247">
        <v>87647.697035529985</v>
      </c>
      <c r="H180" s="247">
        <v>109824305.3</v>
      </c>
      <c r="I180" s="247">
        <f ca="1"/>
        <v>0.92364917133677216</v>
      </c>
      <c r="J180" s="247">
        <v>210494.32048673902</v>
      </c>
      <c r="K180" s="348">
        <v>1.2385017561810374</v>
      </c>
      <c r="L180" s="247">
        <v>121844.11982119559</v>
      </c>
      <c r="M180" s="247">
        <v>81231.13862859708</v>
      </c>
      <c r="N180" s="247">
        <v>7857.1401073526458</v>
      </c>
      <c r="O180" s="348">
        <v>19410.094326749535</v>
      </c>
      <c r="P180" s="349">
        <v>13391.690000000002</v>
      </c>
      <c r="Q180" s="247">
        <f ca="1"/>
        <v>14324.537514991382</v>
      </c>
      <c r="R180" s="247">
        <f ca="1"/>
        <v>66149.518224276238</v>
      </c>
      <c r="S180" s="247">
        <f ca="1"/>
        <v>2464.267511287449</v>
      </c>
      <c r="T180" s="348">
        <f ca="1"/>
        <v>106444.38705079857</v>
      </c>
      <c r="U180" s="349">
        <f ca="1"/>
        <v>183356.90298623819</v>
      </c>
      <c r="V180" s="349">
        <v>0.18825234885260472</v>
      </c>
      <c r="X180" s="349">
        <v>2768.2162320000002</v>
      </c>
      <c r="Y180" s="349">
        <f t="shared" si="10"/>
        <v>1.0010586800667172</v>
      </c>
      <c r="Z180" s="5"/>
    </row>
    <row r="181" spans="1:26">
      <c r="A181" s="247">
        <v>1013</v>
      </c>
      <c r="B181" s="247">
        <v>817054.99999999988</v>
      </c>
      <c r="C181" s="247">
        <v>11008.1</v>
      </c>
      <c r="D181" s="247">
        <v>847766</v>
      </c>
      <c r="E181" s="247">
        <v>2902.2357059999999</v>
      </c>
      <c r="F181" s="247">
        <v>3192.7919959999999</v>
      </c>
      <c r="G181" s="247">
        <v>87882.27</v>
      </c>
      <c r="H181" s="247">
        <v>121484867.80000001</v>
      </c>
      <c r="I181" s="247">
        <f ca="1"/>
        <v>0.94578525377480804</v>
      </c>
      <c r="J181" s="247">
        <v>228733.33101324001</v>
      </c>
      <c r="K181" s="348">
        <v>1.2784871711292933</v>
      </c>
      <c r="L181" s="247">
        <v>122307.1575564761</v>
      </c>
      <c r="M181" s="247">
        <v>81270.725301997096</v>
      </c>
      <c r="N181" s="247">
        <v>7911.0625885524996</v>
      </c>
      <c r="O181" s="348">
        <v>19671.960555751899</v>
      </c>
      <c r="P181" s="349">
        <v>13706.490000000002</v>
      </c>
      <c r="Q181" s="247">
        <f ca="1"/>
        <v>12961.193995354542</v>
      </c>
      <c r="R181" s="247">
        <f ca="1"/>
        <v>59313.530811610399</v>
      </c>
      <c r="S181" s="247">
        <f ca="1"/>
        <v>2213.1482911340327</v>
      </c>
      <c r="T181" s="348">
        <f ca="1"/>
        <v>96595.720346731003</v>
      </c>
      <c r="U181" s="349">
        <f ca="1"/>
        <v>186120.66321954574</v>
      </c>
      <c r="V181" s="349">
        <v>0.19036206051573315</v>
      </c>
      <c r="X181" s="349">
        <v>2902.2357059999999</v>
      </c>
      <c r="Y181" s="349">
        <f t="shared" si="10"/>
        <v>1.0495235926681239</v>
      </c>
      <c r="Z181" s="5"/>
    </row>
    <row r="182" spans="1:26">
      <c r="A182" s="247">
        <v>1014</v>
      </c>
      <c r="B182" s="247">
        <v>849891</v>
      </c>
      <c r="C182" s="247">
        <v>10603.247999990001</v>
      </c>
      <c r="D182" s="247">
        <v>851766.5</v>
      </c>
      <c r="E182" s="247">
        <v>3048.9762519999999</v>
      </c>
      <c r="F182" s="247">
        <v>3192.7919959999999</v>
      </c>
      <c r="G182" s="247">
        <v>88082.642999999996</v>
      </c>
      <c r="H182" s="247">
        <v>142756065.40000001</v>
      </c>
      <c r="I182" s="247">
        <f ca="1"/>
        <v>0.93319034979736337</v>
      </c>
      <c r="J182" s="247">
        <v>233849.701</v>
      </c>
      <c r="K182" s="348">
        <v>1.31342981598297</v>
      </c>
      <c r="L182" s="247">
        <v>121970.45696983438</v>
      </c>
      <c r="M182" s="247">
        <v>80468.57239557906</v>
      </c>
      <c r="N182" s="247">
        <v>8109.2775072369095</v>
      </c>
      <c r="O182" s="348">
        <v>19970.44771724</v>
      </c>
      <c r="P182" s="349">
        <v>14016.579</v>
      </c>
      <c r="Q182" s="247">
        <f ca="1"/>
        <v>12140.829547971405</v>
      </c>
      <c r="R182" s="247">
        <f ca="1"/>
        <v>55237.501240642712</v>
      </c>
      <c r="S182" s="247">
        <f ca="1"/>
        <v>2068.863832480919</v>
      </c>
      <c r="T182" s="348">
        <f ca="1"/>
        <v>92718.663286672338</v>
      </c>
      <c r="U182" s="349">
        <f ca="1"/>
        <v>189677.77874011308</v>
      </c>
      <c r="V182" s="349">
        <v>0.19212605825190784</v>
      </c>
      <c r="X182" s="349">
        <v>3048.9762519999999</v>
      </c>
      <c r="Y182" s="349">
        <f t="shared" si="10"/>
        <v>1.1025887743518896</v>
      </c>
      <c r="Z182" s="5"/>
    </row>
    <row r="183" spans="1:26">
      <c r="A183" s="247">
        <v>1015</v>
      </c>
      <c r="B183" s="247">
        <v>928118.152</v>
      </c>
      <c r="C183" s="247">
        <v>10342.49554686</v>
      </c>
      <c r="D183" s="247">
        <v>853939</v>
      </c>
      <c r="E183" s="247">
        <v>2746.4357559999999</v>
      </c>
      <c r="F183" s="247">
        <v>3192.7919959999999</v>
      </c>
      <c r="G183" s="247">
        <v>88201</v>
      </c>
      <c r="H183" s="247">
        <v>105632254.3</v>
      </c>
      <c r="I183" s="247">
        <f ca="1"/>
        <v>0.90992637810092414</v>
      </c>
      <c r="J183" s="247">
        <v>248377.486889666</v>
      </c>
      <c r="K183" s="348">
        <v>1.3426915893028719</v>
      </c>
      <c r="L183" s="247">
        <v>124047.99599175001</v>
      </c>
      <c r="M183" s="247">
        <v>78110.617999090013</v>
      </c>
      <c r="N183" s="247">
        <v>8420.7150617299994</v>
      </c>
      <c r="O183" s="348">
        <v>20249.9540738</v>
      </c>
      <c r="P183" s="349">
        <v>14309.055</v>
      </c>
      <c r="Q183" s="247">
        <f ca="1"/>
        <v>13105.574207424088</v>
      </c>
      <c r="R183" s="247">
        <f ca="1"/>
        <v>57662.511908493747</v>
      </c>
      <c r="S183" s="247">
        <f ca="1"/>
        <v>2226.6886769573348</v>
      </c>
      <c r="T183" s="348">
        <f ca="1"/>
        <v>99320.076158616677</v>
      </c>
      <c r="U183" s="349">
        <f ca="1"/>
        <v>218141.71154397377</v>
      </c>
      <c r="V183" s="349">
        <v>0.19241278443555063</v>
      </c>
      <c r="X183" s="349">
        <v>2746.4357559999999</v>
      </c>
      <c r="Y183" s="349">
        <f t="shared" si="10"/>
        <v>0.99318229587976647</v>
      </c>
      <c r="Z183" s="5"/>
    </row>
    <row r="184" spans="1:26">
      <c r="A184" s="247">
        <v>1016</v>
      </c>
      <c r="B184" s="247">
        <v>679011.68146343366</v>
      </c>
      <c r="C184" s="247">
        <v>10355.11590954</v>
      </c>
      <c r="D184" s="247">
        <v>858646.5</v>
      </c>
      <c r="E184" s="247">
        <v>2775.961812</v>
      </c>
      <c r="F184" s="247">
        <v>3192.7919959999999</v>
      </c>
      <c r="G184" s="247">
        <v>88808</v>
      </c>
      <c r="H184" s="247">
        <v>119326104.105</v>
      </c>
      <c r="I184" s="247">
        <f ca="1"/>
        <v>0.91347935232226474</v>
      </c>
      <c r="J184" s="247">
        <v>211867.16309531001</v>
      </c>
      <c r="K184" s="348">
        <v>1.3656987165194989</v>
      </c>
      <c r="L184" s="247">
        <v>123082</v>
      </c>
      <c r="M184" s="247">
        <v>78570.28</v>
      </c>
      <c r="N184" s="247">
        <v>8383</v>
      </c>
      <c r="O184" s="348">
        <v>20704.099999999999</v>
      </c>
      <c r="P184" s="349">
        <v>14432.2652</v>
      </c>
      <c r="Q184" s="247">
        <f ca="1"/>
        <v>7786.0986428817914</v>
      </c>
      <c r="R184" s="247">
        <f ca="1"/>
        <v>50060.700607297593</v>
      </c>
      <c r="S184" s="247">
        <f ca="1"/>
        <v>1225.0981396255538</v>
      </c>
      <c r="T184" s="348">
        <f ca="1"/>
        <v>88300.382523860026</v>
      </c>
      <c r="U184" s="349">
        <f ca="1"/>
        <v>161466.745453821</v>
      </c>
      <c r="V184" s="349">
        <v>0.19689667597513738</v>
      </c>
      <c r="X184" s="349">
        <v>2775.961812</v>
      </c>
      <c r="Y184" s="349">
        <f t="shared" si="10"/>
        <v>1.0038596823878216</v>
      </c>
      <c r="Z184" s="5"/>
    </row>
    <row r="185" spans="1:26">
      <c r="A185" s="247">
        <v>1017</v>
      </c>
      <c r="B185" s="247">
        <v>755805.87073743483</v>
      </c>
      <c r="C185" s="247">
        <v>10214.620056350001</v>
      </c>
      <c r="D185" s="247">
        <v>878299.5</v>
      </c>
      <c r="E185" s="247">
        <v>2939.338526</v>
      </c>
      <c r="F185" s="247">
        <v>3192.7919959999999</v>
      </c>
      <c r="G185" s="247">
        <v>88971</v>
      </c>
      <c r="H185" s="247">
        <v>132983327.295</v>
      </c>
      <c r="I185" s="247">
        <f ca="1"/>
        <v>0.8945935839851733</v>
      </c>
      <c r="J185" s="247">
        <v>248667.39895521599</v>
      </c>
      <c r="K185" s="348">
        <v>1.3915711944071918</v>
      </c>
      <c r="L185" s="247">
        <v>124860.85057214</v>
      </c>
      <c r="M185" s="247">
        <v>78562.985966719993</v>
      </c>
      <c r="N185" s="247">
        <v>8377.7008659999992</v>
      </c>
      <c r="O185" s="348">
        <v>21011.74424606</v>
      </c>
      <c r="P185" s="349">
        <v>14495.747800000001</v>
      </c>
      <c r="Q185" s="247">
        <f ca="1"/>
        <v>8566.0246089029806</v>
      </c>
      <c r="R185" s="247">
        <f ca="1"/>
        <v>46386.858221815259</v>
      </c>
      <c r="S185" s="247">
        <f ca="1"/>
        <v>1192.5338529169401</v>
      </c>
      <c r="T185" s="348">
        <f ca="1"/>
        <v>90496.225754682382</v>
      </c>
      <c r="U185" s="349">
        <f ca="1"/>
        <v>246029.05164234084</v>
      </c>
      <c r="V185" s="349">
        <v>0.19954816738038236</v>
      </c>
      <c r="X185" s="349">
        <v>2939.338526</v>
      </c>
      <c r="Y185" s="349">
        <f t="shared" si="10"/>
        <v>1.0629409332597288</v>
      </c>
      <c r="Z185" s="5"/>
    </row>
    <row r="186" spans="1:26">
      <c r="A186" s="247">
        <v>1018</v>
      </c>
      <c r="B186" s="247">
        <v>788554.42116848426</v>
      </c>
      <c r="C186" s="247">
        <v>10153.866861921533</v>
      </c>
      <c r="D186" s="247">
        <v>894397</v>
      </c>
      <c r="E186" s="247">
        <v>2787.5683640000002</v>
      </c>
      <c r="F186" s="247">
        <v>3192.7919959999999</v>
      </c>
      <c r="G186" s="247">
        <v>89311</v>
      </c>
      <c r="H186" s="247">
        <v>117774196.96000001</v>
      </c>
      <c r="I186" s="247">
        <f ca="1"/>
        <v>0.89433055312823584</v>
      </c>
      <c r="J186" s="247">
        <v>249010.83125999998</v>
      </c>
      <c r="K186" s="348">
        <v>1.4221280831529757</v>
      </c>
      <c r="L186" s="247">
        <v>125752.16393218446</v>
      </c>
      <c r="M186" s="247">
        <v>79348.096328459607</v>
      </c>
      <c r="N186" s="247">
        <v>8697.701200127427</v>
      </c>
      <c r="O186" s="348">
        <v>21281.569055262637</v>
      </c>
      <c r="P186" s="349">
        <v>14637.32835</v>
      </c>
      <c r="Q186" s="247">
        <f ca="1"/>
        <v>8539.3446771436047</v>
      </c>
      <c r="R186" s="247">
        <f ca="1"/>
        <v>50915.029774605355</v>
      </c>
      <c r="S186" s="247">
        <f ca="1"/>
        <v>1205.6409947030893</v>
      </c>
      <c r="T186" s="348">
        <f ca="1"/>
        <v>91002.385219807227</v>
      </c>
      <c r="U186" s="349">
        <f ca="1"/>
        <v>242758.0855601714</v>
      </c>
      <c r="V186" s="349">
        <v>0.20225952010390658</v>
      </c>
      <c r="X186" s="349">
        <v>2787.5683640000002</v>
      </c>
      <c r="Y186" s="349">
        <f t="shared" si="10"/>
        <v>1.0080569121746188</v>
      </c>
      <c r="Z186" s="5"/>
    </row>
    <row r="187" spans="1:26">
      <c r="A187" s="247">
        <v>1019</v>
      </c>
      <c r="B187" s="247">
        <v>804157.86660331069</v>
      </c>
      <c r="C187" s="247">
        <v>10050.961123487396</v>
      </c>
      <c r="D187" s="247">
        <v>906197.49999999977</v>
      </c>
      <c r="E187" s="247">
        <v>3118</v>
      </c>
      <c r="F187" s="247">
        <v>3192.7919959999999</v>
      </c>
      <c r="G187" s="247">
        <v>89298</v>
      </c>
      <c r="H187" s="247">
        <v>132631066.09999998</v>
      </c>
      <c r="I187" s="247">
        <f ca="1"/>
        <v>0.89277635017869728</v>
      </c>
      <c r="J187" s="247">
        <v>261706.81672</v>
      </c>
      <c r="K187" s="348">
        <v>1.4566653831374401</v>
      </c>
      <c r="L187" s="247">
        <v>125245.5</v>
      </c>
      <c r="M187" s="247">
        <v>79936.329999999987</v>
      </c>
      <c r="N187" s="247">
        <v>8746.11</v>
      </c>
      <c r="O187" s="348">
        <v>21903.244000000002</v>
      </c>
      <c r="P187" s="349">
        <v>14687.476999999999</v>
      </c>
      <c r="Q187" s="247">
        <f ca="1"/>
        <v>8434.7855198222805</v>
      </c>
      <c r="R187" s="247">
        <f ca="1"/>
        <v>53279.790340496344</v>
      </c>
      <c r="S187" s="247">
        <f ca="1"/>
        <v>1180.6269420118672</v>
      </c>
      <c r="T187" s="348">
        <f ca="1"/>
        <v>94833.949082657215</v>
      </c>
      <c r="U187" s="349">
        <f ca="1"/>
        <v>245320.85723887893</v>
      </c>
      <c r="V187" s="349">
        <v>0.20230016349750274</v>
      </c>
      <c r="X187" s="349">
        <v>3118</v>
      </c>
      <c r="Y187" s="349">
        <f t="shared" si="10"/>
        <v>1.1275495491885492</v>
      </c>
      <c r="Z187" s="5"/>
    </row>
    <row r="188" spans="1:26">
      <c r="A188" s="247">
        <v>1020</v>
      </c>
      <c r="B188" s="247">
        <v>837347.53909783997</v>
      </c>
      <c r="C188" s="247">
        <v>9849.6525178623633</v>
      </c>
      <c r="D188" s="247">
        <v>914602.99999999965</v>
      </c>
      <c r="E188" s="247">
        <v>2947.15663</v>
      </c>
      <c r="F188" s="247">
        <v>3192.7919959999999</v>
      </c>
      <c r="G188" s="247">
        <v>89416</v>
      </c>
      <c r="H188" s="247">
        <v>109660899.69999996</v>
      </c>
      <c r="I188" s="247">
        <f ca="1"/>
        <v>0.88482690993491986</v>
      </c>
      <c r="J188" s="247">
        <v>237845.67388999998</v>
      </c>
      <c r="K188" s="348">
        <v>1.4854493464845773</v>
      </c>
      <c r="L188" s="247">
        <v>125709.58411148596</v>
      </c>
      <c r="M188" s="247">
        <v>81002.004322848312</v>
      </c>
      <c r="N188" s="247">
        <v>8927.8875735832353</v>
      </c>
      <c r="O188" s="348">
        <v>22451.661230343285</v>
      </c>
      <c r="P188" s="349">
        <v>14847.277399999999</v>
      </c>
      <c r="Q188" s="247">
        <f ca="1"/>
        <v>8207.8402577155193</v>
      </c>
      <c r="R188" s="247">
        <f ca="1"/>
        <v>55726.121552846984</v>
      </c>
      <c r="S188" s="247">
        <f ca="1"/>
        <v>1070.9029481304219</v>
      </c>
      <c r="T188" s="348">
        <f ca="1"/>
        <v>92826.339864275782</v>
      </c>
      <c r="U188" s="349">
        <f ca="1"/>
        <v>241382.85447586482</v>
      </c>
      <c r="V188" s="349">
        <v>0.20452715397691687</v>
      </c>
      <c r="X188" s="349">
        <v>2947.15663</v>
      </c>
      <c r="Y188" s="349">
        <f t="shared" si="10"/>
        <v>1.0657681621374417</v>
      </c>
      <c r="Z188" s="5"/>
    </row>
    <row r="189" spans="1:26">
      <c r="A189" s="247">
        <v>1021</v>
      </c>
      <c r="B189" s="247">
        <v>829123.14964173071</v>
      </c>
      <c r="C189" s="247">
        <v>9666.1840872089942</v>
      </c>
      <c r="D189" s="247">
        <v>920841</v>
      </c>
      <c r="E189" s="247">
        <v>2673</v>
      </c>
      <c r="F189" s="247">
        <v>3192.7919959999999</v>
      </c>
      <c r="G189" s="247">
        <v>89608</v>
      </c>
      <c r="H189" s="247">
        <v>116431136.03999999</v>
      </c>
      <c r="I189" s="247">
        <f ca="1"/>
        <v>0.86535387946658426</v>
      </c>
      <c r="J189" s="247">
        <v>245707.57653999998</v>
      </c>
      <c r="K189" s="348">
        <v>1.5051094987398133</v>
      </c>
      <c r="L189" s="247">
        <v>126565.26999999999</v>
      </c>
      <c r="M189" s="247">
        <v>80799.820000000007</v>
      </c>
      <c r="N189" s="247">
        <v>8948</v>
      </c>
      <c r="O189" s="348">
        <v>25081.66</v>
      </c>
      <c r="P189" s="349">
        <v>15008.886699999999</v>
      </c>
      <c r="Q189" s="247">
        <f ca="1"/>
        <v>7011.461033215217</v>
      </c>
      <c r="R189" s="247">
        <f ca="1"/>
        <v>46836.036076214412</v>
      </c>
      <c r="S189" s="247">
        <f ca="1"/>
        <v>894.96508052905097</v>
      </c>
      <c r="T189" s="348">
        <f ca="1"/>
        <v>81974.861514336022</v>
      </c>
      <c r="U189" s="349">
        <f ca="1"/>
        <v>225259.17233862291</v>
      </c>
      <c r="V189" s="349">
        <v>0.20783858584054996</v>
      </c>
      <c r="X189" s="349">
        <v>2673</v>
      </c>
      <c r="Y189" s="349">
        <f t="shared" si="10"/>
        <v>0.96662602468922121</v>
      </c>
      <c r="Z189" s="5"/>
    </row>
    <row r="190" spans="1:26">
      <c r="A190" s="247">
        <v>1022</v>
      </c>
      <c r="B190" s="247">
        <v>810783.57089740876</v>
      </c>
      <c r="C190" s="247">
        <v>9774.4007555749595</v>
      </c>
      <c r="D190" s="247">
        <v>928729</v>
      </c>
      <c r="E190" s="247">
        <v>2530.2125999999998</v>
      </c>
      <c r="F190" s="247">
        <v>3192.7919959999999</v>
      </c>
      <c r="G190" s="247">
        <v>90006.09</v>
      </c>
      <c r="H190" s="247">
        <v>126039670.04799999</v>
      </c>
      <c r="I190" s="247">
        <f ca="1"/>
        <v>0.90233734925784759</v>
      </c>
      <c r="J190" s="247">
        <v>268338.46308999998</v>
      </c>
      <c r="K190" s="348">
        <v>1.5388261781330224</v>
      </c>
      <c r="L190" s="247">
        <v>128617.81955854001</v>
      </c>
      <c r="M190" s="247">
        <v>80691.838747092013</v>
      </c>
      <c r="N190" s="247">
        <v>9124.625694710001</v>
      </c>
      <c r="O190" s="348">
        <v>25498.011036692002</v>
      </c>
      <c r="P190" s="349">
        <v>15230.55</v>
      </c>
      <c r="Q190" s="247">
        <f ca="1"/>
        <v>7329.1200692396151</v>
      </c>
      <c r="R190" s="247">
        <f ca="1"/>
        <v>51785.327671648891</v>
      </c>
      <c r="S190" s="247">
        <f ca="1"/>
        <v>930.7437900459355</v>
      </c>
      <c r="T190" s="348">
        <f ca="1"/>
        <v>83352.81746086276</v>
      </c>
      <c r="U190" s="349">
        <f ca="1"/>
        <v>235083.47917839183</v>
      </c>
      <c r="V190" s="349">
        <v>0.21182000017998784</v>
      </c>
      <c r="X190" s="349">
        <v>2530.2125999999998</v>
      </c>
      <c r="Y190" s="349">
        <f t="shared" si="10"/>
        <v>0.91499040297664735</v>
      </c>
      <c r="Z190" s="5"/>
    </row>
    <row r="191" spans="1:26">
      <c r="A191" s="247">
        <v>1023</v>
      </c>
      <c r="B191" s="247">
        <v>805624.35139711492</v>
      </c>
      <c r="C191" s="247">
        <v>9808.5203231319992</v>
      </c>
      <c r="D191" s="247">
        <v>936660</v>
      </c>
      <c r="E191" s="247">
        <v>2839.1967</v>
      </c>
      <c r="F191" s="247">
        <v>3192.7919959999999</v>
      </c>
      <c r="G191" s="247">
        <v>90311.09</v>
      </c>
      <c r="H191" s="247">
        <v>133690418.45999999</v>
      </c>
      <c r="I191" s="247">
        <f ca="1"/>
        <v>0.96589202704335853</v>
      </c>
      <c r="J191" s="247">
        <v>323639.36823000002</v>
      </c>
      <c r="K191" s="348">
        <v>1.5955345396014755</v>
      </c>
      <c r="L191" s="247">
        <v>128468.71805839808</v>
      </c>
      <c r="M191" s="247">
        <v>80504.909934691561</v>
      </c>
      <c r="N191" s="247">
        <v>9204.8896106662996</v>
      </c>
      <c r="O191" s="348">
        <v>26037.487240446502</v>
      </c>
      <c r="P191" s="349">
        <v>15378.91</v>
      </c>
      <c r="Q191" s="247">
        <f ca="1"/>
        <v>8605.6148612716097</v>
      </c>
      <c r="R191" s="247">
        <f ca="1"/>
        <v>58895.60768743643</v>
      </c>
      <c r="S191" s="247">
        <f ca="1"/>
        <v>1103.9920325444452</v>
      </c>
      <c r="T191" s="348">
        <f ca="1"/>
        <v>91196.731270557822</v>
      </c>
      <c r="U191" s="349">
        <f ca="1"/>
        <v>260653.89302443981</v>
      </c>
      <c r="V191" s="349">
        <v>0.21533446224599881</v>
      </c>
      <c r="X191" s="349">
        <v>2839.1967</v>
      </c>
      <c r="Y191" s="349">
        <f t="shared" si="10"/>
        <v>1.0267270555300245</v>
      </c>
      <c r="Z191" s="5"/>
    </row>
    <row r="192" spans="1:26">
      <c r="A192" s="247">
        <v>1024</v>
      </c>
      <c r="B192" s="247">
        <v>797017.51715999993</v>
      </c>
      <c r="C192" s="247">
        <v>9729.6520288949978</v>
      </c>
      <c r="D192" s="247">
        <v>945709</v>
      </c>
      <c r="E192" s="247">
        <v>2725.3789999999999</v>
      </c>
      <c r="F192" s="247">
        <v>3192.7919959999999</v>
      </c>
      <c r="G192" s="247">
        <v>90576.09</v>
      </c>
      <c r="H192" s="247">
        <v>134403217.37099999</v>
      </c>
      <c r="I192" s="247">
        <f ca="1"/>
        <v>0.99058028823988342</v>
      </c>
      <c r="J192" s="247">
        <v>342877.83051</v>
      </c>
      <c r="K192" s="348">
        <v>1.6575361313744801</v>
      </c>
      <c r="L192" s="247">
        <v>127790.43000000002</v>
      </c>
      <c r="M192" s="247">
        <v>80371.72</v>
      </c>
      <c r="N192" s="247">
        <v>9273.7200000000012</v>
      </c>
      <c r="O192" s="348">
        <v>26540.756200000003</v>
      </c>
      <c r="P192" s="349">
        <v>15691.24</v>
      </c>
      <c r="Q192" s="247">
        <f ca="1"/>
        <v>12393.584445987766</v>
      </c>
      <c r="R192" s="247">
        <f ca="1"/>
        <v>86365.12899892361</v>
      </c>
      <c r="S192" s="247">
        <f ca="1"/>
        <v>1575.7078537368775</v>
      </c>
      <c r="T192" s="348">
        <f ca="1"/>
        <v>104479.17540484434</v>
      </c>
      <c r="U192" s="349">
        <f ca="1"/>
        <v>319348.32806985482</v>
      </c>
      <c r="V192" s="349">
        <v>0.21853548767671468</v>
      </c>
      <c r="X192" s="349">
        <v>2725.3789999999999</v>
      </c>
      <c r="Y192" s="349">
        <f t="shared" si="10"/>
        <v>0.98556762758753647</v>
      </c>
      <c r="Z192" s="5"/>
    </row>
    <row r="193" spans="1:26">
      <c r="A193" s="247">
        <v>1106</v>
      </c>
      <c r="B193" s="247">
        <v>303689.386</v>
      </c>
      <c r="C193" s="247">
        <v>7397.94</v>
      </c>
      <c r="D193" s="247">
        <v>605407.99999997998</v>
      </c>
      <c r="E193" s="247">
        <v>1616.768</v>
      </c>
      <c r="F193" s="247">
        <v>1616.768</v>
      </c>
      <c r="G193" s="247">
        <v>41507.07</v>
      </c>
      <c r="H193" s="247">
        <v>114752059.3599962</v>
      </c>
      <c r="I193" s="247">
        <f ca="1"/>
        <v>0.636423610793176</v>
      </c>
      <c r="J193" s="247">
        <v>91512.370999999999</v>
      </c>
      <c r="K193" s="348">
        <v>1.0258476465181641</v>
      </c>
      <c r="L193" s="247">
        <v>90803.312090193329</v>
      </c>
      <c r="M193" s="247">
        <v>103827.17897652912</v>
      </c>
      <c r="N193" s="247">
        <v>208.00370778858002</v>
      </c>
      <c r="O193" s="348">
        <v>13856.175093631122</v>
      </c>
      <c r="P193" s="349">
        <v>6625.2309999999998</v>
      </c>
      <c r="Q193" s="247">
        <f ca="1"/>
        <v>4443.5846185866567</v>
      </c>
      <c r="R193" s="247">
        <f ca="1"/>
        <v>46464.336877616915</v>
      </c>
      <c r="S193" s="247">
        <f ca="1"/>
        <v>447.26973711519639</v>
      </c>
      <c r="T193" s="348">
        <f ca="1"/>
        <v>29191.641486784647</v>
      </c>
      <c r="U193" s="349">
        <f ca="1"/>
        <v>45520.363260065627</v>
      </c>
      <c r="V193" s="349">
        <v>9.3110860390771988E-2</v>
      </c>
      <c r="X193" s="349">
        <v>1616.768</v>
      </c>
      <c r="Y193" s="349">
        <v>1</v>
      </c>
      <c r="Z193" s="5"/>
    </row>
    <row r="194" spans="1:26">
      <c r="A194" s="247">
        <v>1107</v>
      </c>
      <c r="B194" s="247">
        <v>325573.57199999999</v>
      </c>
      <c r="C194" s="247">
        <v>7500.0230000000001</v>
      </c>
      <c r="D194" s="247">
        <v>616585.49999997998</v>
      </c>
      <c r="E194" s="247">
        <v>1689.1969999999999</v>
      </c>
      <c r="F194" s="247">
        <v>1689.1969999999999</v>
      </c>
      <c r="G194" s="247">
        <v>41835.892999999996</v>
      </c>
      <c r="H194" s="247">
        <v>109259567.18549645</v>
      </c>
      <c r="I194" s="247">
        <f ca="1"/>
        <v>0.64784049537844302</v>
      </c>
      <c r="J194" s="247">
        <v>111659.02499999999</v>
      </c>
      <c r="K194" s="348">
        <v>1.0650547188806361</v>
      </c>
      <c r="L194" s="247">
        <v>91329.786056989731</v>
      </c>
      <c r="M194" s="247">
        <v>104135.45463456004</v>
      </c>
      <c r="N194" s="247">
        <v>214.58330407429</v>
      </c>
      <c r="O194" s="348">
        <v>14934.525283150142</v>
      </c>
      <c r="P194" s="349">
        <v>7046.08</v>
      </c>
      <c r="Q194" s="247">
        <f ca="1"/>
        <v>5129.8672252362949</v>
      </c>
      <c r="R194" s="247">
        <f ca="1"/>
        <v>52343.176606596855</v>
      </c>
      <c r="S194" s="247">
        <f ca="1"/>
        <v>461.77300175802657</v>
      </c>
      <c r="T194" s="348">
        <f ca="1"/>
        <v>32927.162876226706</v>
      </c>
      <c r="U194" s="349">
        <f ca="1"/>
        <v>53584.481877607621</v>
      </c>
      <c r="V194" s="349">
        <v>9.8274488846216354E-2</v>
      </c>
      <c r="X194" s="349">
        <v>1689.1969999999999</v>
      </c>
      <c r="Y194" s="349">
        <f>X194/X$193</f>
        <v>1.0447986353020347</v>
      </c>
      <c r="Z194" s="5"/>
    </row>
    <row r="195" spans="1:26">
      <c r="A195" s="247">
        <v>1108</v>
      </c>
      <c r="B195" s="247">
        <v>336022.29200000002</v>
      </c>
      <c r="C195" s="247">
        <v>7885.9660000000003</v>
      </c>
      <c r="D195" s="247">
        <v>627552.49999997998</v>
      </c>
      <c r="E195" s="247">
        <v>1801.394</v>
      </c>
      <c r="F195" s="247">
        <v>1801.394</v>
      </c>
      <c r="G195" s="247">
        <v>42110.843000000001</v>
      </c>
      <c r="H195" s="247">
        <v>82905960.774997368</v>
      </c>
      <c r="I195" s="247">
        <f ca="1"/>
        <v>0.7029375663440971</v>
      </c>
      <c r="J195" s="247">
        <v>126954.183</v>
      </c>
      <c r="K195" s="348">
        <v>1.1122878618798167</v>
      </c>
      <c r="L195" s="247">
        <v>91876.875087222288</v>
      </c>
      <c r="M195" s="247">
        <v>104484.01283485473</v>
      </c>
      <c r="N195" s="247">
        <v>208.00370778858002</v>
      </c>
      <c r="O195" s="348">
        <v>15386.75929064593</v>
      </c>
      <c r="P195" s="349">
        <v>7153.4579999999996</v>
      </c>
      <c r="Q195" s="247">
        <f ca="1"/>
        <v>5919.9273193039944</v>
      </c>
      <c r="R195" s="247">
        <f ca="1"/>
        <v>59745.223014765761</v>
      </c>
      <c r="S195" s="247">
        <f ca="1"/>
        <v>476.62424785827005</v>
      </c>
      <c r="T195" s="348">
        <f ca="1"/>
        <v>37633.967229016343</v>
      </c>
      <c r="U195" s="349">
        <f ca="1"/>
        <v>59437.010596036955</v>
      </c>
      <c r="V195" s="349">
        <v>0.10189114475813271</v>
      </c>
      <c r="X195" s="349">
        <v>1801.394</v>
      </c>
      <c r="Y195" s="349">
        <f t="shared" ref="Y195:Y211" si="11">X195/X$193</f>
        <v>1.1141944917267042</v>
      </c>
      <c r="Z195" s="5"/>
    </row>
    <row r="196" spans="1:26">
      <c r="A196" s="247">
        <v>1109</v>
      </c>
      <c r="B196" s="247">
        <v>334758.11900000001</v>
      </c>
      <c r="C196" s="247">
        <v>7750.0280000000002</v>
      </c>
      <c r="D196" s="247">
        <v>638613.49999996996</v>
      </c>
      <c r="E196" s="247">
        <v>1930.99232807</v>
      </c>
      <c r="F196" s="247">
        <v>1930.99232807</v>
      </c>
      <c r="G196" s="247">
        <v>42711.531000000003</v>
      </c>
      <c r="H196" s="247">
        <v>113754945.52799465</v>
      </c>
      <c r="I196" s="247">
        <f ca="1"/>
        <v>0.67954997019401531</v>
      </c>
      <c r="J196" s="247">
        <v>147045.14508703563</v>
      </c>
      <c r="K196" s="348">
        <v>1.1400308454887336</v>
      </c>
      <c r="L196" s="247">
        <v>94071.471016625583</v>
      </c>
      <c r="M196" s="247">
        <v>104883.19257835485</v>
      </c>
      <c r="N196" s="247">
        <v>210.38120896745002</v>
      </c>
      <c r="O196" s="348">
        <v>16509.625004026911</v>
      </c>
      <c r="P196" s="349">
        <v>7938.7690000000002</v>
      </c>
      <c r="Q196" s="247">
        <f ca="1"/>
        <v>7141.4214228499795</v>
      </c>
      <c r="R196" s="247">
        <f ca="1"/>
        <v>69635.542757390314</v>
      </c>
      <c r="S196" s="247">
        <f ca="1"/>
        <v>398.59023650977639</v>
      </c>
      <c r="T196" s="348">
        <f ca="1"/>
        <v>44020.889487274289</v>
      </c>
      <c r="U196" s="349">
        <f ca="1"/>
        <v>67317.031884294309</v>
      </c>
      <c r="V196" s="349">
        <v>0.10799228901441159</v>
      </c>
      <c r="X196" s="349">
        <v>1930.99232807</v>
      </c>
      <c r="Y196" s="349">
        <f t="shared" si="11"/>
        <v>1.1943533816045344</v>
      </c>
      <c r="Z196" s="5"/>
    </row>
    <row r="197" spans="1:26">
      <c r="A197" s="247">
        <v>1110</v>
      </c>
      <c r="B197" s="247">
        <v>384938.57199999999</v>
      </c>
      <c r="C197" s="247">
        <v>7909.0959999999995</v>
      </c>
      <c r="D197" s="247">
        <v>645694.49999998999</v>
      </c>
      <c r="E197" s="247">
        <v>1937.704264</v>
      </c>
      <c r="F197" s="247">
        <v>1937.704264</v>
      </c>
      <c r="G197" s="247">
        <v>42968.714999999997</v>
      </c>
      <c r="H197" s="247">
        <v>83853116.242498711</v>
      </c>
      <c r="I197" s="247">
        <f ca="1"/>
        <v>0.71312125590429787</v>
      </c>
      <c r="J197" s="247">
        <v>148249.28921411152</v>
      </c>
      <c r="K197" s="348">
        <v>1.178546598199947</v>
      </c>
      <c r="L197" s="247">
        <v>96152.723589588582</v>
      </c>
      <c r="M197" s="247">
        <v>105056.97438632391</v>
      </c>
      <c r="N197" s="247">
        <v>208.72248721475</v>
      </c>
      <c r="O197" s="348">
        <v>17196.577710641533</v>
      </c>
      <c r="P197" s="349">
        <v>7845.6940000000004</v>
      </c>
      <c r="Q197" s="247">
        <f ca="1"/>
        <v>8326.4145548876713</v>
      </c>
      <c r="R197" s="247">
        <f ca="1"/>
        <v>79627.073436834762</v>
      </c>
      <c r="S197" s="247">
        <f ca="1"/>
        <v>377.69978502411522</v>
      </c>
      <c r="T197" s="348">
        <f ca="1"/>
        <v>50415.229140863594</v>
      </c>
      <c r="U197" s="349">
        <f ca="1"/>
        <v>74423.054498862519</v>
      </c>
      <c r="V197" s="349">
        <v>0.11154427122151547</v>
      </c>
      <c r="X197" s="349">
        <v>1937.704264</v>
      </c>
      <c r="Y197" s="349">
        <f t="shared" si="11"/>
        <v>1.1985048343361571</v>
      </c>
      <c r="Z197" s="5"/>
    </row>
    <row r="198" spans="1:26">
      <c r="A198" s="247">
        <v>1111</v>
      </c>
      <c r="B198" s="247">
        <v>417259.06099999999</v>
      </c>
      <c r="C198" s="247">
        <v>7629.5309999999999</v>
      </c>
      <c r="D198" s="247">
        <v>654640.99999997998</v>
      </c>
      <c r="E198" s="247">
        <v>1838.472352</v>
      </c>
      <c r="F198" s="247">
        <v>1937.704264</v>
      </c>
      <c r="G198" s="247">
        <v>43213.930999999997</v>
      </c>
      <c r="H198" s="247">
        <v>95229971.628997087</v>
      </c>
      <c r="I198" s="247">
        <f ca="1"/>
        <v>0.70358302012382201</v>
      </c>
      <c r="J198" s="247">
        <v>156451.11528364252</v>
      </c>
      <c r="K198" s="348">
        <v>1.2206323874885738</v>
      </c>
      <c r="L198" s="247">
        <v>96257.536574951839</v>
      </c>
      <c r="M198" s="247">
        <v>105073.04702120541</v>
      </c>
      <c r="N198" s="247">
        <v>238.08186223754001</v>
      </c>
      <c r="O198" s="348">
        <v>17966.107633790889</v>
      </c>
      <c r="P198" s="349">
        <v>8211.0469999999987</v>
      </c>
      <c r="Q198" s="247">
        <f ca="1"/>
        <v>8467.8901315682015</v>
      </c>
      <c r="R198" s="247">
        <f ca="1"/>
        <v>90099.887688455041</v>
      </c>
      <c r="S198" s="247">
        <f ca="1"/>
        <v>447.06356010148659</v>
      </c>
      <c r="T198" s="348">
        <f ca="1"/>
        <v>57026.318219030152</v>
      </c>
      <c r="U198" s="349">
        <f ca="1"/>
        <v>102992.49975407685</v>
      </c>
      <c r="V198" s="349">
        <v>0.11730189507638172</v>
      </c>
      <c r="X198" s="349">
        <v>1838.472352</v>
      </c>
      <c r="Y198" s="349">
        <f t="shared" si="11"/>
        <v>1.1371281173303776</v>
      </c>
      <c r="Z198" s="5"/>
    </row>
    <row r="199" spans="1:26">
      <c r="A199" s="247">
        <v>1112</v>
      </c>
      <c r="B199" s="247">
        <v>449355.391</v>
      </c>
      <c r="C199" s="247">
        <v>7594.7439999999997</v>
      </c>
      <c r="D199" s="247">
        <v>668702.99999996996</v>
      </c>
      <c r="E199" s="247">
        <v>1793.255484</v>
      </c>
      <c r="F199" s="247">
        <v>1937.704264</v>
      </c>
      <c r="G199" s="247">
        <v>43702.130999999994</v>
      </c>
      <c r="H199" s="247">
        <v>83990434.20599623</v>
      </c>
      <c r="I199" s="247">
        <f ca="1"/>
        <v>0.69374802347327036</v>
      </c>
      <c r="J199" s="247">
        <v>173292.1959652995</v>
      </c>
      <c r="K199" s="348">
        <v>1.2580479670432216</v>
      </c>
      <c r="L199" s="247">
        <v>97641.43131236684</v>
      </c>
      <c r="M199" s="247">
        <v>106038.88772966381</v>
      </c>
      <c r="N199" s="247">
        <v>238.08186223754001</v>
      </c>
      <c r="O199" s="348">
        <v>19023.402080075062</v>
      </c>
      <c r="P199" s="349">
        <v>8281.0550000000003</v>
      </c>
      <c r="Q199" s="247">
        <f ca="1"/>
        <v>9148.3336419465741</v>
      </c>
      <c r="R199" s="247">
        <f ca="1"/>
        <v>92597.049041179314</v>
      </c>
      <c r="S199" s="247">
        <f ca="1"/>
        <v>451.52362438863952</v>
      </c>
      <c r="T199" s="348">
        <f ca="1"/>
        <v>58614.760337767657</v>
      </c>
      <c r="U199" s="349">
        <f ca="1"/>
        <v>84850.731459032002</v>
      </c>
      <c r="V199" s="349">
        <v>0.12178799702009956</v>
      </c>
      <c r="X199" s="349">
        <v>1793.255484</v>
      </c>
      <c r="Y199" s="349">
        <f t="shared" si="11"/>
        <v>1.1091606736402502</v>
      </c>
      <c r="Z199" s="5"/>
    </row>
    <row r="200" spans="1:26">
      <c r="A200" s="247">
        <v>1113</v>
      </c>
      <c r="B200" s="247">
        <v>503966.85800000001</v>
      </c>
      <c r="C200" s="247">
        <v>7501</v>
      </c>
      <c r="D200" s="247">
        <v>681298.99999996996</v>
      </c>
      <c r="E200" s="247">
        <v>1881.4148680000001</v>
      </c>
      <c r="F200" s="247">
        <v>1937.704264</v>
      </c>
      <c r="G200" s="247">
        <v>43799.926999999996</v>
      </c>
      <c r="H200" s="247">
        <v>90696698.683295384</v>
      </c>
      <c r="I200" s="247">
        <f ca="1"/>
        <v>0.69267430379916961</v>
      </c>
      <c r="J200" s="247">
        <v>188964.70734896982</v>
      </c>
      <c r="K200" s="348">
        <v>1.2966368788866152</v>
      </c>
      <c r="L200" s="247">
        <v>95144.086194645977</v>
      </c>
      <c r="M200" s="247">
        <v>106032.92251829847</v>
      </c>
      <c r="N200" s="247">
        <v>568.16749102484005</v>
      </c>
      <c r="O200" s="348">
        <v>19703.133699244761</v>
      </c>
      <c r="P200" s="349">
        <v>8474.7350000000006</v>
      </c>
      <c r="Q200" s="247">
        <f ca="1"/>
        <v>9064.4198221534607</v>
      </c>
      <c r="R200" s="247">
        <f ca="1"/>
        <v>84559.730816088078</v>
      </c>
      <c r="S200" s="247">
        <f ca="1"/>
        <v>1000.4874670943043</v>
      </c>
      <c r="T200" s="348">
        <f ca="1"/>
        <v>52938.910428030518</v>
      </c>
      <c r="U200" s="349">
        <f ca="1"/>
        <v>91770.102106349004</v>
      </c>
      <c r="V200" s="349">
        <v>0.1256228577732561</v>
      </c>
      <c r="X200" s="349">
        <v>1881.4148680000001</v>
      </c>
      <c r="Y200" s="349">
        <f t="shared" si="11"/>
        <v>1.1636888335246616</v>
      </c>
      <c r="Z200" s="5"/>
    </row>
    <row r="201" spans="1:26">
      <c r="A201" s="247">
        <v>1114</v>
      </c>
      <c r="B201" s="247">
        <v>581638.63787298894</v>
      </c>
      <c r="C201" s="247">
        <v>7447.6489588900004</v>
      </c>
      <c r="D201" s="247">
        <v>685193.99999998999</v>
      </c>
      <c r="E201" s="247">
        <v>1942.955156</v>
      </c>
      <c r="F201" s="247">
        <v>1942.955156</v>
      </c>
      <c r="G201" s="247">
        <v>44233.045791259996</v>
      </c>
      <c r="H201" s="247">
        <v>107775984.12155855</v>
      </c>
      <c r="I201" s="247">
        <f ca="1"/>
        <v>0.70080508756716253</v>
      </c>
      <c r="J201" s="247">
        <v>198623.89726916008</v>
      </c>
      <c r="K201" s="348">
        <v>1.3299716632564171</v>
      </c>
      <c r="L201" s="247">
        <v>101525.0909478518</v>
      </c>
      <c r="M201" s="247">
        <v>106240.32293199076</v>
      </c>
      <c r="N201" s="247">
        <v>650.16363633331002</v>
      </c>
      <c r="O201" s="348">
        <v>20732.968497895021</v>
      </c>
      <c r="P201" s="349">
        <v>8470.2330000000002</v>
      </c>
      <c r="Q201" s="247">
        <f ca="1"/>
        <v>13905.380719761915</v>
      </c>
      <c r="R201" s="247">
        <f ca="1"/>
        <v>106577.06437287596</v>
      </c>
      <c r="S201" s="247">
        <f ca="1"/>
        <v>1024.7213884965686</v>
      </c>
      <c r="T201" s="348">
        <f ca="1"/>
        <v>47724.402116947596</v>
      </c>
      <c r="U201" s="349">
        <f ca="1"/>
        <v>85096.354451804364</v>
      </c>
      <c r="V201" s="349">
        <v>0.12949935261640574</v>
      </c>
      <c r="X201" s="349">
        <v>1942.955156</v>
      </c>
      <c r="Y201" s="349">
        <f t="shared" si="11"/>
        <v>1.2017526051975298</v>
      </c>
      <c r="Z201" s="5"/>
    </row>
    <row r="202" spans="1:26">
      <c r="A202" s="247">
        <v>1115</v>
      </c>
      <c r="B202" s="247">
        <v>653340.8257201151</v>
      </c>
      <c r="C202" s="247">
        <v>7686.1017265999999</v>
      </c>
      <c r="D202" s="247">
        <v>706424</v>
      </c>
      <c r="E202" s="247">
        <v>1816.759</v>
      </c>
      <c r="F202" s="247">
        <v>1942.955156</v>
      </c>
      <c r="G202" s="247">
        <v>44327.203980980004</v>
      </c>
      <c r="H202" s="247">
        <v>96612686.824812084</v>
      </c>
      <c r="I202" s="247">
        <f ca="1"/>
        <v>0.71540935149860641</v>
      </c>
      <c r="J202" s="247">
        <v>216635.19392531231</v>
      </c>
      <c r="K202" s="348">
        <v>1.3538343217460784</v>
      </c>
      <c r="L202" s="247">
        <v>98531.248299348328</v>
      </c>
      <c r="M202" s="247">
        <v>106031.7291058869</v>
      </c>
      <c r="N202" s="247">
        <v>602.62461561020291</v>
      </c>
      <c r="O202" s="348">
        <v>21782.600234717531</v>
      </c>
      <c r="P202" s="349">
        <v>8698.9840000000004</v>
      </c>
      <c r="Q202" s="247">
        <f ca="1"/>
        <v>18027.078625952516</v>
      </c>
      <c r="R202" s="247">
        <f ca="1"/>
        <v>128234.7521098547</v>
      </c>
      <c r="S202" s="247">
        <f ca="1"/>
        <v>941.89765941715063</v>
      </c>
      <c r="T202" s="348">
        <f ca="1"/>
        <v>32921.124899544375</v>
      </c>
      <c r="U202" s="349">
        <f ca="1"/>
        <v>71955.123259596192</v>
      </c>
      <c r="V202" s="349">
        <v>0.1345885661446157</v>
      </c>
      <c r="X202" s="349">
        <v>1816.759</v>
      </c>
      <c r="Y202" s="349">
        <f t="shared" si="11"/>
        <v>1.1236980197529887</v>
      </c>
      <c r="Z202" s="5"/>
    </row>
    <row r="203" spans="1:26">
      <c r="A203" s="247">
        <v>1116</v>
      </c>
      <c r="B203" s="247">
        <v>587230.40989595791</v>
      </c>
      <c r="C203" s="247">
        <v>7559.8541987799999</v>
      </c>
      <c r="D203" s="247">
        <v>712767</v>
      </c>
      <c r="E203" s="247">
        <v>1951.7954540000001</v>
      </c>
      <c r="F203" s="247">
        <v>1951.7954540000001</v>
      </c>
      <c r="G203" s="247">
        <v>44681.183056980008</v>
      </c>
      <c r="H203" s="247">
        <v>122149257.4901785</v>
      </c>
      <c r="I203" s="247">
        <f ca="1"/>
        <v>0.70863975508172328</v>
      </c>
      <c r="J203" s="247">
        <v>236404.80011396008</v>
      </c>
      <c r="K203" s="348">
        <v>1.3778751883264413</v>
      </c>
      <c r="L203" s="247">
        <v>103588.4184922853</v>
      </c>
      <c r="M203" s="247">
        <v>105863.5430492106</v>
      </c>
      <c r="N203" s="247">
        <v>602.27285213687719</v>
      </c>
      <c r="O203" s="348">
        <v>22895.599028024029</v>
      </c>
      <c r="P203" s="349">
        <v>8961.6899999999987</v>
      </c>
      <c r="Q203" s="247">
        <f ca="1"/>
        <v>16574.80972101778</v>
      </c>
      <c r="R203" s="247">
        <f ca="1"/>
        <v>160354.3554689291</v>
      </c>
      <c r="S203" s="247">
        <f ca="1"/>
        <v>907.54684019221418</v>
      </c>
      <c r="T203" s="348">
        <f ca="1"/>
        <v>41333.965342081989</v>
      </c>
      <c r="U203" s="349">
        <f ca="1"/>
        <v>60908.018772916075</v>
      </c>
      <c r="V203" s="349">
        <v>0.1402603491941555</v>
      </c>
      <c r="X203" s="349">
        <v>1951.7954540000001</v>
      </c>
      <c r="Y203" s="349">
        <f t="shared" si="11"/>
        <v>1.2072204880353892</v>
      </c>
      <c r="Z203" s="5"/>
    </row>
    <row r="204" spans="1:26">
      <c r="A204" s="247">
        <v>1117</v>
      </c>
      <c r="B204" s="247">
        <v>641498.53709876933</v>
      </c>
      <c r="C204" s="247">
        <v>7673.2611600199998</v>
      </c>
      <c r="D204" s="247">
        <v>734644</v>
      </c>
      <c r="E204" s="247">
        <v>1942.0717212</v>
      </c>
      <c r="F204" s="247">
        <v>1951.7954540000001</v>
      </c>
      <c r="G204" s="247">
        <v>44884.807235970009</v>
      </c>
      <c r="H204" s="247">
        <v>89098031.048304155</v>
      </c>
      <c r="I204" s="247">
        <f ca="1"/>
        <v>0.70670021450541853</v>
      </c>
      <c r="J204" s="247">
        <v>210858.53991651192</v>
      </c>
      <c r="K204" s="348">
        <v>1.4051674292861043</v>
      </c>
      <c r="L204" s="247">
        <v>103076.9637693172</v>
      </c>
      <c r="M204" s="247">
        <v>105687.16640548658</v>
      </c>
      <c r="N204" s="247">
        <v>601.43060282917395</v>
      </c>
      <c r="O204" s="348">
        <v>24232.659893484848</v>
      </c>
      <c r="P204" s="349">
        <v>9057.723</v>
      </c>
      <c r="Q204" s="247">
        <f ca="1"/>
        <v>17060.321774258951</v>
      </c>
      <c r="R204" s="247">
        <f ca="1"/>
        <v>136860.88005014995</v>
      </c>
      <c r="S204" s="247">
        <f ca="1"/>
        <v>1063.7396097510816</v>
      </c>
      <c r="T204" s="348">
        <f ca="1"/>
        <v>40534.733501445211</v>
      </c>
      <c r="U204" s="349">
        <f ca="1"/>
        <v>84430.003755522164</v>
      </c>
      <c r="V204" s="349">
        <v>0.1464770416282688</v>
      </c>
      <c r="X204" s="349">
        <v>1942.0717212</v>
      </c>
      <c r="Y204" s="349">
        <f t="shared" si="11"/>
        <v>1.2012061849319136</v>
      </c>
      <c r="Z204" s="5"/>
    </row>
    <row r="205" spans="1:26">
      <c r="A205" s="247">
        <v>1118</v>
      </c>
      <c r="B205" s="247">
        <v>615139.54106559139</v>
      </c>
      <c r="C205" s="247">
        <v>7570.2769071659204</v>
      </c>
      <c r="D205" s="247">
        <v>741836</v>
      </c>
      <c r="E205" s="247">
        <v>1942.1035879999999</v>
      </c>
      <c r="F205" s="247">
        <v>1951.7954540000001</v>
      </c>
      <c r="G205" s="247">
        <v>45092.59</v>
      </c>
      <c r="H205" s="247">
        <v>124256145.12019625</v>
      </c>
      <c r="I205" s="247">
        <f ca="1"/>
        <v>0.70536349859169656</v>
      </c>
      <c r="J205" s="247">
        <v>196660.56693628177</v>
      </c>
      <c r="K205" s="348">
        <v>1.4413653508395858</v>
      </c>
      <c r="L205" s="247">
        <v>98634.680000000008</v>
      </c>
      <c r="M205" s="247">
        <v>105310.09</v>
      </c>
      <c r="N205" s="247">
        <v>630.93600000000004</v>
      </c>
      <c r="O205" s="348">
        <v>26025.928899999999</v>
      </c>
      <c r="P205" s="349">
        <v>9340.33</v>
      </c>
      <c r="Q205" s="247">
        <f ca="1"/>
        <v>17062.432093235759</v>
      </c>
      <c r="R205" s="247">
        <f ca="1"/>
        <v>138492.9405610351</v>
      </c>
      <c r="S205" s="247">
        <f ca="1"/>
        <v>1140.2021453541015</v>
      </c>
      <c r="T205" s="348">
        <f ca="1"/>
        <v>44878.314014499338</v>
      </c>
      <c r="U205" s="349">
        <f ca="1"/>
        <v>91408.808891319786</v>
      </c>
      <c r="V205" s="349">
        <v>0.15320898622146123</v>
      </c>
      <c r="X205" s="349">
        <v>1942.1035879999999</v>
      </c>
      <c r="Y205" s="349">
        <f t="shared" si="11"/>
        <v>1.2012258951191512</v>
      </c>
      <c r="Z205" s="5"/>
    </row>
    <row r="206" spans="1:26">
      <c r="A206" s="247">
        <v>1119</v>
      </c>
      <c r="B206" s="247">
        <v>664919.45261148503</v>
      </c>
      <c r="C206" s="247">
        <v>7658.2961505345838</v>
      </c>
      <c r="D206" s="247">
        <v>762382</v>
      </c>
      <c r="E206" s="247">
        <v>2026.9370560000002</v>
      </c>
      <c r="F206" s="247">
        <v>2026.9370560000002</v>
      </c>
      <c r="G206" s="247">
        <v>45471.79</v>
      </c>
      <c r="H206" s="247">
        <v>136680614.75925046</v>
      </c>
      <c r="I206" s="247">
        <f ca="1"/>
        <v>0.69919693990244136</v>
      </c>
      <c r="J206" s="247">
        <v>206835.57642502751</v>
      </c>
      <c r="K206" s="348">
        <v>1.4719176204705369</v>
      </c>
      <c r="L206" s="247">
        <v>98471.342500000013</v>
      </c>
      <c r="M206" s="247">
        <v>104176.1178890218</v>
      </c>
      <c r="N206" s="247">
        <v>639.92774432527085</v>
      </c>
      <c r="O206" s="348">
        <v>27000.229400000004</v>
      </c>
      <c r="P206" s="349">
        <v>9369.08</v>
      </c>
      <c r="Q206" s="247">
        <f ca="1"/>
        <v>16777.395414612827</v>
      </c>
      <c r="R206" s="247">
        <f ca="1"/>
        <v>144575.70102467068</v>
      </c>
      <c r="S206" s="247">
        <f ca="1"/>
        <v>1156.4516637999493</v>
      </c>
      <c r="T206" s="348">
        <f ca="1"/>
        <v>51007.430011551936</v>
      </c>
      <c r="U206" s="349">
        <f ca="1"/>
        <v>95479.135806504579</v>
      </c>
      <c r="V206" s="349">
        <v>0.16065411104335239</v>
      </c>
      <c r="X206" s="349">
        <v>2026.9370560000002</v>
      </c>
      <c r="Y206" s="349">
        <f t="shared" si="11"/>
        <v>1.253696916316998</v>
      </c>
      <c r="Z206" s="5"/>
    </row>
    <row r="207" spans="1:26">
      <c r="A207" s="247">
        <v>1120</v>
      </c>
      <c r="B207" s="247">
        <v>679971.69006940222</v>
      </c>
      <c r="C207" s="247">
        <v>7460.3336079387345</v>
      </c>
      <c r="D207" s="247">
        <v>776854.00000000012</v>
      </c>
      <c r="E207" s="247">
        <v>2114.9357599999998</v>
      </c>
      <c r="F207" s="247">
        <v>2114.9357599999998</v>
      </c>
      <c r="G207" s="247">
        <v>45712.090000000004</v>
      </c>
      <c r="H207" s="247">
        <v>134261565.76942348</v>
      </c>
      <c r="I207" s="247">
        <f ca="1"/>
        <v>0.65238991123385548</v>
      </c>
      <c r="J207" s="247">
        <v>219275.6828572416</v>
      </c>
      <c r="K207" s="348">
        <v>1.495454244929719</v>
      </c>
      <c r="L207" s="247">
        <v>101235.71088</v>
      </c>
      <c r="M207" s="247">
        <v>104281.80147000001</v>
      </c>
      <c r="N207" s="247">
        <v>679.90560000000005</v>
      </c>
      <c r="O207" s="348">
        <v>28395.615569999998</v>
      </c>
      <c r="P207" s="349">
        <v>9464.23</v>
      </c>
      <c r="Q207" s="247">
        <f ca="1"/>
        <v>13677.390543727379</v>
      </c>
      <c r="R207" s="247">
        <f ca="1"/>
        <v>121015.48730300915</v>
      </c>
      <c r="S207" s="247">
        <f ca="1"/>
        <v>1228.6980355507812</v>
      </c>
      <c r="T207" s="348">
        <f ca="1"/>
        <v>46389.356470266684</v>
      </c>
      <c r="U207" s="349">
        <f ca="1"/>
        <v>96884.11241224657</v>
      </c>
      <c r="V207" s="349">
        <v>0.16591803175046249</v>
      </c>
      <c r="X207" s="349">
        <v>2114.9357599999998</v>
      </c>
      <c r="Y207" s="349">
        <f t="shared" si="11"/>
        <v>1.3081256927400837</v>
      </c>
      <c r="Z207" s="5"/>
    </row>
    <row r="208" spans="1:26">
      <c r="A208" s="247">
        <v>1121</v>
      </c>
      <c r="B208" s="247">
        <v>649919.04233369755</v>
      </c>
      <c r="C208" s="247">
        <v>7465.3825386742265</v>
      </c>
      <c r="D208" s="247">
        <v>784245.5</v>
      </c>
      <c r="E208" s="247">
        <v>1876.6215480000001</v>
      </c>
      <c r="F208" s="247">
        <v>2114.9357599999998</v>
      </c>
      <c r="G208" s="247">
        <v>45856.719778999752</v>
      </c>
      <c r="H208" s="247">
        <v>99280922.710036084</v>
      </c>
      <c r="I208" s="247">
        <f ca="1"/>
        <v>0.66037415859468263</v>
      </c>
      <c r="J208" s="247">
        <v>224571.33601183223</v>
      </c>
      <c r="K208" s="348">
        <v>1.5051094987398133</v>
      </c>
      <c r="L208" s="247">
        <v>101452.17032880675</v>
      </c>
      <c r="M208" s="247">
        <v>104047.66668049444</v>
      </c>
      <c r="N208" s="247">
        <v>679.80702062565149</v>
      </c>
      <c r="O208" s="348">
        <v>28989.010551113257</v>
      </c>
      <c r="P208" s="349">
        <v>9557.387999999999</v>
      </c>
      <c r="Q208" s="247">
        <f ca="1"/>
        <v>11751.975570828039</v>
      </c>
      <c r="R208" s="247">
        <f ca="1"/>
        <v>109314.8510512955</v>
      </c>
      <c r="S208" s="247">
        <f ca="1"/>
        <v>1228.5198868730708</v>
      </c>
      <c r="T208" s="348">
        <f ca="1"/>
        <v>43496.913459437834</v>
      </c>
      <c r="U208" s="349">
        <f ca="1"/>
        <v>94572.056296298091</v>
      </c>
      <c r="V208" s="349">
        <v>0.1686139950101925</v>
      </c>
      <c r="X208" s="349">
        <v>1876.6215480000001</v>
      </c>
      <c r="Y208" s="349">
        <f t="shared" si="11"/>
        <v>1.1607240791505027</v>
      </c>
      <c r="Z208" s="5"/>
    </row>
    <row r="209" spans="1:26">
      <c r="A209" s="247">
        <v>1122</v>
      </c>
      <c r="B209" s="247">
        <v>661454.92939472361</v>
      </c>
      <c r="C209" s="247">
        <v>7627.1</v>
      </c>
      <c r="D209" s="247">
        <v>796623.5</v>
      </c>
      <c r="E209" s="247">
        <v>1988.4895481999999</v>
      </c>
      <c r="F209" s="247">
        <v>2114.9357599999998</v>
      </c>
      <c r="G209" s="247">
        <v>46042.753504999404</v>
      </c>
      <c r="H209" s="247">
        <v>124263384.08469413</v>
      </c>
      <c r="I209" s="247">
        <f ca="1"/>
        <v>0.68145008225180059</v>
      </c>
      <c r="J209" s="247">
        <v>225890.69836118459</v>
      </c>
      <c r="K209" s="348">
        <v>1.5388261781330224</v>
      </c>
      <c r="L209" s="247">
        <v>102836.40838580184</v>
      </c>
      <c r="M209" s="247">
        <v>103777.78688307411</v>
      </c>
      <c r="N209" s="247">
        <v>673.70173636118716</v>
      </c>
      <c r="O209" s="348">
        <v>29895.167026600015</v>
      </c>
      <c r="P209" s="349">
        <v>9828.6919999999991</v>
      </c>
      <c r="Q209" s="247">
        <f ca="1"/>
        <v>10738.674323123538</v>
      </c>
      <c r="R209" s="247">
        <f ca="1"/>
        <v>111775.10033821779</v>
      </c>
      <c r="S209" s="247">
        <f ca="1"/>
        <v>1217.4866628751711</v>
      </c>
      <c r="T209" s="348">
        <f ca="1"/>
        <v>45141.809702222905</v>
      </c>
      <c r="U209" s="349">
        <f ca="1"/>
        <v>166501.83578891191</v>
      </c>
      <c r="V209" s="349">
        <v>0.17282223703532201</v>
      </c>
      <c r="X209" s="349">
        <v>1988.4895481999999</v>
      </c>
      <c r="Y209" s="349">
        <f t="shared" si="11"/>
        <v>1.229916443299224</v>
      </c>
      <c r="Z209" s="5"/>
    </row>
    <row r="210" spans="1:26">
      <c r="A210" s="247">
        <v>1123</v>
      </c>
      <c r="B210" s="247">
        <v>744246.85377095803</v>
      </c>
      <c r="C210" s="247">
        <v>7627.7</v>
      </c>
      <c r="D210" s="247">
        <v>810580</v>
      </c>
      <c r="E210" s="247">
        <v>1798.7</v>
      </c>
      <c r="F210" s="247">
        <v>2114.9357599999998</v>
      </c>
      <c r="G210" s="247">
        <v>46322.066646999876</v>
      </c>
      <c r="H210" s="247">
        <v>138368676.55181995</v>
      </c>
      <c r="I210" s="247">
        <f ca="1"/>
        <v>0.72117364007269613</v>
      </c>
      <c r="J210" s="247">
        <v>224787.58597182031</v>
      </c>
      <c r="K210" s="348">
        <v>1.5955345396014755</v>
      </c>
      <c r="L210" s="247">
        <v>105747.43625818328</v>
      </c>
      <c r="M210" s="247">
        <v>101237.89665900095</v>
      </c>
      <c r="N210" s="247">
        <v>634.89803560118787</v>
      </c>
      <c r="O210" s="348">
        <v>30830.293749436518</v>
      </c>
      <c r="P210" s="349">
        <v>9882.6260000000002</v>
      </c>
      <c r="Q210" s="247">
        <f ca="1"/>
        <v>11814.696805353877</v>
      </c>
      <c r="R210" s="247">
        <f ca="1"/>
        <v>127052.9859078287</v>
      </c>
      <c r="S210" s="247">
        <f ca="1"/>
        <v>1147.3621766289752</v>
      </c>
      <c r="T210" s="348">
        <f ca="1"/>
        <v>52874.807968732617</v>
      </c>
      <c r="U210" s="349">
        <f ca="1"/>
        <v>152325.57998969793</v>
      </c>
      <c r="V210" s="349">
        <v>0.17780369562879778</v>
      </c>
      <c r="X210" s="349">
        <v>1798.7</v>
      </c>
      <c r="Y210" s="349">
        <f t="shared" si="11"/>
        <v>1.1125282044177025</v>
      </c>
      <c r="Z210" s="5"/>
    </row>
    <row r="211" spans="1:26">
      <c r="A211" s="247">
        <v>1124</v>
      </c>
      <c r="B211" s="247">
        <v>771269.76594681549</v>
      </c>
      <c r="C211" s="247">
        <v>7599.3339384698656</v>
      </c>
      <c r="D211" s="247">
        <v>823454.5</v>
      </c>
      <c r="E211" s="247">
        <v>1921.020968</v>
      </c>
      <c r="F211" s="247">
        <v>2114.9357599999998</v>
      </c>
      <c r="G211" s="247">
        <v>46489.155637999596</v>
      </c>
      <c r="H211" s="247">
        <v>132973315.5900148</v>
      </c>
      <c r="I211" s="247">
        <f ca="1"/>
        <v>0.73342376611170701</v>
      </c>
      <c r="J211" s="247">
        <v>275064.35212133679</v>
      </c>
      <c r="K211" s="348">
        <v>1.6575361313744801</v>
      </c>
      <c r="L211" s="247">
        <v>100401.7465289004</v>
      </c>
      <c r="M211" s="247">
        <v>101327.74456323296</v>
      </c>
      <c r="N211" s="247">
        <v>598.43790043658453</v>
      </c>
      <c r="O211" s="348">
        <v>31805.049753515195</v>
      </c>
      <c r="P211" s="349">
        <v>10034.919</v>
      </c>
      <c r="Q211" s="247">
        <f ca="1"/>
        <v>15910.528131640523</v>
      </c>
      <c r="R211" s="247">
        <f ca="1"/>
        <v>169092.59933366723</v>
      </c>
      <c r="S211" s="247">
        <f ca="1"/>
        <v>1081.472887803197</v>
      </c>
      <c r="T211" s="348">
        <f ca="1"/>
        <v>73219.140485631782</v>
      </c>
      <c r="U211" s="349">
        <f ca="1"/>
        <v>179726.18589695095</v>
      </c>
      <c r="V211" s="349">
        <v>0.18370820069313179</v>
      </c>
      <c r="X211" s="349">
        <v>1921.020968</v>
      </c>
      <c r="Y211" s="349">
        <f t="shared" si="11"/>
        <v>1.188185916594094</v>
      </c>
      <c r="Z211" s="5"/>
    </row>
    <row r="212" spans="1:26">
      <c r="A212" s="247">
        <v>1206</v>
      </c>
      <c r="B212" s="247">
        <v>133199.44504551197</v>
      </c>
      <c r="C212" s="247">
        <v>4448.6720436300002</v>
      </c>
      <c r="D212" s="247">
        <v>250642.5242013</v>
      </c>
      <c r="E212" s="247">
        <v>1063</v>
      </c>
      <c r="F212" s="247">
        <v>1063</v>
      </c>
      <c r="G212" s="247">
        <v>21209.899999999998</v>
      </c>
      <c r="H212" s="247">
        <v>33084813.194571599</v>
      </c>
      <c r="I212" s="247">
        <f ca="1"/>
        <v>0.84622703234218388</v>
      </c>
      <c r="J212" s="247">
        <v>52868.241597880879</v>
      </c>
      <c r="K212" s="348">
        <v>1</v>
      </c>
      <c r="L212" s="247">
        <v>3391.29</v>
      </c>
      <c r="M212" s="247">
        <v>93606.300000000017</v>
      </c>
      <c r="N212" s="247">
        <v>926.65</v>
      </c>
      <c r="O212" s="348">
        <v>8750.8430000000008</v>
      </c>
      <c r="P212" s="349">
        <v>3217.8</v>
      </c>
      <c r="Q212" s="247">
        <f ca="1"/>
        <v>506.81556085061106</v>
      </c>
      <c r="R212" s="247">
        <f ca="1"/>
        <v>33035.816836477919</v>
      </c>
      <c r="S212" s="247">
        <f ca="1"/>
        <v>513.70561664555339</v>
      </c>
      <c r="T212" s="348">
        <f ca="1"/>
        <v>15709.134171430207</v>
      </c>
      <c r="U212" s="349">
        <f ca="1"/>
        <v>36501.701914893791</v>
      </c>
      <c r="V212" s="349">
        <v>8.9689248888490752E-2</v>
      </c>
      <c r="X212" s="349">
        <v>1063</v>
      </c>
      <c r="Y212" s="349">
        <v>1</v>
      </c>
      <c r="Z212" s="5"/>
    </row>
    <row r="213" spans="1:26">
      <c r="A213" s="247">
        <v>1207</v>
      </c>
      <c r="B213" s="247">
        <v>143591.43233179968</v>
      </c>
      <c r="C213" s="247">
        <v>4417.0736412400001</v>
      </c>
      <c r="D213" s="247">
        <v>255484.38545674999</v>
      </c>
      <c r="E213" s="247">
        <v>1148</v>
      </c>
      <c r="F213" s="247">
        <v>1148</v>
      </c>
      <c r="G213" s="247">
        <v>21210.1</v>
      </c>
      <c r="H213" s="247">
        <v>44198798.684017748</v>
      </c>
      <c r="I213" s="247">
        <f ca="1"/>
        <v>0.85199176982088154</v>
      </c>
      <c r="J213" s="247">
        <v>55158.453297771957</v>
      </c>
      <c r="K213" s="348">
        <v>1.0452706061118502</v>
      </c>
      <c r="L213" s="247">
        <v>3391.29</v>
      </c>
      <c r="M213" s="247">
        <v>93606.300000000017</v>
      </c>
      <c r="N213" s="247">
        <v>926.65</v>
      </c>
      <c r="O213" s="348">
        <v>8753.1029999999992</v>
      </c>
      <c r="P213" s="349">
        <v>3337.5</v>
      </c>
      <c r="Q213" s="247">
        <f ca="1"/>
        <v>622.46187578767274</v>
      </c>
      <c r="R213" s="247">
        <f ca="1"/>
        <v>35168.711208877365</v>
      </c>
      <c r="S213" s="247">
        <f ca="1"/>
        <v>560.50786331667064</v>
      </c>
      <c r="T213" s="348">
        <f ca="1"/>
        <v>16024.730809564986</v>
      </c>
      <c r="U213" s="349">
        <f ca="1"/>
        <v>41900.532465453092</v>
      </c>
      <c r="V213" s="349">
        <v>8.9697832636338348E-2</v>
      </c>
      <c r="X213" s="349">
        <v>1148</v>
      </c>
      <c r="Y213" s="349">
        <f>X213/X$212</f>
        <v>1.0799623706491064</v>
      </c>
      <c r="Z213" s="5"/>
    </row>
    <row r="214" spans="1:26">
      <c r="A214" s="247">
        <v>1208</v>
      </c>
      <c r="B214" s="247">
        <v>169895.2861684286</v>
      </c>
      <c r="C214" s="247">
        <v>4441.0496229999999</v>
      </c>
      <c r="D214" s="247">
        <v>260424.25945124001</v>
      </c>
      <c r="E214" s="247">
        <v>1154</v>
      </c>
      <c r="F214" s="247">
        <v>1154</v>
      </c>
      <c r="G214" s="247">
        <v>21210.1</v>
      </c>
      <c r="H214" s="247">
        <v>45574245.403967001</v>
      </c>
      <c r="I214" s="247">
        <f ca="1"/>
        <v>0.79766269582566662</v>
      </c>
      <c r="J214" s="247">
        <v>57916.222773413683</v>
      </c>
      <c r="K214" s="348">
        <v>1.0868513886863425</v>
      </c>
      <c r="L214" s="247">
        <v>3391.29</v>
      </c>
      <c r="M214" s="247">
        <v>93606.300000000017</v>
      </c>
      <c r="N214" s="247">
        <v>926.65</v>
      </c>
      <c r="O214" s="348">
        <v>8753.1029999999992</v>
      </c>
      <c r="P214" s="349">
        <v>3500.2</v>
      </c>
      <c r="Q214" s="247">
        <f ca="1"/>
        <v>753.7476725818949</v>
      </c>
      <c r="R214" s="247">
        <f ca="1"/>
        <v>40074.898887773707</v>
      </c>
      <c r="S214" s="247">
        <f ca="1"/>
        <v>654.13114837169564</v>
      </c>
      <c r="T214" s="348">
        <f ca="1"/>
        <v>18190.429618848451</v>
      </c>
      <c r="U214" s="349">
        <f ca="1"/>
        <v>42675.933933110202</v>
      </c>
      <c r="V214" s="349">
        <v>8.9697832636338348E-2</v>
      </c>
      <c r="X214" s="349">
        <v>1154</v>
      </c>
      <c r="Y214" s="349">
        <f t="shared" ref="Y214:Y230" si="12">X214/X$212</f>
        <v>1.0856067732831609</v>
      </c>
      <c r="Z214" s="5"/>
    </row>
    <row r="215" spans="1:26">
      <c r="A215" s="247">
        <v>1209</v>
      </c>
      <c r="B215" s="247">
        <v>189948.78255572508</v>
      </c>
      <c r="C215" s="247">
        <v>4586.05031005</v>
      </c>
      <c r="D215" s="247">
        <v>265464.13023523003</v>
      </c>
      <c r="E215" s="247">
        <v>1134</v>
      </c>
      <c r="F215" s="247">
        <v>1154</v>
      </c>
      <c r="G215" s="247">
        <v>21267.799999999996</v>
      </c>
      <c r="H215" s="247">
        <v>53358290.177281238</v>
      </c>
      <c r="I215" s="247">
        <f ca="1"/>
        <v>0.91955988276917866</v>
      </c>
      <c r="J215" s="247">
        <v>67194.460550882941</v>
      </c>
      <c r="K215" s="348">
        <v>1.1312938389976723</v>
      </c>
      <c r="L215" s="247">
        <v>3414.02</v>
      </c>
      <c r="M215" s="247">
        <v>93517.45</v>
      </c>
      <c r="N215" s="247">
        <v>1345.68</v>
      </c>
      <c r="O215" s="348">
        <v>8777.1329999999998</v>
      </c>
      <c r="P215" s="349">
        <v>3644.6</v>
      </c>
      <c r="Q215" s="247">
        <f ca="1"/>
        <v>852.27948207908207</v>
      </c>
      <c r="R215" s="247">
        <f ca="1"/>
        <v>46813.578432541275</v>
      </c>
      <c r="S215" s="247">
        <f ca="1"/>
        <v>749.85659445437329</v>
      </c>
      <c r="T215" s="348">
        <f ca="1"/>
        <v>22287.585532379486</v>
      </c>
      <c r="U215" s="349">
        <f ca="1"/>
        <v>37066.695233249055</v>
      </c>
      <c r="V215" s="349">
        <v>9.077572668541177E-2</v>
      </c>
      <c r="X215" s="349">
        <v>1134</v>
      </c>
      <c r="Y215" s="349">
        <f t="shared" si="12"/>
        <v>1.0667920978363123</v>
      </c>
      <c r="Z215" s="5"/>
    </row>
    <row r="216" spans="1:26">
      <c r="A216" s="247">
        <v>1210</v>
      </c>
      <c r="B216" s="247">
        <v>219922.71267865124</v>
      </c>
      <c r="C216" s="247">
        <v>4545.2267016599999</v>
      </c>
      <c r="D216" s="247">
        <v>270606.02202186</v>
      </c>
      <c r="E216" s="247">
        <v>1111</v>
      </c>
      <c r="F216" s="247">
        <v>1154</v>
      </c>
      <c r="G216" s="247">
        <v>21631.7</v>
      </c>
      <c r="H216" s="247">
        <v>55474234.514481299</v>
      </c>
      <c r="I216" s="247">
        <f ca="1"/>
        <v>0.91509090194295084</v>
      </c>
      <c r="J216" s="247">
        <v>81545.096734338353</v>
      </c>
      <c r="K216" s="348">
        <v>1.1567726142472725</v>
      </c>
      <c r="L216" s="247">
        <v>3414.02</v>
      </c>
      <c r="M216" s="247">
        <v>95333.377999999997</v>
      </c>
      <c r="N216" s="247">
        <v>1351.9099999999999</v>
      </c>
      <c r="O216" s="348">
        <v>9136.0890000000018</v>
      </c>
      <c r="P216" s="349">
        <v>3802.5</v>
      </c>
      <c r="Q216" s="247">
        <f ca="1"/>
        <v>836.51924736239766</v>
      </c>
      <c r="R216" s="247">
        <f ca="1"/>
        <v>50137.097948065006</v>
      </c>
      <c r="S216" s="247">
        <f ca="1"/>
        <v>746.5059900832016</v>
      </c>
      <c r="T216" s="348">
        <f ca="1"/>
        <v>23589.545430817376</v>
      </c>
      <c r="U216" s="349">
        <f ca="1"/>
        <v>42450.661996213465</v>
      </c>
      <c r="V216" s="349">
        <v>9.6857852133674205E-2</v>
      </c>
      <c r="X216" s="349">
        <v>1111</v>
      </c>
      <c r="Y216" s="349">
        <f t="shared" si="12"/>
        <v>1.0451552210724364</v>
      </c>
      <c r="Z216" s="5"/>
    </row>
    <row r="217" spans="1:26">
      <c r="A217" s="247">
        <v>1211</v>
      </c>
      <c r="B217" s="247">
        <v>222788.62717334702</v>
      </c>
      <c r="C217" s="247">
        <v>4444.8157984199997</v>
      </c>
      <c r="D217" s="247">
        <v>275851.99999998999</v>
      </c>
      <c r="E217" s="247">
        <v>1082</v>
      </c>
      <c r="F217" s="247">
        <v>1154</v>
      </c>
      <c r="G217" s="247">
        <v>22027.1</v>
      </c>
      <c r="H217" s="247">
        <v>38343427.999998607</v>
      </c>
      <c r="I217" s="247">
        <f ca="1"/>
        <v>0.89676931123658188</v>
      </c>
      <c r="J217" s="247">
        <v>81632.886673280795</v>
      </c>
      <c r="K217" s="348">
        <v>1.1995563047985374</v>
      </c>
      <c r="L217" s="247">
        <v>3414.02</v>
      </c>
      <c r="M217" s="247">
        <v>96273.438999999998</v>
      </c>
      <c r="N217" s="247">
        <v>1569.9599999999998</v>
      </c>
      <c r="O217" s="348">
        <v>9514.8580000000002</v>
      </c>
      <c r="P217" s="349">
        <v>3988.6</v>
      </c>
      <c r="Q217" s="247">
        <f ca="1"/>
        <v>921.12111011679474</v>
      </c>
      <c r="R217" s="247">
        <f ca="1"/>
        <v>59265.882861378872</v>
      </c>
      <c r="S217" s="247">
        <f ca="1"/>
        <v>861.1812673804867</v>
      </c>
      <c r="T217" s="348">
        <f ca="1"/>
        <v>28405.812910154476</v>
      </c>
      <c r="U217" s="349">
        <f ca="1"/>
        <v>51352.120573989043</v>
      </c>
      <c r="V217" s="349">
        <v>0.103277326565912</v>
      </c>
      <c r="X217" s="349">
        <v>1082</v>
      </c>
      <c r="Y217" s="349">
        <f t="shared" si="12"/>
        <v>1.0178739416745062</v>
      </c>
      <c r="Z217" s="5"/>
    </row>
    <row r="218" spans="1:26">
      <c r="A218" s="247">
        <v>1212</v>
      </c>
      <c r="B218" s="247">
        <v>242386.2095357276</v>
      </c>
      <c r="C218" s="247">
        <v>4317.9943187299996</v>
      </c>
      <c r="D218" s="247">
        <v>278391.99999998999</v>
      </c>
      <c r="E218" s="247">
        <v>1042</v>
      </c>
      <c r="F218" s="247">
        <v>1154</v>
      </c>
      <c r="G218" s="247">
        <v>22222.1</v>
      </c>
      <c r="H218" s="247">
        <v>44542719.999998398</v>
      </c>
      <c r="I218" s="247">
        <f ca="1"/>
        <v>0.89704977538822595</v>
      </c>
      <c r="J218" s="247">
        <v>93877.759666273836</v>
      </c>
      <c r="K218" s="348">
        <v>1.2385017561810374</v>
      </c>
      <c r="L218" s="247">
        <v>3414.02</v>
      </c>
      <c r="M218" s="247">
        <v>96927.146999999983</v>
      </c>
      <c r="N218" s="247">
        <v>1613.57</v>
      </c>
      <c r="O218" s="348">
        <v>9641.16</v>
      </c>
      <c r="P218" s="349">
        <v>4097.3</v>
      </c>
      <c r="Q218" s="247">
        <f ca="1"/>
        <v>907.91137207038707</v>
      </c>
      <c r="R218" s="247">
        <f ca="1"/>
        <v>62179.402483325262</v>
      </c>
      <c r="S218" s="247">
        <f ca="1"/>
        <v>875.61786094962872</v>
      </c>
      <c r="T218" s="348">
        <f ca="1"/>
        <v>29538.007139962159</v>
      </c>
      <c r="U218" s="349">
        <f ca="1"/>
        <v>54935.230310100407</v>
      </c>
      <c r="V218" s="349">
        <v>0.1052690789799344</v>
      </c>
      <c r="X218" s="349">
        <v>1042</v>
      </c>
      <c r="Y218" s="349">
        <f t="shared" si="12"/>
        <v>0.98024459078080906</v>
      </c>
      <c r="Z218" s="5"/>
    </row>
    <row r="219" spans="1:26">
      <c r="A219" s="247">
        <v>1213</v>
      </c>
      <c r="B219" s="247">
        <v>265295.27302944881</v>
      </c>
      <c r="C219" s="247">
        <v>4247.66200639</v>
      </c>
      <c r="D219" s="247">
        <v>279867.99999998999</v>
      </c>
      <c r="E219" s="247">
        <v>1022</v>
      </c>
      <c r="F219" s="247">
        <v>1154</v>
      </c>
      <c r="G219" s="247">
        <v>22335.9</v>
      </c>
      <c r="H219" s="247">
        <v>38341915.999998629</v>
      </c>
      <c r="I219" s="247">
        <f ca="1"/>
        <v>0.90033552586830135</v>
      </c>
      <c r="J219" s="247">
        <v>74956.74567742864</v>
      </c>
      <c r="K219" s="348">
        <v>1.2784871711292933</v>
      </c>
      <c r="L219" s="247">
        <v>3414.02</v>
      </c>
      <c r="M219" s="247">
        <v>97253.907999999996</v>
      </c>
      <c r="N219" s="247">
        <v>1607.34</v>
      </c>
      <c r="O219" s="348">
        <v>9703.4000000000015</v>
      </c>
      <c r="P219" s="349">
        <v>4129.6000000000004</v>
      </c>
      <c r="Q219" s="247">
        <f ca="1"/>
        <v>853.23720578141138</v>
      </c>
      <c r="R219" s="247">
        <f ca="1"/>
        <v>57552.451323397414</v>
      </c>
      <c r="S219" s="247">
        <f ca="1"/>
        <v>768.70182839486051</v>
      </c>
      <c r="T219" s="348">
        <f ca="1"/>
        <v>26374.541002018865</v>
      </c>
      <c r="U219" s="349">
        <f ca="1"/>
        <v>50011.611695773325</v>
      </c>
      <c r="V219" s="349">
        <v>0.10627286117864065</v>
      </c>
      <c r="X219" s="349">
        <v>1022</v>
      </c>
      <c r="Y219" s="349">
        <f t="shared" si="12"/>
        <v>0.96142991533396049</v>
      </c>
      <c r="Z219" s="5"/>
    </row>
    <row r="220" spans="1:26">
      <c r="A220" s="247">
        <v>1214</v>
      </c>
      <c r="B220" s="247">
        <v>272799.71101693233</v>
      </c>
      <c r="C220" s="247">
        <v>4111.7477722699996</v>
      </c>
      <c r="D220" s="247">
        <v>280750</v>
      </c>
      <c r="E220" s="247">
        <v>1052.3589992</v>
      </c>
      <c r="F220" s="247">
        <v>1154</v>
      </c>
      <c r="G220" s="247">
        <v>22495.899999999998</v>
      </c>
      <c r="H220" s="247">
        <v>51894387.594767503</v>
      </c>
      <c r="I220" s="247">
        <f ca="1"/>
        <v>0.88242387291292934</v>
      </c>
      <c r="J220" s="247">
        <v>78193.911082667124</v>
      </c>
      <c r="K220" s="348">
        <v>1.31342981598297</v>
      </c>
      <c r="L220" s="247">
        <v>3412.8359999999998</v>
      </c>
      <c r="M220" s="247">
        <v>97774.616599999994</v>
      </c>
      <c r="N220" s="247">
        <v>1771.6</v>
      </c>
      <c r="O220" s="348">
        <v>9926.9616000000005</v>
      </c>
      <c r="P220" s="349">
        <v>4217.5630000000001</v>
      </c>
      <c r="Q220" s="247">
        <f ca="1"/>
        <v>835.85580748971415</v>
      </c>
      <c r="R220" s="247">
        <f ca="1"/>
        <v>54007.453062188571</v>
      </c>
      <c r="S220" s="247">
        <f ca="1"/>
        <v>676.57446042693357</v>
      </c>
      <c r="T220" s="348">
        <f ca="1"/>
        <v>23324.313250927247</v>
      </c>
      <c r="U220" s="349">
        <f ca="1"/>
        <v>47011.310655781839</v>
      </c>
      <c r="V220" s="349">
        <v>0.10814415071190753</v>
      </c>
      <c r="X220" s="349">
        <v>1052.3589992</v>
      </c>
      <c r="Y220" s="349">
        <f t="shared" si="12"/>
        <v>0.9899896511759172</v>
      </c>
      <c r="Z220" s="5"/>
    </row>
    <row r="221" spans="1:26">
      <c r="A221" s="247">
        <v>1215</v>
      </c>
      <c r="B221" s="247">
        <v>285233.97467088467</v>
      </c>
      <c r="C221" s="247">
        <v>4185.7266220000001</v>
      </c>
      <c r="D221" s="247">
        <v>283059</v>
      </c>
      <c r="E221" s="247">
        <v>1044.250546</v>
      </c>
      <c r="F221" s="247">
        <v>1154</v>
      </c>
      <c r="G221" s="247">
        <v>22629.245000000003</v>
      </c>
      <c r="H221" s="247">
        <v>39984348.222000003</v>
      </c>
      <c r="I221" s="247">
        <f ca="1"/>
        <v>0.92271981240728596</v>
      </c>
      <c r="J221" s="247">
        <v>65602.40088127373</v>
      </c>
      <c r="K221" s="348">
        <v>1.3426915893028719</v>
      </c>
      <c r="L221" s="247">
        <v>3413.1098849999998</v>
      </c>
      <c r="M221" s="247">
        <v>98254.763750999991</v>
      </c>
      <c r="N221" s="247">
        <v>1777.1732100000002</v>
      </c>
      <c r="O221" s="348">
        <v>9997.3717019999985</v>
      </c>
      <c r="P221" s="349">
        <v>4277.9690000000001</v>
      </c>
      <c r="Q221" s="247">
        <f ca="1"/>
        <v>933.88147424194813</v>
      </c>
      <c r="R221" s="247">
        <f ca="1"/>
        <v>59023.678444382778</v>
      </c>
      <c r="S221" s="247">
        <f ca="1"/>
        <v>725.2064111982711</v>
      </c>
      <c r="T221" s="348">
        <f ca="1"/>
        <v>25225.813800315784</v>
      </c>
      <c r="U221" s="349">
        <f ca="1"/>
        <v>52287.208053957424</v>
      </c>
      <c r="V221" s="349">
        <v>0.10894260944189697</v>
      </c>
      <c r="X221" s="349">
        <v>1044.250546</v>
      </c>
      <c r="Y221" s="349">
        <f t="shared" si="12"/>
        <v>0.98236175540921922</v>
      </c>
      <c r="Z221" s="5"/>
    </row>
    <row r="222" spans="1:26">
      <c r="A222" s="247">
        <v>1216</v>
      </c>
      <c r="B222" s="247">
        <v>306171.74588812841</v>
      </c>
      <c r="C222" s="247">
        <v>4243.3220810000003</v>
      </c>
      <c r="D222" s="247">
        <v>285325</v>
      </c>
      <c r="E222" s="247">
        <v>1075.038816</v>
      </c>
      <c r="F222" s="247">
        <v>1154</v>
      </c>
      <c r="G222" s="247">
        <v>22681.083000000002</v>
      </c>
      <c r="H222" s="247">
        <v>42914591.950000003</v>
      </c>
      <c r="I222" s="247">
        <f ca="1"/>
        <v>0.94433014889017541</v>
      </c>
      <c r="J222" s="247">
        <v>72920.104480320268</v>
      </c>
      <c r="K222" s="348">
        <v>1.3656987165194989</v>
      </c>
      <c r="L222" s="247">
        <v>3406.6603489999998</v>
      </c>
      <c r="M222" s="247">
        <v>98895.638564000008</v>
      </c>
      <c r="N222" s="247">
        <v>1872.317616</v>
      </c>
      <c r="O222" s="348">
        <v>10070.534814000001</v>
      </c>
      <c r="P222" s="349">
        <v>4302.5779999999995</v>
      </c>
      <c r="Q222" s="247">
        <f ca="1"/>
        <v>788.46064415737476</v>
      </c>
      <c r="R222" s="247">
        <f ca="1"/>
        <v>53384.157470953287</v>
      </c>
      <c r="S222" s="247">
        <f ca="1"/>
        <v>589.03448260512391</v>
      </c>
      <c r="T222" s="348">
        <f ca="1"/>
        <v>20828.266184978205</v>
      </c>
      <c r="U222" s="349">
        <f ca="1"/>
        <v>47058.369544503585</v>
      </c>
      <c r="V222" s="349">
        <v>0.11032405286819856</v>
      </c>
      <c r="X222" s="349">
        <v>1075.038816</v>
      </c>
      <c r="Y222" s="349">
        <f t="shared" si="12"/>
        <v>1.0113253207902164</v>
      </c>
      <c r="Z222" s="5"/>
    </row>
    <row r="223" spans="1:26">
      <c r="A223" s="247">
        <v>1217</v>
      </c>
      <c r="B223" s="247">
        <v>299387.55147921597</v>
      </c>
      <c r="C223" s="247">
        <v>4192.7450019999997</v>
      </c>
      <c r="D223" s="247">
        <v>287651.5001</v>
      </c>
      <c r="E223" s="247">
        <v>1064.268376</v>
      </c>
      <c r="F223" s="247">
        <v>1154</v>
      </c>
      <c r="G223" s="247">
        <v>22725.012999999999</v>
      </c>
      <c r="H223" s="247">
        <v>39294345.519660406</v>
      </c>
      <c r="I223" s="247">
        <f ca="1"/>
        <v>0.93245719271766248</v>
      </c>
      <c r="J223" s="247">
        <v>98348.727444605931</v>
      </c>
      <c r="K223" s="348">
        <v>1.3915711944071918</v>
      </c>
      <c r="L223" s="247">
        <v>3404.3753839999999</v>
      </c>
      <c r="M223" s="247">
        <v>100011.475404</v>
      </c>
      <c r="N223" s="247">
        <v>1897.5418500000001</v>
      </c>
      <c r="O223" s="348">
        <v>10114.576140000001</v>
      </c>
      <c r="P223" s="349">
        <v>4390.4169999999995</v>
      </c>
      <c r="Q223" s="247">
        <f ca="1"/>
        <v>824.41046570926096</v>
      </c>
      <c r="R223" s="247">
        <f ca="1"/>
        <v>55856.824788814039</v>
      </c>
      <c r="S223" s="247">
        <f ca="1"/>
        <v>610.78345542339218</v>
      </c>
      <c r="T223" s="348">
        <f ca="1"/>
        <v>21798.257864219893</v>
      </c>
      <c r="U223" s="349">
        <f ca="1"/>
        <v>45175.214940568854</v>
      </c>
      <c r="V223" s="349">
        <v>0.11108561302033139</v>
      </c>
      <c r="X223" s="349">
        <v>1064.268376</v>
      </c>
      <c r="Y223" s="349">
        <f t="shared" si="12"/>
        <v>1.0011932041392286</v>
      </c>
      <c r="Z223" s="5"/>
    </row>
    <row r="224" spans="1:26">
      <c r="A224" s="247">
        <v>1218</v>
      </c>
      <c r="B224" s="247">
        <v>242840.39820961899</v>
      </c>
      <c r="C224" s="247">
        <v>4293.0444434479996</v>
      </c>
      <c r="D224" s="247">
        <v>287936</v>
      </c>
      <c r="E224" s="247">
        <v>1064.7223899999999</v>
      </c>
      <c r="F224" s="247">
        <v>1154</v>
      </c>
      <c r="G224" s="247">
        <v>22767.252000000004</v>
      </c>
      <c r="H224" s="247">
        <v>45306264.087136574</v>
      </c>
      <c r="I224" s="247">
        <f ca="1"/>
        <v>0.97535780703991892</v>
      </c>
      <c r="J224" s="247">
        <v>97037.359690964702</v>
      </c>
      <c r="K224" s="348">
        <v>1.4221280831529757</v>
      </c>
      <c r="L224" s="247">
        <v>3389.1770029999998</v>
      </c>
      <c r="M224" s="247">
        <v>101784.23447299999</v>
      </c>
      <c r="N224" s="247">
        <v>1860.80008</v>
      </c>
      <c r="O224" s="348">
        <v>10293.555194</v>
      </c>
      <c r="P224" s="349">
        <v>4379.2250000000004</v>
      </c>
      <c r="Q224" s="247">
        <f ca="1"/>
        <v>877.63674110509373</v>
      </c>
      <c r="R224" s="247">
        <f ca="1"/>
        <v>57539.770413190345</v>
      </c>
      <c r="S224" s="247">
        <f ca="1"/>
        <v>614.7966137696958</v>
      </c>
      <c r="T224" s="348">
        <f ca="1"/>
        <v>22197.873706238875</v>
      </c>
      <c r="U224" s="349">
        <f ca="1"/>
        <v>35006.692853152104</v>
      </c>
      <c r="V224" s="349">
        <v>0.11246113496701315</v>
      </c>
      <c r="X224" s="349">
        <v>1064.7223899999999</v>
      </c>
      <c r="Y224" s="349">
        <f t="shared" si="12"/>
        <v>1.0016203104421448</v>
      </c>
      <c r="Z224" s="5"/>
    </row>
    <row r="225" spans="1:26">
      <c r="A225" s="247">
        <v>1219</v>
      </c>
      <c r="B225" s="247">
        <v>241349.37899999999</v>
      </c>
      <c r="C225" s="247">
        <v>4320.7732638806638</v>
      </c>
      <c r="D225" s="247">
        <v>290446</v>
      </c>
      <c r="E225" s="247">
        <v>1026.4160747088699</v>
      </c>
      <c r="F225" s="247">
        <v>1154</v>
      </c>
      <c r="G225" s="247">
        <v>22862.294399999984</v>
      </c>
      <c r="H225" s="247">
        <v>45975869.696757205</v>
      </c>
      <c r="I225" s="247">
        <f ca="1"/>
        <v>0.99157164199431724</v>
      </c>
      <c r="J225" s="247">
        <v>91107.370435041899</v>
      </c>
      <c r="K225" s="348">
        <v>1.4566653831374401</v>
      </c>
      <c r="L225" s="247">
        <v>3372.1299599999998</v>
      </c>
      <c r="M225" s="247">
        <v>102677.17037399999</v>
      </c>
      <c r="N225" s="247">
        <v>1863.4127273999998</v>
      </c>
      <c r="O225" s="348">
        <v>10432.977420799871</v>
      </c>
      <c r="P225" s="349">
        <v>4470</v>
      </c>
      <c r="Q225" s="247">
        <f ca="1"/>
        <v>885.60242482411934</v>
      </c>
      <c r="R225" s="247">
        <f ca="1"/>
        <v>59763.990167581382</v>
      </c>
      <c r="S225" s="247">
        <f ca="1"/>
        <v>600.89756492755316</v>
      </c>
      <c r="T225" s="348">
        <f ca="1"/>
        <v>22320.635945020804</v>
      </c>
      <c r="U225" s="349">
        <f ca="1"/>
        <v>53154.509856069533</v>
      </c>
      <c r="V225" s="349">
        <v>0.11405791800144018</v>
      </c>
      <c r="X225" s="349">
        <v>1026.4160747088699</v>
      </c>
      <c r="Y225" s="349">
        <f t="shared" si="12"/>
        <v>0.96558426595378166</v>
      </c>
      <c r="Z225" s="5"/>
    </row>
    <row r="226" spans="1:26">
      <c r="A226" s="247">
        <v>1220</v>
      </c>
      <c r="B226" s="247">
        <v>243883.57290999999</v>
      </c>
      <c r="C226" s="247">
        <v>4401.1362683291673</v>
      </c>
      <c r="D226" s="247">
        <v>293949</v>
      </c>
      <c r="E226" s="247">
        <v>1079.383921874</v>
      </c>
      <c r="F226" s="247">
        <v>1154</v>
      </c>
      <c r="G226" s="247">
        <v>22911.733999999997</v>
      </c>
      <c r="H226" s="247">
        <v>44501080.555966005</v>
      </c>
      <c r="I226" s="247">
        <f ca="1"/>
        <v>1.0083413336633675</v>
      </c>
      <c r="J226" s="247">
        <v>98523.05692312849</v>
      </c>
      <c r="K226" s="348">
        <v>1.4854493464845773</v>
      </c>
      <c r="L226" s="247">
        <v>3377.421566</v>
      </c>
      <c r="M226" s="247">
        <v>102915.485793</v>
      </c>
      <c r="N226" s="247">
        <v>1947.5302000000001</v>
      </c>
      <c r="O226" s="348">
        <v>10513.461518</v>
      </c>
      <c r="P226" s="349">
        <v>4550.7430000000004</v>
      </c>
      <c r="Q226" s="247">
        <f ca="1"/>
        <v>829.00192100667357</v>
      </c>
      <c r="R226" s="247">
        <f ca="1"/>
        <v>59625.661667329878</v>
      </c>
      <c r="S226" s="247">
        <f ca="1"/>
        <v>545.30714581155837</v>
      </c>
      <c r="T226" s="348">
        <f ca="1"/>
        <v>20556.400254647317</v>
      </c>
      <c r="U226" s="349">
        <f ca="1"/>
        <v>47424.776648729807</v>
      </c>
      <c r="V226" s="349">
        <v>0.11558308943356274</v>
      </c>
      <c r="X226" s="349">
        <v>1079.383921874</v>
      </c>
      <c r="Y226" s="349">
        <f t="shared" si="12"/>
        <v>1.0154129086302917</v>
      </c>
      <c r="Z226" s="5"/>
    </row>
    <row r="227" spans="1:26">
      <c r="A227" s="247">
        <v>1221</v>
      </c>
      <c r="B227" s="247">
        <v>239249.27512999999</v>
      </c>
      <c r="C227" s="247">
        <v>4482.635559764999</v>
      </c>
      <c r="D227" s="247">
        <v>297656</v>
      </c>
      <c r="E227" s="247">
        <v>1096.5808899040001</v>
      </c>
      <c r="F227" s="247">
        <v>1154</v>
      </c>
      <c r="G227" s="247">
        <v>22657.282275000009</v>
      </c>
      <c r="H227" s="247">
        <v>47991463.832800001</v>
      </c>
      <c r="I227" s="247">
        <f ca="1"/>
        <v>1.0155601528158427</v>
      </c>
      <c r="J227" s="247">
        <v>104019.5961810842</v>
      </c>
      <c r="K227" s="348">
        <v>1.5051094987398133</v>
      </c>
      <c r="L227" s="247">
        <v>3314.4047249999999</v>
      </c>
      <c r="M227" s="247">
        <v>103196.36834499998</v>
      </c>
      <c r="N227" s="247">
        <v>1918.4133920499103</v>
      </c>
      <c r="O227" s="348">
        <v>10491.919746133372</v>
      </c>
      <c r="P227" s="349">
        <v>4611.9040000000005</v>
      </c>
      <c r="Q227" s="247">
        <f ca="1"/>
        <v>684.44505813684066</v>
      </c>
      <c r="R227" s="247">
        <f ca="1"/>
        <v>52562.676952710703</v>
      </c>
      <c r="S227" s="247">
        <f ca="1"/>
        <v>449.05725435036197</v>
      </c>
      <c r="T227" s="348">
        <f ca="1"/>
        <v>16588.229613234573</v>
      </c>
      <c r="U227" s="349">
        <f ca="1"/>
        <v>40358.494442690448</v>
      </c>
      <c r="V227" s="349">
        <v>0.11828679373241413</v>
      </c>
      <c r="X227" s="349">
        <v>1096.5808899040001</v>
      </c>
      <c r="Y227" s="349">
        <f t="shared" si="12"/>
        <v>1.0315906772380057</v>
      </c>
      <c r="Z227" s="5"/>
    </row>
    <row r="228" spans="1:26">
      <c r="A228" s="247">
        <v>1222</v>
      </c>
      <c r="B228" s="247">
        <v>256026.11719999998</v>
      </c>
      <c r="C228" s="247">
        <v>4580.844304520102</v>
      </c>
      <c r="D228" s="247">
        <v>301063.49999999983</v>
      </c>
      <c r="E228" s="247">
        <v>1073.6078374000001</v>
      </c>
      <c r="F228" s="247">
        <v>1154</v>
      </c>
      <c r="G228" s="247">
        <v>22545.114685664965</v>
      </c>
      <c r="H228" s="247">
        <v>54588504.423233353</v>
      </c>
      <c r="I228" s="247">
        <f ca="1"/>
        <v>1.0685173398326937</v>
      </c>
      <c r="J228" s="247">
        <v>105315.0092425849</v>
      </c>
      <c r="K228" s="348">
        <v>1.5388261781330224</v>
      </c>
      <c r="L228" s="247">
        <v>3312.7306468532779</v>
      </c>
      <c r="M228" s="247">
        <v>102942.62921488252</v>
      </c>
      <c r="N228" s="247">
        <v>1709.6726000000026</v>
      </c>
      <c r="O228" s="348">
        <v>10753.551171100051</v>
      </c>
      <c r="P228" s="349">
        <v>4676.4670000000006</v>
      </c>
      <c r="Q228" s="247">
        <f ca="1"/>
        <v>705.23047021406489</v>
      </c>
      <c r="R228" s="247">
        <f ca="1"/>
        <v>53935.307346050256</v>
      </c>
      <c r="S228" s="247">
        <f ca="1"/>
        <v>458.9684945764331</v>
      </c>
      <c r="T228" s="348">
        <f ca="1"/>
        <v>17123.787120216559</v>
      </c>
      <c r="U228" s="349">
        <f ca="1"/>
        <v>39626.974657204228</v>
      </c>
      <c r="V228" s="349">
        <v>0.11863901931071988</v>
      </c>
      <c r="X228" s="349">
        <v>1073.6078374000001</v>
      </c>
      <c r="Y228" s="349">
        <f t="shared" si="12"/>
        <v>1.0099791508936973</v>
      </c>
      <c r="Z228" s="5"/>
    </row>
    <row r="229" spans="1:26">
      <c r="A229" s="247">
        <v>1223</v>
      </c>
      <c r="B229" s="247">
        <v>256942.95849000014</v>
      </c>
      <c r="C229" s="247">
        <v>4630.5022556337017</v>
      </c>
      <c r="D229" s="247">
        <v>304339.99999999971</v>
      </c>
      <c r="E229" s="247">
        <v>1113.2865787589999</v>
      </c>
      <c r="F229" s="247">
        <v>1154</v>
      </c>
      <c r="G229" s="247">
        <v>22710.663529560014</v>
      </c>
      <c r="H229" s="247">
        <v>48066782.44773028</v>
      </c>
      <c r="I229" s="247">
        <f ca="1"/>
        <v>1.1518139664213016</v>
      </c>
      <c r="J229" s="247">
        <v>101167.18778318381</v>
      </c>
      <c r="K229" s="348">
        <v>1.5955345396014755</v>
      </c>
      <c r="L229" s="247">
        <v>3304.9481480000004</v>
      </c>
      <c r="M229" s="247">
        <v>103603.75155021201</v>
      </c>
      <c r="N229" s="247">
        <v>1708.5701700000006</v>
      </c>
      <c r="O229" s="348">
        <v>10955.397099999996</v>
      </c>
      <c r="P229" s="349">
        <v>4775</v>
      </c>
      <c r="Q229" s="247">
        <f ca="1"/>
        <v>791.33723108126082</v>
      </c>
      <c r="R229" s="247">
        <f ca="1"/>
        <v>59857.302786156855</v>
      </c>
      <c r="S229" s="247">
        <f ca="1"/>
        <v>519.48854080517276</v>
      </c>
      <c r="T229" s="348">
        <f ca="1"/>
        <v>19619.412278055785</v>
      </c>
      <c r="U229" s="349">
        <f ca="1"/>
        <v>40446.132781276123</v>
      </c>
      <c r="V229" s="349">
        <v>0.12128593041655458</v>
      </c>
      <c r="X229" s="349">
        <v>1113.2865787589999</v>
      </c>
      <c r="Y229" s="349">
        <f t="shared" si="12"/>
        <v>1.0473062829341486</v>
      </c>
      <c r="Z229" s="5"/>
    </row>
    <row r="230" spans="1:26">
      <c r="A230" s="247">
        <v>1224</v>
      </c>
      <c r="B230" s="247">
        <v>269277.32022532378</v>
      </c>
      <c r="C230" s="247">
        <v>4565.6936537606953</v>
      </c>
      <c r="D230" s="247">
        <v>307118.00000000006</v>
      </c>
      <c r="E230" s="247">
        <v>1086.675355691</v>
      </c>
      <c r="F230" s="247">
        <v>1154</v>
      </c>
      <c r="G230" s="247">
        <v>22943.299865999998</v>
      </c>
      <c r="H230" s="247">
        <v>55729042.962533981</v>
      </c>
      <c r="I230" s="247">
        <f ca="1"/>
        <v>1.1923545058931384</v>
      </c>
      <c r="J230" s="247">
        <v>110454.48292861221</v>
      </c>
      <c r="K230" s="348">
        <v>1.6575361313744801</v>
      </c>
      <c r="L230" s="247">
        <v>3359.8629449999999</v>
      </c>
      <c r="M230" s="247">
        <v>104960.68543</v>
      </c>
      <c r="N230" s="247">
        <v>1714.5024000047445</v>
      </c>
      <c r="O230" s="348">
        <v>11421.363721643922</v>
      </c>
      <c r="P230" s="349">
        <v>4874</v>
      </c>
      <c r="Q230" s="247">
        <f ca="1"/>
        <v>1090.1008399254388</v>
      </c>
      <c r="R230" s="247">
        <f ca="1"/>
        <v>77805.811521054624</v>
      </c>
      <c r="S230" s="247">
        <f ca="1"/>
        <v>708.98120157605172</v>
      </c>
      <c r="T230" s="348">
        <f ca="1"/>
        <v>27600.268388105858</v>
      </c>
      <c r="U230" s="349">
        <f ca="1"/>
        <v>48383.334894210268</v>
      </c>
      <c r="V230" s="349">
        <v>0.1218835077051858</v>
      </c>
      <c r="X230" s="349">
        <v>1086.675355691</v>
      </c>
      <c r="Y230" s="349">
        <f t="shared" si="12"/>
        <v>1.0222722066707433</v>
      </c>
      <c r="Z230" s="5"/>
    </row>
    <row r="231" spans="1:26">
      <c r="A231" s="247">
        <v>1306</v>
      </c>
      <c r="B231" s="247">
        <v>283130.99999999994</v>
      </c>
      <c r="C231" s="247">
        <v>7915.3399999699996</v>
      </c>
      <c r="D231" s="247">
        <v>612728</v>
      </c>
      <c r="E231" s="247">
        <v>1724.0199811800001</v>
      </c>
      <c r="F231" s="247">
        <v>1724.0199811800001</v>
      </c>
      <c r="G231" s="247">
        <v>12384</v>
      </c>
      <c r="H231" s="247">
        <v>34211008.930166863</v>
      </c>
      <c r="I231" s="247">
        <f ca="1"/>
        <v>0.70147302351536622</v>
      </c>
      <c r="J231" s="247">
        <v>83237</v>
      </c>
      <c r="K231" s="348">
        <v>1.0258476465181641</v>
      </c>
      <c r="L231" s="247">
        <v>49348.799999999996</v>
      </c>
      <c r="M231" s="247">
        <v>37592.590000000004</v>
      </c>
      <c r="N231" s="247">
        <v>384</v>
      </c>
      <c r="O231" s="348">
        <v>8735.4330000000009</v>
      </c>
      <c r="P231" s="349">
        <v>6198</v>
      </c>
      <c r="Q231" s="247">
        <f ca="1"/>
        <v>9597.6365993556883</v>
      </c>
      <c r="R231" s="247">
        <f ca="1"/>
        <v>40437.793681527364</v>
      </c>
      <c r="S231" s="247">
        <f ca="1"/>
        <v>2562.0168344324516</v>
      </c>
      <c r="T231" s="348">
        <f ca="1"/>
        <v>18152.297431114992</v>
      </c>
      <c r="U231" s="349">
        <f ca="1"/>
        <v>57593.923770433204</v>
      </c>
      <c r="V231" s="349">
        <v>0.18378552971576229</v>
      </c>
      <c r="X231" s="349">
        <v>1724.0199811800001</v>
      </c>
      <c r="Y231" s="349">
        <v>1</v>
      </c>
      <c r="Z231" s="5"/>
    </row>
    <row r="232" spans="1:26">
      <c r="A232" s="247">
        <v>1307</v>
      </c>
      <c r="B232" s="247">
        <v>295134.19043839059</v>
      </c>
      <c r="C232" s="247">
        <v>7972.7465784200003</v>
      </c>
      <c r="D232" s="247">
        <v>618250</v>
      </c>
      <c r="E232" s="247">
        <v>1819.64476949</v>
      </c>
      <c r="F232" s="247">
        <v>1819.64476949</v>
      </c>
      <c r="G232" s="247">
        <v>12476.3</v>
      </c>
      <c r="H232" s="247">
        <v>41417402.599278986</v>
      </c>
      <c r="I232" s="247">
        <f ca="1"/>
        <v>0.71804651810129827</v>
      </c>
      <c r="J232" s="247">
        <v>81473</v>
      </c>
      <c r="K232" s="348">
        <v>1.0650547188806361</v>
      </c>
      <c r="L232" s="247">
        <v>49436.480000000003</v>
      </c>
      <c r="M232" s="247">
        <v>38493.770000000004</v>
      </c>
      <c r="N232" s="247">
        <v>390.40000000000003</v>
      </c>
      <c r="O232" s="348">
        <v>9114.7920000000013</v>
      </c>
      <c r="P232" s="349">
        <v>6385</v>
      </c>
      <c r="Q232" s="247">
        <f ca="1"/>
        <v>11190.939159299714</v>
      </c>
      <c r="R232" s="247">
        <f ca="1"/>
        <v>44792.239401545521</v>
      </c>
      <c r="S232" s="247">
        <f ca="1"/>
        <v>2986.8386106547891</v>
      </c>
      <c r="T232" s="348">
        <f ca="1"/>
        <v>20107.390647592747</v>
      </c>
      <c r="U232" s="349">
        <f ca="1"/>
        <v>58827.402880205293</v>
      </c>
      <c r="V232" s="349">
        <v>0.1858243229162492</v>
      </c>
      <c r="X232" s="349">
        <v>1819.64476949</v>
      </c>
      <c r="Y232" s="349">
        <f>X232/X$231</f>
        <v>1.0554661717113916</v>
      </c>
      <c r="Z232" s="5"/>
    </row>
    <row r="233" spans="1:26">
      <c r="A233" s="247">
        <v>1308</v>
      </c>
      <c r="B233" s="247">
        <v>297723.08690209209</v>
      </c>
      <c r="C233" s="247">
        <v>7895.8596746900002</v>
      </c>
      <c r="D233" s="247">
        <v>624094</v>
      </c>
      <c r="E233" s="247">
        <v>1949.3399704399999</v>
      </c>
      <c r="F233" s="247">
        <v>1949.3399704399999</v>
      </c>
      <c r="G233" s="247">
        <v>12582.699999999999</v>
      </c>
      <c r="H233" s="247">
        <v>43183207.021526523</v>
      </c>
      <c r="I233" s="247">
        <f ca="1"/>
        <v>0.72008723251157603</v>
      </c>
      <c r="J233" s="247">
        <v>85413.886309046997</v>
      </c>
      <c r="K233" s="348">
        <v>1.1122878618798167</v>
      </c>
      <c r="L233" s="247">
        <v>51136</v>
      </c>
      <c r="M233" s="247">
        <v>38930.559999999998</v>
      </c>
      <c r="N233" s="247">
        <v>496</v>
      </c>
      <c r="O233" s="348">
        <v>9552.7249999999985</v>
      </c>
      <c r="P233" s="349">
        <v>6585</v>
      </c>
      <c r="Q233" s="247">
        <f ca="1"/>
        <v>13366.065394453914</v>
      </c>
      <c r="R233" s="247">
        <f ca="1"/>
        <v>49235.007917682778</v>
      </c>
      <c r="S233" s="247">
        <f ca="1"/>
        <v>3566.8011160387773</v>
      </c>
      <c r="T233" s="348">
        <f ca="1"/>
        <v>22102.212771225903</v>
      </c>
      <c r="U233" s="349">
        <f ca="1"/>
        <v>61597.230856718568</v>
      </c>
      <c r="V233" s="349">
        <v>0.18963338552139053</v>
      </c>
      <c r="X233" s="349">
        <v>1949.3399704399999</v>
      </c>
      <c r="Y233" s="349">
        <f t="shared" ref="Y233:Y249" si="13">X233/X$231</f>
        <v>1.1306945347035828</v>
      </c>
      <c r="Z233" s="5"/>
    </row>
    <row r="234" spans="1:26">
      <c r="A234" s="247">
        <v>1309</v>
      </c>
      <c r="B234" s="247">
        <v>295080.53083594044</v>
      </c>
      <c r="C234" s="247">
        <v>8013.4135843399999</v>
      </c>
      <c r="D234" s="247">
        <v>628120</v>
      </c>
      <c r="E234" s="247">
        <v>2136.74219451</v>
      </c>
      <c r="F234" s="247">
        <v>2136.74219451</v>
      </c>
      <c r="G234" s="247">
        <v>12537.5</v>
      </c>
      <c r="H234" s="247">
        <v>42661039.83337193</v>
      </c>
      <c r="I234" s="247">
        <f ca="1"/>
        <v>0.74748899741326347</v>
      </c>
      <c r="J234" s="247">
        <v>89047.922493129998</v>
      </c>
      <c r="K234" s="348">
        <v>1.1400308454887336</v>
      </c>
      <c r="L234" s="247">
        <v>50657.4</v>
      </c>
      <c r="M234" s="247">
        <v>38116.729999999996</v>
      </c>
      <c r="N234" s="247">
        <v>483.59999999999997</v>
      </c>
      <c r="O234" s="348">
        <v>9648.6859999999997</v>
      </c>
      <c r="P234" s="349">
        <v>6912</v>
      </c>
      <c r="Q234" s="247">
        <f ca="1"/>
        <v>15130.688871861374</v>
      </c>
      <c r="R234" s="247">
        <f ca="1"/>
        <v>55431.943066707419</v>
      </c>
      <c r="S234" s="247">
        <f ca="1"/>
        <v>4037.476617843954</v>
      </c>
      <c r="T234" s="348">
        <f ca="1"/>
        <v>24884.311554551121</v>
      </c>
      <c r="U234" s="349">
        <f ca="1"/>
        <v>54964.361814989607</v>
      </c>
      <c r="V234" s="349">
        <v>0.1933639082751745</v>
      </c>
      <c r="X234" s="349">
        <v>2136.74219451</v>
      </c>
      <c r="Y234" s="349">
        <f t="shared" si="13"/>
        <v>1.239395260980394</v>
      </c>
      <c r="Z234" s="5"/>
    </row>
    <row r="235" spans="1:26">
      <c r="A235" s="247">
        <v>1310</v>
      </c>
      <c r="B235" s="247">
        <v>299854.14771826315</v>
      </c>
      <c r="C235" s="247">
        <v>8163.2832633400003</v>
      </c>
      <c r="D235" s="247">
        <v>633823</v>
      </c>
      <c r="E235" s="247">
        <v>2038.7711396</v>
      </c>
      <c r="F235" s="247">
        <v>2136.74219451</v>
      </c>
      <c r="G235" s="247">
        <v>12644.399999999998</v>
      </c>
      <c r="H235" s="247">
        <v>39705671.830627017</v>
      </c>
      <c r="I235" s="247">
        <f ca="1"/>
        <v>0.77875327621295076</v>
      </c>
      <c r="J235" s="247">
        <v>96130.066559793398</v>
      </c>
      <c r="K235" s="348">
        <v>1.178546598199947</v>
      </c>
      <c r="L235" s="247">
        <v>54056.4</v>
      </c>
      <c r="M235" s="247">
        <v>38676.379999999997</v>
      </c>
      <c r="N235" s="247">
        <v>504</v>
      </c>
      <c r="O235" s="348">
        <v>10090.502</v>
      </c>
      <c r="P235" s="349">
        <v>7148</v>
      </c>
      <c r="Q235" s="247">
        <f ca="1"/>
        <v>17261.999742424316</v>
      </c>
      <c r="R235" s="247">
        <f ca="1"/>
        <v>60740.241099000894</v>
      </c>
      <c r="S235" s="247">
        <f ca="1"/>
        <v>4605.6567117140848</v>
      </c>
      <c r="T235" s="348">
        <f ca="1"/>
        <v>27267.791850151832</v>
      </c>
      <c r="U235" s="349">
        <f ca="1"/>
        <v>52690.761998962647</v>
      </c>
      <c r="V235" s="349">
        <v>0.19746290848122494</v>
      </c>
      <c r="X235" s="349">
        <v>2038.7711396</v>
      </c>
      <c r="Y235" s="349">
        <f t="shared" si="13"/>
        <v>1.1825681615386903</v>
      </c>
      <c r="Z235" s="5"/>
    </row>
    <row r="236" spans="1:26">
      <c r="A236" s="247">
        <v>1311</v>
      </c>
      <c r="B236" s="247">
        <v>307260.6458411187</v>
      </c>
      <c r="C236" s="247">
        <v>8022.5268351200002</v>
      </c>
      <c r="D236" s="247">
        <v>641129.77419353998</v>
      </c>
      <c r="E236" s="247">
        <v>1975.2444353599999</v>
      </c>
      <c r="F236" s="247">
        <v>2136.74219451</v>
      </c>
      <c r="G236" s="247">
        <v>12725.4</v>
      </c>
      <c r="H236" s="247">
        <v>43179137.955721453</v>
      </c>
      <c r="I236" s="247">
        <f ca="1"/>
        <v>0.78469725262797063</v>
      </c>
      <c r="J236" s="247">
        <v>121992.755514909</v>
      </c>
      <c r="K236" s="348">
        <v>1.2206323874885738</v>
      </c>
      <c r="L236" s="247">
        <v>54919.5</v>
      </c>
      <c r="M236" s="247">
        <v>38781.21</v>
      </c>
      <c r="N236" s="247">
        <v>550.4</v>
      </c>
      <c r="O236" s="348">
        <v>10542.043999999998</v>
      </c>
      <c r="P236" s="349">
        <v>7264</v>
      </c>
      <c r="Q236" s="247">
        <f ca="1"/>
        <v>24467.932909761377</v>
      </c>
      <c r="R236" s="247">
        <f ca="1"/>
        <v>63647.551715741465</v>
      </c>
      <c r="S236" s="247">
        <f ca="1"/>
        <v>6527.5422951519022</v>
      </c>
      <c r="T236" s="348">
        <f ca="1"/>
        <v>28573.489138942889</v>
      </c>
      <c r="U236" s="349">
        <f ca="1"/>
        <v>33301.116880597023</v>
      </c>
      <c r="V236" s="349">
        <v>0.20395429613214516</v>
      </c>
      <c r="X236" s="349">
        <v>1975.2444353599999</v>
      </c>
      <c r="Y236" s="349">
        <f t="shared" si="13"/>
        <v>1.1457201522734384</v>
      </c>
      <c r="Z236" s="5"/>
    </row>
    <row r="237" spans="1:26">
      <c r="A237" s="247">
        <v>1312</v>
      </c>
      <c r="B237" s="247">
        <v>323956.46034624206</v>
      </c>
      <c r="C237" s="247">
        <v>8120.6288164799998</v>
      </c>
      <c r="D237" s="247">
        <v>647892</v>
      </c>
      <c r="E237" s="247">
        <v>1814.848504</v>
      </c>
      <c r="F237" s="247">
        <v>2136.74219451</v>
      </c>
      <c r="G237" s="247">
        <v>12817.6</v>
      </c>
      <c r="H237" s="247">
        <v>56284286.220982328</v>
      </c>
      <c r="I237" s="247">
        <f ca="1"/>
        <v>0.80039833100187419</v>
      </c>
      <c r="J237" s="247">
        <v>126519.882999029</v>
      </c>
      <c r="K237" s="348">
        <v>1.2580479670432216</v>
      </c>
      <c r="L237" s="247">
        <v>58478.170000000006</v>
      </c>
      <c r="M237" s="247">
        <v>39309.25</v>
      </c>
      <c r="N237" s="247">
        <v>611</v>
      </c>
      <c r="O237" s="348">
        <v>10717.925999999999</v>
      </c>
      <c r="P237" s="349">
        <v>7605</v>
      </c>
      <c r="Q237" s="247">
        <f ca="1"/>
        <v>24151.529612842052</v>
      </c>
      <c r="R237" s="247">
        <f ca="1"/>
        <v>65060.470981666469</v>
      </c>
      <c r="S237" s="247">
        <f ca="1"/>
        <v>6442.8349040955645</v>
      </c>
      <c r="T237" s="348">
        <f ca="1"/>
        <v>29207.795286010751</v>
      </c>
      <c r="U237" s="349">
        <f ca="1"/>
        <v>49561.596823903834</v>
      </c>
      <c r="V237" s="349">
        <v>0.20533485207839217</v>
      </c>
      <c r="X237" s="349">
        <v>1814.848504</v>
      </c>
      <c r="Y237" s="349">
        <f t="shared" si="13"/>
        <v>1.0526841474063617</v>
      </c>
      <c r="Z237" s="5"/>
    </row>
    <row r="238" spans="1:26">
      <c r="A238" s="247">
        <v>1313</v>
      </c>
      <c r="B238" s="247">
        <v>343019.40000000008</v>
      </c>
      <c r="C238" s="247">
        <v>7856.2712161199997</v>
      </c>
      <c r="D238" s="247">
        <v>656516</v>
      </c>
      <c r="E238" s="247">
        <v>2037.0437320000001</v>
      </c>
      <c r="F238" s="247">
        <v>2136.74219451</v>
      </c>
      <c r="G238" s="247">
        <v>12834.7</v>
      </c>
      <c r="H238" s="247">
        <v>53341660.272430405</v>
      </c>
      <c r="I238" s="247">
        <f ca="1"/>
        <v>0.78616416008328049</v>
      </c>
      <c r="J238" s="247">
        <v>116175.49106407601</v>
      </c>
      <c r="K238" s="348">
        <v>1.2966368788866152</v>
      </c>
      <c r="L238" s="247">
        <v>56682</v>
      </c>
      <c r="M238" s="247">
        <v>39065.993999999999</v>
      </c>
      <c r="N238" s="247">
        <v>585</v>
      </c>
      <c r="O238" s="348">
        <v>11172.439999999999</v>
      </c>
      <c r="P238" s="349">
        <v>7877</v>
      </c>
      <c r="Q238" s="247">
        <f ca="1"/>
        <v>22663.150420805283</v>
      </c>
      <c r="R238" s="247">
        <f ca="1"/>
        <v>60558.138267645445</v>
      </c>
      <c r="S238" s="247">
        <f ca="1"/>
        <v>6045.2936532912936</v>
      </c>
      <c r="T238" s="348">
        <f ca="1"/>
        <v>27186.549355318122</v>
      </c>
      <c r="U238" s="349">
        <f ca="1"/>
        <v>52474.648667329995</v>
      </c>
      <c r="V238" s="349">
        <v>0.20965040086640124</v>
      </c>
      <c r="X238" s="349">
        <v>2037.0437320000001</v>
      </c>
      <c r="Y238" s="349">
        <f t="shared" si="13"/>
        <v>1.1815661965853503</v>
      </c>
      <c r="Z238" s="5"/>
    </row>
    <row r="239" spans="1:26">
      <c r="A239" s="247">
        <v>1314</v>
      </c>
      <c r="B239" s="247">
        <v>353127.69877597032</v>
      </c>
      <c r="C239" s="247">
        <v>7696.3088216699998</v>
      </c>
      <c r="D239" s="247">
        <v>658453</v>
      </c>
      <c r="E239" s="247">
        <v>2142.611222</v>
      </c>
      <c r="F239" s="247">
        <v>2142.611222</v>
      </c>
      <c r="G239" s="247">
        <v>12823.415000000001</v>
      </c>
      <c r="H239" s="247">
        <v>56684654.540714301</v>
      </c>
      <c r="I239" s="247">
        <f ca="1"/>
        <v>0.79232030657456387</v>
      </c>
      <c r="J239" s="247">
        <v>121867.70902049799</v>
      </c>
      <c r="K239" s="348">
        <v>1.3299716632564171</v>
      </c>
      <c r="L239" s="247">
        <v>61678.217947792567</v>
      </c>
      <c r="M239" s="247">
        <v>38840.788661514664</v>
      </c>
      <c r="N239" s="247">
        <v>489.52500550234998</v>
      </c>
      <c r="O239" s="348">
        <v>11425.5810084318</v>
      </c>
      <c r="P239" s="349">
        <v>7997.1180000000004</v>
      </c>
      <c r="Q239" s="247">
        <f ca="1"/>
        <v>23856.870434671589</v>
      </c>
      <c r="R239" s="247">
        <f ca="1"/>
        <v>65531.486062258977</v>
      </c>
      <c r="S239" s="247">
        <f ca="1"/>
        <v>6363.4039444731861</v>
      </c>
      <c r="T239" s="348">
        <f ca="1"/>
        <v>29420.368944344234</v>
      </c>
      <c r="U239" s="349">
        <f ca="1"/>
        <v>58251.787147210031</v>
      </c>
      <c r="V239" s="349">
        <v>0.21352330872860309</v>
      </c>
      <c r="X239" s="349">
        <v>2142.611222</v>
      </c>
      <c r="Y239" s="349">
        <f t="shared" si="13"/>
        <v>1.2427995298137418</v>
      </c>
      <c r="Z239" s="5"/>
    </row>
    <row r="240" spans="1:26">
      <c r="A240" s="247">
        <v>1315</v>
      </c>
      <c r="B240" s="247">
        <v>401226.15590535337</v>
      </c>
      <c r="C240" s="247">
        <v>7604.0173143399998</v>
      </c>
      <c r="D240" s="247">
        <v>664549</v>
      </c>
      <c r="E240" s="247">
        <v>1823.9849107800001</v>
      </c>
      <c r="F240" s="247">
        <v>2142.611222</v>
      </c>
      <c r="G240" s="247">
        <v>12873.221765499999</v>
      </c>
      <c r="H240" s="247">
        <v>48666838.184581004</v>
      </c>
      <c r="I240" s="247">
        <f ca="1"/>
        <v>0.79093766536547039</v>
      </c>
      <c r="J240" s="247">
        <v>117721.494565381</v>
      </c>
      <c r="K240" s="348">
        <v>1.3538343217460784</v>
      </c>
      <c r="L240" s="247">
        <v>61745.440625170217</v>
      </c>
      <c r="M240" s="247">
        <v>38882.014620311216</v>
      </c>
      <c r="N240" s="247">
        <v>489.392737195</v>
      </c>
      <c r="O240" s="348">
        <v>11787.776091210386</v>
      </c>
      <c r="P240" s="349">
        <v>8044.8959999999997</v>
      </c>
      <c r="Q240" s="247">
        <f ca="1"/>
        <v>23299.45465104327</v>
      </c>
      <c r="R240" s="247">
        <f ca="1"/>
        <v>67616.864020076595</v>
      </c>
      <c r="S240" s="247">
        <f ca="1"/>
        <v>6214.5490554243434</v>
      </c>
      <c r="T240" s="348">
        <f ca="1"/>
        <v>30356.711817925512</v>
      </c>
      <c r="U240" s="349">
        <f ca="1"/>
        <v>64053.40412405855</v>
      </c>
      <c r="V240" s="349">
        <v>0.21697346581767002</v>
      </c>
      <c r="X240" s="349">
        <v>1823.9849107800001</v>
      </c>
      <c r="Y240" s="349">
        <f t="shared" si="13"/>
        <v>1.0579836258809363</v>
      </c>
      <c r="Z240" s="5"/>
    </row>
    <row r="241" spans="1:26">
      <c r="A241" s="247">
        <v>1316</v>
      </c>
      <c r="B241" s="247">
        <v>374366.61388000019</v>
      </c>
      <c r="C241" s="247">
        <v>8067.9294112199996</v>
      </c>
      <c r="D241" s="247">
        <v>669826</v>
      </c>
      <c r="E241" s="247">
        <v>2008.7</v>
      </c>
      <c r="F241" s="247">
        <v>2142.611222</v>
      </c>
      <c r="G241" s="247">
        <v>12875.46695939</v>
      </c>
      <c r="H241" s="247">
        <v>40449678.448944375</v>
      </c>
      <c r="I241" s="247">
        <f ca="1"/>
        <v>0.82737244891484152</v>
      </c>
      <c r="J241" s="247">
        <v>138427.94329502599</v>
      </c>
      <c r="K241" s="348">
        <v>1.3778751883264413</v>
      </c>
      <c r="L241" s="247">
        <v>60582.082316124302</v>
      </c>
      <c r="M241" s="247">
        <v>38904.77851389072</v>
      </c>
      <c r="N241" s="247">
        <v>278.9416162470672</v>
      </c>
      <c r="O241" s="348">
        <v>12109.929422587164</v>
      </c>
      <c r="P241" s="349">
        <v>8140.1580000000004</v>
      </c>
      <c r="Q241" s="247">
        <f ca="1"/>
        <v>21641.587178823796</v>
      </c>
      <c r="R241" s="247">
        <f ca="1"/>
        <v>62451.327766366412</v>
      </c>
      <c r="S241" s="247">
        <f ca="1"/>
        <v>5772.2146873325792</v>
      </c>
      <c r="T241" s="348">
        <f ca="1"/>
        <v>28037.781257617542</v>
      </c>
      <c r="U241" s="349">
        <f ca="1"/>
        <v>83338.172222082561</v>
      </c>
      <c r="V241" s="349">
        <v>0.22013629565434284</v>
      </c>
      <c r="X241" s="349">
        <v>2008.7</v>
      </c>
      <c r="Y241" s="349">
        <f t="shared" si="13"/>
        <v>1.1651257073164265</v>
      </c>
      <c r="Z241" s="5"/>
    </row>
    <row r="242" spans="1:26">
      <c r="A242" s="247">
        <v>1317</v>
      </c>
      <c r="B242" s="247">
        <v>402138.65700000001</v>
      </c>
      <c r="C242" s="247">
        <v>7844</v>
      </c>
      <c r="D242" s="247">
        <v>676807</v>
      </c>
      <c r="E242" s="247">
        <v>1989.64</v>
      </c>
      <c r="F242" s="247">
        <v>2142.611222</v>
      </c>
      <c r="G242" s="247">
        <v>13342.25</v>
      </c>
      <c r="H242" s="247">
        <v>32098841.893858489</v>
      </c>
      <c r="I242" s="247">
        <f ca="1"/>
        <v>0.81618584243382841</v>
      </c>
      <c r="J242" s="247">
        <v>133029.9760621</v>
      </c>
      <c r="K242" s="348">
        <v>1.4051674292861043</v>
      </c>
      <c r="L242" s="247">
        <v>60099</v>
      </c>
      <c r="M242" s="247">
        <v>38967.911200000002</v>
      </c>
      <c r="N242" s="247">
        <v>538.93190000000004</v>
      </c>
      <c r="O242" s="348">
        <v>12521.0533</v>
      </c>
      <c r="P242" s="349">
        <v>8308.9599999999991</v>
      </c>
      <c r="Q242" s="247">
        <f ca="1"/>
        <v>22779.767983473725</v>
      </c>
      <c r="R242" s="247">
        <f ca="1"/>
        <v>67633.46986595029</v>
      </c>
      <c r="S242" s="247">
        <f ca="1"/>
        <v>6075.6643009663412</v>
      </c>
      <c r="T242" s="348">
        <f ca="1"/>
        <v>30364.409749000217</v>
      </c>
      <c r="U242" s="349">
        <f ca="1"/>
        <v>61541.954549894028</v>
      </c>
      <c r="V242" s="349">
        <v>0.24708501189829304</v>
      </c>
      <c r="X242" s="349">
        <v>1989.64</v>
      </c>
      <c r="Y242" s="349">
        <f t="shared" si="13"/>
        <v>1.1540701509956963</v>
      </c>
      <c r="Z242" s="5"/>
    </row>
    <row r="243" spans="1:26">
      <c r="A243" s="247">
        <v>1318</v>
      </c>
      <c r="B243" s="247">
        <v>413537.19477034756</v>
      </c>
      <c r="C243" s="247">
        <v>7666.5935195514658</v>
      </c>
      <c r="D243" s="247">
        <v>685025</v>
      </c>
      <c r="E243" s="247">
        <v>2060.1515262197099</v>
      </c>
      <c r="F243" s="247">
        <v>2142.611222</v>
      </c>
      <c r="G243" s="247">
        <v>13381.789999999999</v>
      </c>
      <c r="H243" s="247">
        <v>34950532.968470179</v>
      </c>
      <c r="I243" s="247">
        <f ca="1"/>
        <v>0.80232365692774621</v>
      </c>
      <c r="J243" s="247">
        <v>108241.73211165801</v>
      </c>
      <c r="K243" s="348">
        <v>1.4413653508395858</v>
      </c>
      <c r="L243" s="247">
        <v>60600.147454267069</v>
      </c>
      <c r="M243" s="247">
        <v>39062.885716841862</v>
      </c>
      <c r="N243" s="247">
        <v>460.17051030895027</v>
      </c>
      <c r="O243" s="348">
        <v>12714.308075304436</v>
      </c>
      <c r="P243" s="349">
        <v>8496.33</v>
      </c>
      <c r="Q243" s="247">
        <f ca="1"/>
        <v>25789.022725941952</v>
      </c>
      <c r="R243" s="247">
        <f ca="1"/>
        <v>65970.074876989805</v>
      </c>
      <c r="S243" s="247">
        <f ca="1"/>
        <v>6879.9819426945378</v>
      </c>
      <c r="T243" s="348">
        <f ca="1"/>
        <v>29616.14653163034</v>
      </c>
      <c r="U243" s="349">
        <f ca="1"/>
        <v>68639.145233482777</v>
      </c>
      <c r="V243" s="349">
        <v>0.24954807989065741</v>
      </c>
      <c r="X243" s="349">
        <v>2060.1515262197099</v>
      </c>
      <c r="Y243" s="349">
        <f t="shared" si="13"/>
        <v>1.1949696341742198</v>
      </c>
      <c r="Z243" s="5"/>
    </row>
    <row r="244" spans="1:26">
      <c r="A244" s="247">
        <v>1319</v>
      </c>
      <c r="B244" s="247">
        <v>431637.56800000003</v>
      </c>
      <c r="C244" s="247">
        <v>7693</v>
      </c>
      <c r="D244" s="247">
        <v>697594</v>
      </c>
      <c r="E244" s="247">
        <v>2103.748</v>
      </c>
      <c r="F244" s="247">
        <v>2142.611222</v>
      </c>
      <c r="G244" s="247">
        <v>13407.810000000001</v>
      </c>
      <c r="H244" s="247">
        <v>33405811.171816222</v>
      </c>
      <c r="I244" s="247">
        <f ca="1"/>
        <v>0.80247013043207183</v>
      </c>
      <c r="J244" s="247">
        <v>110815.785</v>
      </c>
      <c r="K244" s="348">
        <v>1.4719176204705369</v>
      </c>
      <c r="L244" s="247">
        <v>60627.220840000002</v>
      </c>
      <c r="M244" s="247">
        <v>39113.290430000001</v>
      </c>
      <c r="N244" s="247">
        <v>482.976</v>
      </c>
      <c r="O244" s="348">
        <v>12971.53469</v>
      </c>
      <c r="P244" s="349">
        <v>8610.9520000000011</v>
      </c>
      <c r="Q244" s="247">
        <f ca="1"/>
        <v>26636.214776613197</v>
      </c>
      <c r="R244" s="247">
        <f ca="1"/>
        <v>68137.249304457029</v>
      </c>
      <c r="S244" s="247">
        <f ca="1"/>
        <v>7105.9951964987604</v>
      </c>
      <c r="T244" s="348">
        <f ca="1"/>
        <v>30589.063003710358</v>
      </c>
      <c r="U244" s="349">
        <f ca="1"/>
        <v>71851.270562837992</v>
      </c>
      <c r="V244" s="349">
        <v>0.25161752739634585</v>
      </c>
      <c r="X244" s="349">
        <v>2103.748</v>
      </c>
      <c r="Y244" s="349">
        <f t="shared" si="13"/>
        <v>1.2202573189204549</v>
      </c>
      <c r="Z244" s="5"/>
    </row>
    <row r="245" spans="1:26">
      <c r="A245" s="247">
        <v>1320</v>
      </c>
      <c r="B245" s="247">
        <v>469850.20899999997</v>
      </c>
      <c r="C245" s="247">
        <v>7502</v>
      </c>
      <c r="D245" s="247">
        <v>703119</v>
      </c>
      <c r="E245" s="247">
        <v>2102.9459999999999</v>
      </c>
      <c r="F245" s="247">
        <v>2142.611222</v>
      </c>
      <c r="G245" s="247">
        <v>13426.189999999999</v>
      </c>
      <c r="H245" s="247">
        <v>25873018.691660814</v>
      </c>
      <c r="I245" s="247">
        <f ca="1"/>
        <v>0.76044369234491382</v>
      </c>
      <c r="J245" s="247">
        <v>118042.307</v>
      </c>
      <c r="K245" s="348">
        <v>1.495454244929719</v>
      </c>
      <c r="L245" s="247">
        <v>61311.275179999997</v>
      </c>
      <c r="M245" s="247">
        <v>39152.273409999994</v>
      </c>
      <c r="N245" s="247">
        <v>466.8768</v>
      </c>
      <c r="O245" s="348">
        <v>13250.757940000001</v>
      </c>
      <c r="P245" s="349">
        <v>8677.741</v>
      </c>
      <c r="Q245" s="247">
        <f ca="1"/>
        <v>23372.45165747996</v>
      </c>
      <c r="R245" s="247">
        <f ca="1"/>
        <v>59788.321161441905</v>
      </c>
      <c r="S245" s="247">
        <f ca="1"/>
        <v>6235.2901236748312</v>
      </c>
      <c r="T245" s="348">
        <f ca="1"/>
        <v>26840.952641699987</v>
      </c>
      <c r="U245" s="349">
        <f ca="1"/>
        <v>66228.603427519149</v>
      </c>
      <c r="V245" s="349">
        <v>0.25353581321283253</v>
      </c>
      <c r="X245" s="349">
        <v>2102.9459999999999</v>
      </c>
      <c r="Y245" s="349">
        <f t="shared" si="13"/>
        <v>1.2197921270962562</v>
      </c>
      <c r="Z245" s="5"/>
    </row>
    <row r="246" spans="1:26">
      <c r="A246" s="247">
        <v>1321</v>
      </c>
      <c r="B246" s="247">
        <v>413974.72617000004</v>
      </c>
      <c r="C246" s="247">
        <v>7487</v>
      </c>
      <c r="D246" s="247">
        <v>705367</v>
      </c>
      <c r="E246" s="247">
        <v>1797.973</v>
      </c>
      <c r="F246" s="247">
        <v>2142.611222</v>
      </c>
      <c r="G246" s="247">
        <v>13452.5</v>
      </c>
      <c r="H246" s="247">
        <v>20352426.059412252</v>
      </c>
      <c r="I246" s="247">
        <f ca="1"/>
        <v>0.77711510174846465</v>
      </c>
      <c r="J246" s="247">
        <v>118292.577</v>
      </c>
      <c r="K246" s="348">
        <v>1.5051094987398133</v>
      </c>
      <c r="L246" s="247">
        <v>61332.493999999999</v>
      </c>
      <c r="M246" s="247">
        <v>39239.438999999998</v>
      </c>
      <c r="N246" s="247">
        <v>470.45771999999999</v>
      </c>
      <c r="O246" s="348">
        <v>13335.598930000002</v>
      </c>
      <c r="P246" s="349">
        <v>8966.5</v>
      </c>
      <c r="Q246" s="247">
        <f ca="1"/>
        <v>22275.369498834643</v>
      </c>
      <c r="R246" s="247">
        <f ca="1"/>
        <v>56981.911401909383</v>
      </c>
      <c r="S246" s="247">
        <f ca="1"/>
        <v>5942.611293328132</v>
      </c>
      <c r="T246" s="348">
        <f ca="1"/>
        <v>25581.063082876048</v>
      </c>
      <c r="U246" s="349">
        <f ca="1"/>
        <v>59161.339495704262</v>
      </c>
      <c r="V246" s="349">
        <v>0.2548477978070991</v>
      </c>
      <c r="X246" s="349">
        <v>1797.973</v>
      </c>
      <c r="Y246" s="349">
        <f t="shared" si="13"/>
        <v>1.0428956854487168</v>
      </c>
      <c r="Z246" s="5"/>
    </row>
    <row r="247" spans="1:26">
      <c r="A247" s="247">
        <v>1322</v>
      </c>
      <c r="B247" s="247">
        <v>408478.92559</v>
      </c>
      <c r="C247" s="247">
        <v>7591</v>
      </c>
      <c r="D247" s="247">
        <v>710296</v>
      </c>
      <c r="E247" s="247">
        <v>1888.2280000000001</v>
      </c>
      <c r="F247" s="247">
        <v>2142.611222</v>
      </c>
      <c r="G247" s="247">
        <v>13474.86</v>
      </c>
      <c r="H247" s="247">
        <v>26174258.43784</v>
      </c>
      <c r="I247" s="247">
        <f ca="1"/>
        <v>0.81456881742090415</v>
      </c>
      <c r="J247" s="247">
        <v>124679.376</v>
      </c>
      <c r="K247" s="348">
        <v>1.5388261781330224</v>
      </c>
      <c r="L247" s="247">
        <v>61202.149820000006</v>
      </c>
      <c r="M247" s="247">
        <v>39769.742809999996</v>
      </c>
      <c r="N247" s="247">
        <v>452.88315</v>
      </c>
      <c r="O247" s="348">
        <v>13713.15998</v>
      </c>
      <c r="P247" s="349">
        <v>9082.3469999999998</v>
      </c>
      <c r="Q247" s="247">
        <f ca="1"/>
        <v>23282.934738602311</v>
      </c>
      <c r="R247" s="247">
        <f ca="1"/>
        <v>59559.332231130524</v>
      </c>
      <c r="S247" s="247">
        <f ca="1"/>
        <v>6211.409628687582</v>
      </c>
      <c r="T247" s="348">
        <f ca="1"/>
        <v>26738.152287796667</v>
      </c>
      <c r="U247" s="349">
        <f ca="1"/>
        <v>54231.402383336972</v>
      </c>
      <c r="V247" s="349">
        <v>0.2564256697286651</v>
      </c>
      <c r="X247" s="349">
        <v>1888.2280000000001</v>
      </c>
      <c r="Y247" s="349">
        <f t="shared" si="13"/>
        <v>1.0952471668614934</v>
      </c>
      <c r="Z247" s="5"/>
    </row>
    <row r="248" spans="1:26">
      <c r="A248" s="247">
        <v>1323</v>
      </c>
      <c r="B248" s="247">
        <v>454898.70022000006</v>
      </c>
      <c r="C248" s="247">
        <v>7607</v>
      </c>
      <c r="D248" s="247">
        <v>715652</v>
      </c>
      <c r="E248" s="247">
        <v>1904.655</v>
      </c>
      <c r="F248" s="247">
        <v>2142.611222</v>
      </c>
      <c r="G248" s="247">
        <v>13495.39</v>
      </c>
      <c r="H248" s="247">
        <v>22119042.81608</v>
      </c>
      <c r="I248" s="247">
        <f ca="1"/>
        <v>0.87806191019013113</v>
      </c>
      <c r="J248" s="247">
        <v>130395.417</v>
      </c>
      <c r="K248" s="348">
        <v>1.5955345396014755</v>
      </c>
      <c r="L248" s="247">
        <v>61160.722599999994</v>
      </c>
      <c r="M248" s="247">
        <v>39841.844800000006</v>
      </c>
      <c r="N248" s="247">
        <v>448.64875000000006</v>
      </c>
      <c r="O248" s="348">
        <v>13905.96233</v>
      </c>
      <c r="P248" s="349">
        <v>9236.85</v>
      </c>
      <c r="Q248" s="247">
        <f ca="1"/>
        <v>26121.394960170077</v>
      </c>
      <c r="R248" s="247">
        <f ca="1"/>
        <v>66820.306006634317</v>
      </c>
      <c r="S248" s="247">
        <f ca="1"/>
        <v>6968.6520880426524</v>
      </c>
      <c r="T248" s="348">
        <f ca="1"/>
        <v>29997.843048089613</v>
      </c>
      <c r="U248" s="349">
        <f ca="1"/>
        <v>74434.550865611614</v>
      </c>
      <c r="V248" s="349">
        <v>0.25815408076387569</v>
      </c>
      <c r="X248" s="349">
        <v>1904.655</v>
      </c>
      <c r="Y248" s="349">
        <f t="shared" si="13"/>
        <v>1.1047754787020303</v>
      </c>
      <c r="Z248" s="5"/>
    </row>
    <row r="249" spans="1:26">
      <c r="A249" s="247">
        <v>1324</v>
      </c>
      <c r="B249" s="247">
        <v>473540.75366999995</v>
      </c>
      <c r="C249" s="247">
        <v>7507.2000000000007</v>
      </c>
      <c r="D249" s="247">
        <v>717973</v>
      </c>
      <c r="E249" s="247">
        <v>2019.115</v>
      </c>
      <c r="F249" s="247">
        <v>2142.611222</v>
      </c>
      <c r="G249" s="247">
        <v>13531.279999999999</v>
      </c>
      <c r="H249" s="247">
        <v>23999827.0656</v>
      </c>
      <c r="I249" s="247">
        <f ca="1"/>
        <v>0.89561072060927693</v>
      </c>
      <c r="J249" s="247">
        <v>145839.32619999998</v>
      </c>
      <c r="K249" s="348">
        <v>1.6575361313744801</v>
      </c>
      <c r="L249" s="247">
        <v>61514.369599999998</v>
      </c>
      <c r="M249" s="247">
        <v>39781.873300000007</v>
      </c>
      <c r="N249" s="247">
        <v>448.64875000000006</v>
      </c>
      <c r="O249" s="348">
        <v>14225.195779999998</v>
      </c>
      <c r="P249" s="349">
        <v>9345.3829999999998</v>
      </c>
      <c r="Q249" s="247">
        <f ca="1"/>
        <v>34042.440381913686</v>
      </c>
      <c r="R249" s="247">
        <f ca="1"/>
        <v>87082.877654407566</v>
      </c>
      <c r="S249" s="247">
        <f ca="1"/>
        <v>9081.8238295432111</v>
      </c>
      <c r="T249" s="348">
        <f ca="1"/>
        <v>39094.381710277288</v>
      </c>
      <c r="U249" s="349">
        <f ca="1"/>
        <v>95906.208075609582</v>
      </c>
      <c r="V249" s="349">
        <v>0.26083120000472976</v>
      </c>
      <c r="X249" s="349">
        <v>2019.115</v>
      </c>
      <c r="Y249" s="349">
        <f t="shared" si="13"/>
        <v>1.1711668205945172</v>
      </c>
      <c r="Z249" s="5"/>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sheetPr>
  <dimension ref="A1:X21"/>
  <sheetViews>
    <sheetView zoomScaleNormal="100" workbookViewId="0">
      <selection activeCell="X21" sqref="X21"/>
    </sheetView>
  </sheetViews>
  <sheetFormatPr defaultRowHeight="15"/>
  <cols>
    <col min="1" max="6" width="9.140625" bestFit="1" customWidth="1"/>
    <col min="7" max="7" width="11" bestFit="1" customWidth="1"/>
    <col min="8" max="20" width="9.140625" bestFit="1" customWidth="1"/>
    <col min="23" max="23" width="8" customWidth="1"/>
  </cols>
  <sheetData>
    <row r="1" spans="1:24">
      <c r="A1" t="str">
        <f t="array" ref="A1:T21">TRANSPOSE('Benchmarking Data'!B33:V52)</f>
        <v>Year</v>
      </c>
      <c r="B1" t="str">
        <v>Total Revenue</v>
      </c>
      <c r="C1" t="str">
        <v>Energy</v>
      </c>
      <c r="D1" t="str">
        <v>Ratcheted Maximum Demand</v>
      </c>
      <c r="E1" t="str">
        <v>Customer Numbers</v>
      </c>
      <c r="F1" t="str">
        <v>Circuit Length</v>
      </c>
      <c r="G1" t="str">
        <v>Customer Minutes Off Supply</v>
      </c>
      <c r="H1" t="str">
        <v>Price Customer Minutes Off Supply</v>
      </c>
      <c r="I1" t="str">
        <v>Opex</v>
      </c>
      <c r="J1" t="str">
        <v>Price Opex</v>
      </c>
      <c r="K1" t="str">
        <v>Overhead Subtransmission Lines (33kV and over)</v>
      </c>
      <c r="L1" t="str">
        <v>Overhead Distribution Lines (under 33kV)</v>
      </c>
      <c r="M1" t="str">
        <v>Underground Subtransmission Lines (33kV and over)</v>
      </c>
      <c r="N1" t="str">
        <v>Underground Distribution Lines (under 33kV)</v>
      </c>
      <c r="O1" t="str">
        <v>Transformers Excluding First Stage of Two Stage</v>
      </c>
      <c r="P1" t="str">
        <v>AUC Overhead Subtransmission</v>
      </c>
      <c r="Q1" t="str">
        <v>AUC Overhead Distribution</v>
      </c>
      <c r="R1" t="str">
        <v>AUC Underground Subtransmission</v>
      </c>
      <c r="S1" t="str">
        <v>AUC Underground Distribution</v>
      </c>
      <c r="T1" t="str">
        <v>AUC Transformers Excluding First Stage of Two Stage</v>
      </c>
      <c r="W1" t="str">
        <f t="array" ref="W1:W21">TRANSPOSE('Benchmarking Data'!B53:V53)</f>
        <v>Maximum Demand</v>
      </c>
    </row>
    <row r="2" spans="1:24">
      <c r="A2" t="str">
        <v>No</v>
      </c>
      <c r="B2" t="str">
        <v>$'000</v>
      </c>
      <c r="C2" t="str">
        <v>GWh</v>
      </c>
      <c r="D2" t="str">
        <v>MW</v>
      </c>
      <c r="E2" t="str">
        <v>No</v>
      </c>
      <c r="F2" t="str">
        <v>km</v>
      </c>
      <c r="G2" t="str">
        <v>mins</v>
      </c>
      <c r="H2" t="str">
        <v>$/min</v>
      </c>
      <c r="I2" t="str">
        <v>$'000</v>
      </c>
      <c r="J2" t="str">
        <v>Index</v>
      </c>
      <c r="K2" t="str">
        <v>MVAkms</v>
      </c>
      <c r="L2" t="str">
        <v>MVAkms</v>
      </c>
      <c r="M2" t="str">
        <v>MVAkms</v>
      </c>
      <c r="N2" t="str">
        <v>MVAkms</v>
      </c>
      <c r="O2" t="str">
        <v>MVA</v>
      </c>
      <c r="P2" t="str">
        <v>$'000</v>
      </c>
      <c r="Q2" t="str">
        <v>$'000</v>
      </c>
      <c r="R2" t="str">
        <v>$'000</v>
      </c>
      <c r="S2" t="str">
        <v>$'000</v>
      </c>
      <c r="T2" t="str">
        <v>$'000</v>
      </c>
      <c r="W2" t="str">
        <v>MW</v>
      </c>
      <c r="X2" t="s">
        <v>14</v>
      </c>
    </row>
    <row r="3" spans="1:24">
      <c r="A3">
        <v>2006</v>
      </c>
      <c r="B3">
        <v>5439359.9896186059</v>
      </c>
      <c r="C3">
        <v>147261.63860486</v>
      </c>
      <c r="D3">
        <v>31410.0253514</v>
      </c>
      <c r="E3">
        <v>8685205.3953593709</v>
      </c>
      <c r="F3">
        <v>711631.91714704991</v>
      </c>
      <c r="G3">
        <v>1266300840.1427705</v>
      </c>
      <c r="H3">
        <f ca="1"/>
        <v>0.98815066395011908</v>
      </c>
      <c r="I3">
        <v>1925468.6310509762</v>
      </c>
      <c r="J3">
        <v>1.0051796096676728</v>
      </c>
      <c r="K3">
        <v>2140601.1690875529</v>
      </c>
      <c r="L3">
        <v>1096229.6368269459</v>
      </c>
      <c r="M3">
        <v>178795.53222455861</v>
      </c>
      <c r="N3">
        <v>167384.24763306862</v>
      </c>
      <c r="O3">
        <v>129837.08995837014</v>
      </c>
      <c r="P3">
        <f ca="1"/>
        <v>212835.61175616548</v>
      </c>
      <c r="Q3">
        <f ca="1"/>
        <v>653096.60204687237</v>
      </c>
      <c r="R3">
        <f ca="1"/>
        <v>86846.280380549651</v>
      </c>
      <c r="S3">
        <f ca="1"/>
        <v>513886.28845138859</v>
      </c>
      <c r="T3">
        <f ca="1"/>
        <v>1201650.674344199</v>
      </c>
      <c r="W3">
        <v>31410.0253514</v>
      </c>
      <c r="X3">
        <f>W3/W$3</f>
        <v>1</v>
      </c>
    </row>
    <row r="4" spans="1:24">
      <c r="A4">
        <v>2007</v>
      </c>
      <c r="B4">
        <v>5748446.6757296398</v>
      </c>
      <c r="C4">
        <v>148908.45777394</v>
      </c>
      <c r="D4">
        <v>32430.805594860005</v>
      </c>
      <c r="E4">
        <v>8798747.5517032892</v>
      </c>
      <c r="F4">
        <v>706257.93075776997</v>
      </c>
      <c r="G4">
        <v>1135943856.3676953</v>
      </c>
      <c r="H4">
        <f ca="1"/>
        <v>1.0021105648929118</v>
      </c>
      <c r="I4">
        <v>2010403.8012057266</v>
      </c>
      <c r="J4">
        <v>1.0492414382095057</v>
      </c>
      <c r="K4">
        <v>2147965.4902034244</v>
      </c>
      <c r="L4">
        <v>1080665.8970269051</v>
      </c>
      <c r="M4">
        <v>184455.2949031021</v>
      </c>
      <c r="N4">
        <v>177041.23052975175</v>
      </c>
      <c r="O4">
        <v>136311.05551058124</v>
      </c>
      <c r="P4">
        <f ca="1"/>
        <v>217866.96684127091</v>
      </c>
      <c r="Q4">
        <f ca="1"/>
        <v>686895.05093649297</v>
      </c>
      <c r="R4">
        <f ca="1"/>
        <v>91230.272648477141</v>
      </c>
      <c r="S4">
        <f ca="1"/>
        <v>530538.94410935044</v>
      </c>
      <c r="T4">
        <f ca="1"/>
        <v>1280307.5896807055</v>
      </c>
      <c r="W4">
        <v>32227.133105380002</v>
      </c>
      <c r="X4" s="153">
        <f t="shared" ref="X4:X21" si="0">W4/W$3</f>
        <v>1.0260142341446274</v>
      </c>
    </row>
    <row r="5" spans="1:24">
      <c r="A5">
        <v>2008</v>
      </c>
      <c r="B5">
        <v>6170835.3951150039</v>
      </c>
      <c r="C5">
        <v>151186.40866501999</v>
      </c>
      <c r="D5">
        <v>33698.588773850002</v>
      </c>
      <c r="E5">
        <v>8916100.975450011</v>
      </c>
      <c r="F5">
        <v>705931.44338845997</v>
      </c>
      <c r="G5">
        <v>1133957162.4498556</v>
      </c>
      <c r="H5">
        <f ca="1"/>
        <v>1.0576063240836242</v>
      </c>
      <c r="I5">
        <v>2381790.9358221432</v>
      </c>
      <c r="J5">
        <v>1.0913428931172144</v>
      </c>
      <c r="K5">
        <v>2145710.7227851236</v>
      </c>
      <c r="L5">
        <v>1085107.365272966</v>
      </c>
      <c r="M5">
        <v>187890.82352312221</v>
      </c>
      <c r="N5">
        <v>178831.68328911098</v>
      </c>
      <c r="O5">
        <v>141391.44381203415</v>
      </c>
      <c r="P5">
        <f ca="1"/>
        <v>249091.73184326568</v>
      </c>
      <c r="Q5">
        <f ca="1"/>
        <v>770418.91294736066</v>
      </c>
      <c r="R5">
        <f ca="1"/>
        <v>104886.71984089752</v>
      </c>
      <c r="S5">
        <f ca="1"/>
        <v>603465.90432845545</v>
      </c>
      <c r="T5">
        <f ca="1"/>
        <v>1433344.0677941928</v>
      </c>
      <c r="W5">
        <v>33576.657063720006</v>
      </c>
      <c r="X5" s="153">
        <f t="shared" si="0"/>
        <v>1.0689789864249006</v>
      </c>
    </row>
    <row r="6" spans="1:24">
      <c r="A6">
        <v>2009</v>
      </c>
      <c r="B6">
        <v>6682232.2278088648</v>
      </c>
      <c r="C6">
        <v>151829.98999949999</v>
      </c>
      <c r="D6">
        <v>35101.902313039995</v>
      </c>
      <c r="E6">
        <v>9056969.0474698506</v>
      </c>
      <c r="F6">
        <v>712827.43030126998</v>
      </c>
      <c r="G6">
        <v>1294208945.9020262</v>
      </c>
      <c r="H6">
        <f ca="1"/>
        <v>1.0722908933454975</v>
      </c>
      <c r="I6">
        <v>2427500.7535738386</v>
      </c>
      <c r="J6">
        <v>1.1330238844150031</v>
      </c>
      <c r="K6">
        <v>2173522.9122006497</v>
      </c>
      <c r="L6">
        <v>1086600.2585268375</v>
      </c>
      <c r="M6">
        <v>190001.23470866343</v>
      </c>
      <c r="N6">
        <v>189092.91653883897</v>
      </c>
      <c r="O6">
        <v>147064.24890518084</v>
      </c>
      <c r="P6">
        <f ca="1"/>
        <v>288780.43417341332</v>
      </c>
      <c r="Q6">
        <f ca="1"/>
        <v>875634.27955609909</v>
      </c>
      <c r="R6">
        <f ca="1"/>
        <v>120074.3395179926</v>
      </c>
      <c r="S6">
        <f ca="1"/>
        <v>697325.80164331628</v>
      </c>
      <c r="T6">
        <f ca="1"/>
        <v>1610895.0660596627</v>
      </c>
      <c r="W6">
        <v>35029.218313040001</v>
      </c>
      <c r="X6" s="153">
        <f t="shared" si="0"/>
        <v>1.1152241337327888</v>
      </c>
    </row>
    <row r="7" spans="1:24">
      <c r="A7">
        <v>2010</v>
      </c>
      <c r="B7">
        <v>7405541.8567719888</v>
      </c>
      <c r="C7">
        <v>152852.91164553</v>
      </c>
      <c r="D7">
        <v>35539.144595989994</v>
      </c>
      <c r="E7">
        <v>9169671.3074435703</v>
      </c>
      <c r="F7">
        <v>717757.74190342997</v>
      </c>
      <c r="G7">
        <v>1180161223.5189533</v>
      </c>
      <c r="H7">
        <f ca="1"/>
        <v>1.0974536166253428</v>
      </c>
      <c r="I7">
        <v>2601855.3099938785</v>
      </c>
      <c r="J7">
        <v>1.1609741685055686</v>
      </c>
      <c r="K7">
        <v>2208322.0367563847</v>
      </c>
      <c r="L7">
        <v>1090908.0878764747</v>
      </c>
      <c r="M7">
        <v>196685.19735544111</v>
      </c>
      <c r="N7">
        <v>197732.89896851208</v>
      </c>
      <c r="O7">
        <v>152596.63193784433</v>
      </c>
      <c r="P7">
        <f ca="1"/>
        <v>289576.50558864896</v>
      </c>
      <c r="Q7">
        <f ca="1"/>
        <v>934556.4923389022</v>
      </c>
      <c r="R7">
        <f ca="1"/>
        <v>124072.28490773348</v>
      </c>
      <c r="S7">
        <f ca="1"/>
        <v>731471.74081912835</v>
      </c>
      <c r="T7">
        <f ca="1"/>
        <v>1735384.335901808</v>
      </c>
      <c r="W7">
        <v>34990.201580920002</v>
      </c>
      <c r="X7" s="153">
        <f t="shared" si="0"/>
        <v>1.1139819592460287</v>
      </c>
    </row>
    <row r="8" spans="1:24">
      <c r="A8">
        <v>2011</v>
      </c>
      <c r="B8">
        <v>8302697.4014970781</v>
      </c>
      <c r="C8">
        <v>149951.32281902997</v>
      </c>
      <c r="D8">
        <v>35879.567211199996</v>
      </c>
      <c r="E8">
        <v>9283289.1891333405</v>
      </c>
      <c r="F8">
        <v>722090.01610752987</v>
      </c>
      <c r="G8">
        <v>1162194996.5267544</v>
      </c>
      <c r="H8">
        <f ca="1"/>
        <v>1.0787315130427539</v>
      </c>
      <c r="I8">
        <v>2857817.4551044237</v>
      </c>
      <c r="J8">
        <v>1.2036094823092933</v>
      </c>
      <c r="K8">
        <v>2217800.5403606254</v>
      </c>
      <c r="L8">
        <v>1095850.8183605473</v>
      </c>
      <c r="M8">
        <v>203483.64316297942</v>
      </c>
      <c r="N8">
        <v>205128.29985699413</v>
      </c>
      <c r="O8">
        <v>156378.6099762122</v>
      </c>
      <c r="P8">
        <f ca="1"/>
        <v>345224.73381941696</v>
      </c>
      <c r="Q8">
        <f ca="1"/>
        <v>1039792.337621556</v>
      </c>
      <c r="R8">
        <f ca="1"/>
        <v>156847.34437820368</v>
      </c>
      <c r="S8">
        <f ca="1"/>
        <v>832544.35199033504</v>
      </c>
      <c r="T8">
        <f ca="1"/>
        <v>1999364.2453857067</v>
      </c>
      <c r="W8">
        <v>34811.131072150005</v>
      </c>
      <c r="X8" s="153">
        <f t="shared" si="0"/>
        <v>1.1082808970288975</v>
      </c>
    </row>
    <row r="9" spans="1:24">
      <c r="A9">
        <v>2012</v>
      </c>
      <c r="B9">
        <v>9519248.7834311966</v>
      </c>
      <c r="C9">
        <v>147741.97791714998</v>
      </c>
      <c r="D9">
        <v>35951.139211199996</v>
      </c>
      <c r="E9">
        <v>9394288.4238949902</v>
      </c>
      <c r="F9">
        <v>726509.12392937997</v>
      </c>
      <c r="G9">
        <v>1126666093.8065002</v>
      </c>
      <c r="H9">
        <f ca="1"/>
        <v>1.0942367958977741</v>
      </c>
      <c r="I9">
        <v>3268535.6683741915</v>
      </c>
      <c r="J9">
        <v>1.2423063900130473</v>
      </c>
      <c r="K9">
        <v>2246842.2373585403</v>
      </c>
      <c r="L9">
        <v>1100138.0004177464</v>
      </c>
      <c r="M9">
        <v>212416.39517250156</v>
      </c>
      <c r="N9">
        <v>212629.73124015285</v>
      </c>
      <c r="O9">
        <v>160931.09359190858</v>
      </c>
      <c r="P9">
        <f ca="1"/>
        <v>358138.84388072131</v>
      </c>
      <c r="Q9">
        <f ca="1"/>
        <v>1084664.7298983121</v>
      </c>
      <c r="R9">
        <f ca="1"/>
        <v>169999.42524041352</v>
      </c>
      <c r="S9">
        <f ca="1"/>
        <v>877503.41159951477</v>
      </c>
      <c r="T9">
        <f ca="1"/>
        <v>2109051.3852380132</v>
      </c>
      <c r="W9">
        <v>32283.054092679999</v>
      </c>
      <c r="X9" s="153">
        <f t="shared" si="0"/>
        <v>1.0277945888776905</v>
      </c>
    </row>
    <row r="10" spans="1:24">
      <c r="A10">
        <v>2013</v>
      </c>
      <c r="B10">
        <v>10880543.644618172</v>
      </c>
      <c r="C10">
        <v>143488.47195080001</v>
      </c>
      <c r="D10">
        <v>35951.139211199996</v>
      </c>
      <c r="E10">
        <v>9507768.0564646106</v>
      </c>
      <c r="F10">
        <v>725663.93746973004</v>
      </c>
      <c r="G10">
        <v>1123540744.0789676</v>
      </c>
      <c r="H10">
        <f ca="1"/>
        <v>1.08199973788465</v>
      </c>
      <c r="I10">
        <v>3076381.6140639898</v>
      </c>
      <c r="J10">
        <v>1.2823848579338617</v>
      </c>
      <c r="K10">
        <v>2223181.0125421169</v>
      </c>
      <c r="L10">
        <v>1102877.1470299417</v>
      </c>
      <c r="M10">
        <v>222410.64567310124</v>
      </c>
      <c r="N10">
        <v>219655.19106569406</v>
      </c>
      <c r="O10">
        <v>165050.04131611818</v>
      </c>
      <c r="P10">
        <f ca="1"/>
        <v>324418.23680223344</v>
      </c>
      <c r="Q10">
        <f ca="1"/>
        <v>1012596.416525377</v>
      </c>
      <c r="R10">
        <f ca="1"/>
        <v>168505.07255528835</v>
      </c>
      <c r="S10">
        <f ca="1"/>
        <v>801437.06894226</v>
      </c>
      <c r="T10">
        <f ca="1"/>
        <v>2057247.5640053744</v>
      </c>
      <c r="W10">
        <v>33606.920926080005</v>
      </c>
      <c r="X10" s="153">
        <f t="shared" si="0"/>
        <v>1.0699424960693986</v>
      </c>
    </row>
    <row r="11" spans="1:24">
      <c r="A11">
        <v>2014</v>
      </c>
      <c r="B11">
        <v>11372777.071096154</v>
      </c>
      <c r="C11">
        <v>140821.12175502002</v>
      </c>
      <c r="D11">
        <v>36394.790846260003</v>
      </c>
      <c r="E11">
        <v>9615790.3908079602</v>
      </c>
      <c r="F11">
        <v>728747.67783745017</v>
      </c>
      <c r="G11">
        <v>1141292198.7921739</v>
      </c>
      <c r="H11">
        <f ca="1"/>
        <v>1.0656174729245522</v>
      </c>
      <c r="I11">
        <v>3214863.846777162</v>
      </c>
      <c r="J11">
        <v>1.3168959640749582</v>
      </c>
      <c r="K11">
        <v>2227168.4382558502</v>
      </c>
      <c r="L11">
        <v>1108245.9302358984</v>
      </c>
      <c r="M11">
        <v>235019.31663819012</v>
      </c>
      <c r="N11">
        <v>226961.86322508132</v>
      </c>
      <c r="O11">
        <v>169683.65109612906</v>
      </c>
      <c r="P11">
        <f ca="1"/>
        <v>311885.24657591432</v>
      </c>
      <c r="Q11">
        <f ca="1"/>
        <v>1022287.2372484533</v>
      </c>
      <c r="R11">
        <f ca="1"/>
        <v>164359.53388640145</v>
      </c>
      <c r="S11">
        <f ca="1"/>
        <v>763397.11028911232</v>
      </c>
      <c r="T11">
        <f ca="1"/>
        <v>2038335.7665626504</v>
      </c>
      <c r="W11">
        <v>32976.819965089999</v>
      </c>
      <c r="X11" s="153">
        <f t="shared" si="0"/>
        <v>1.04988199137573</v>
      </c>
    </row>
    <row r="12" spans="1:24">
      <c r="A12">
        <v>2015</v>
      </c>
      <c r="B12">
        <v>12008413.588117784</v>
      </c>
      <c r="C12">
        <v>142382.06996433996</v>
      </c>
      <c r="D12">
        <v>36425.805822260001</v>
      </c>
      <c r="E12">
        <v>9745030.6834702604</v>
      </c>
      <c r="F12">
        <v>732328.50714097009</v>
      </c>
      <c r="G12">
        <v>1146863735.8876555</v>
      </c>
      <c r="H12">
        <f ca="1"/>
        <v>1.111783719745612</v>
      </c>
      <c r="I12">
        <v>3387758.7782795648</v>
      </c>
      <c r="J12">
        <v>1.3450081400752705</v>
      </c>
      <c r="K12">
        <v>2256189.434774925</v>
      </c>
      <c r="L12">
        <v>1114330.9302218207</v>
      </c>
      <c r="M12">
        <v>228704.32911917556</v>
      </c>
      <c r="N12">
        <v>234239.66800234254</v>
      </c>
      <c r="O12">
        <v>172770.63382234675</v>
      </c>
      <c r="P12">
        <f ca="1"/>
        <v>338502.23090040154</v>
      </c>
      <c r="Q12">
        <f ca="1"/>
        <v>1089408.1740478007</v>
      </c>
      <c r="R12">
        <f ca="1"/>
        <v>182664.26203811841</v>
      </c>
      <c r="S12">
        <f ca="1"/>
        <v>817374.48611140356</v>
      </c>
      <c r="T12">
        <f ca="1"/>
        <v>2038465.9833510639</v>
      </c>
      <c r="W12">
        <v>32127.906257789997</v>
      </c>
      <c r="X12" s="153">
        <f t="shared" si="0"/>
        <v>1.0228551520846831</v>
      </c>
    </row>
    <row r="13" spans="1:24">
      <c r="A13">
        <v>2016</v>
      </c>
      <c r="B13">
        <v>9691028.8370174728</v>
      </c>
      <c r="C13">
        <v>143283.93692000999</v>
      </c>
      <c r="D13">
        <v>36434.646120260004</v>
      </c>
      <c r="E13">
        <v>9883179.2206584588</v>
      </c>
      <c r="F13">
        <v>735197.46812800993</v>
      </c>
      <c r="G13">
        <v>1171932017.7703426</v>
      </c>
      <c r="H13">
        <f ca="1"/>
        <v>1.109640264846123</v>
      </c>
      <c r="I13">
        <v>3180565.1607790496</v>
      </c>
      <c r="J13">
        <v>1.3684822942315549</v>
      </c>
      <c r="K13">
        <v>2268352.8787503336</v>
      </c>
      <c r="L13">
        <v>1115505.2457372975</v>
      </c>
      <c r="M13">
        <v>235366.8604539044</v>
      </c>
      <c r="N13">
        <v>240586.22246817334</v>
      </c>
      <c r="O13">
        <v>175718.3255878333</v>
      </c>
      <c r="P13">
        <f ca="1"/>
        <v>287508.41634739691</v>
      </c>
      <c r="Q13">
        <f ca="1"/>
        <v>998168.54472576524</v>
      </c>
      <c r="R13">
        <f ca="1"/>
        <v>155770.48429929168</v>
      </c>
      <c r="S13">
        <f ca="1"/>
        <v>718250.82075398799</v>
      </c>
      <c r="T13">
        <f ca="1"/>
        <v>1828194.0591246239</v>
      </c>
      <c r="W13">
        <v>33975.155926359999</v>
      </c>
      <c r="X13" s="153">
        <f t="shared" si="0"/>
        <v>1.0816659823181476</v>
      </c>
    </row>
    <row r="14" spans="1:24">
      <c r="A14">
        <v>2017</v>
      </c>
      <c r="B14">
        <v>10063998.742367713</v>
      </c>
      <c r="C14">
        <v>143200.73004723</v>
      </c>
      <c r="D14">
        <v>36645.828500990006</v>
      </c>
      <c r="E14">
        <v>10048345.500099989</v>
      </c>
      <c r="F14">
        <v>738318.78435168008</v>
      </c>
      <c r="G14">
        <v>1074394293.3286407</v>
      </c>
      <c r="H14">
        <f ca="1"/>
        <v>1.0919015536343233</v>
      </c>
      <c r="I14">
        <v>3107003.2739592018</v>
      </c>
      <c r="J14">
        <v>1.394711854540778</v>
      </c>
      <c r="K14">
        <v>2304287.6328675258</v>
      </c>
      <c r="L14">
        <v>1115336.5638032428</v>
      </c>
      <c r="M14">
        <v>241269.4136519857</v>
      </c>
      <c r="N14">
        <v>247525.9854929219</v>
      </c>
      <c r="O14">
        <v>176421.36221604163</v>
      </c>
      <c r="P14">
        <f ca="1"/>
        <v>308359.50729779463</v>
      </c>
      <c r="Q14">
        <f ca="1"/>
        <v>1039352.1624166159</v>
      </c>
      <c r="R14">
        <f ca="1"/>
        <v>166086.72552931911</v>
      </c>
      <c r="S14">
        <f ca="1"/>
        <v>783813.94317667431</v>
      </c>
      <c r="T14">
        <f ca="1"/>
        <v>1965785.0294634758</v>
      </c>
      <c r="W14">
        <v>35298.603646360003</v>
      </c>
      <c r="X14" s="153">
        <f t="shared" si="0"/>
        <v>1.1238005462095777</v>
      </c>
    </row>
    <row r="15" spans="1:24">
      <c r="A15">
        <v>2018</v>
      </c>
      <c r="B15">
        <v>9750799.1101591494</v>
      </c>
      <c r="C15">
        <v>142395.21248740822</v>
      </c>
      <c r="D15">
        <v>36817.55576499</v>
      </c>
      <c r="E15">
        <v>10203682</v>
      </c>
      <c r="F15">
        <v>740284.99200456718</v>
      </c>
      <c r="G15">
        <v>1124500718.3647244</v>
      </c>
      <c r="H15">
        <f ca="1"/>
        <v>1.0917401721527784</v>
      </c>
      <c r="I15">
        <v>3050952.665338119</v>
      </c>
      <c r="J15">
        <v>1.4264006332548016</v>
      </c>
      <c r="K15">
        <v>2274796.5086227562</v>
      </c>
      <c r="L15">
        <v>1122806.2519791136</v>
      </c>
      <c r="M15">
        <v>237765.95527467143</v>
      </c>
      <c r="N15">
        <v>253915.0341634762</v>
      </c>
      <c r="O15">
        <v>178683.91444556668</v>
      </c>
      <c r="P15">
        <f ca="1"/>
        <v>316530.009343724</v>
      </c>
      <c r="Q15">
        <f ca="1"/>
        <v>1057415.6415290898</v>
      </c>
      <c r="R15">
        <f ca="1"/>
        <v>174261.5875891023</v>
      </c>
      <c r="S15">
        <f ca="1"/>
        <v>769122.44760801934</v>
      </c>
      <c r="T15">
        <f ca="1"/>
        <v>1921205.9047519173</v>
      </c>
      <c r="W15">
        <v>34705.579249260809</v>
      </c>
      <c r="X15" s="153">
        <f t="shared" si="0"/>
        <v>1.1049204469271121</v>
      </c>
    </row>
    <row r="16" spans="1:24">
      <c r="A16">
        <v>2019</v>
      </c>
      <c r="B16">
        <v>9781378.9732928593</v>
      </c>
      <c r="C16">
        <v>143377.07414272116</v>
      </c>
      <c r="D16">
        <v>36974.020720951601</v>
      </c>
      <c r="E16">
        <v>10363360.5</v>
      </c>
      <c r="F16">
        <v>743357.81776232494</v>
      </c>
      <c r="G16">
        <v>1231382529.4054389</v>
      </c>
      <c r="H16">
        <f ca="1"/>
        <v>1.1153319512031761</v>
      </c>
      <c r="I16">
        <v>3145321.5073990156</v>
      </c>
      <c r="J16">
        <v>1.4600670343792594</v>
      </c>
      <c r="K16">
        <v>2275468.9119045637</v>
      </c>
      <c r="L16">
        <v>1123061.5797361063</v>
      </c>
      <c r="M16">
        <v>236316.94785467532</v>
      </c>
      <c r="N16">
        <v>260562.52047730831</v>
      </c>
      <c r="O16">
        <v>180673.28654873589</v>
      </c>
      <c r="P16">
        <f ca="1"/>
        <v>317839.42434126604</v>
      </c>
      <c r="Q16">
        <f ca="1"/>
        <v>1098121.7297430371</v>
      </c>
      <c r="R16">
        <f ca="1"/>
        <v>175856.97432437699</v>
      </c>
      <c r="S16">
        <f ca="1"/>
        <v>787437.04642895155</v>
      </c>
      <c r="T16">
        <f ca="1"/>
        <v>1968766.7949090933</v>
      </c>
      <c r="W16">
        <v>35547.664025969112</v>
      </c>
      <c r="X16" s="153">
        <f t="shared" si="0"/>
        <v>1.1317298737673476</v>
      </c>
    </row>
    <row r="17" spans="1:24">
      <c r="A17">
        <v>2020</v>
      </c>
      <c r="B17">
        <v>9633952.8051143326</v>
      </c>
      <c r="C17">
        <v>140606.37240020986</v>
      </c>
      <c r="D17">
        <v>37191.914812799994</v>
      </c>
      <c r="E17">
        <v>10488189.500000004</v>
      </c>
      <c r="F17">
        <v>746437.91418225178</v>
      </c>
      <c r="G17">
        <v>1255995911.0308099</v>
      </c>
      <c r="H17">
        <f ca="1"/>
        <v>1.1071961410957194</v>
      </c>
      <c r="I17">
        <v>3070582.0683305319</v>
      </c>
      <c r="J17">
        <v>1.4877508596614821</v>
      </c>
      <c r="K17">
        <v>2289870.8427224113</v>
      </c>
      <c r="L17">
        <v>1122383.4963027064</v>
      </c>
      <c r="M17">
        <v>246329.94649577895</v>
      </c>
      <c r="N17">
        <v>267853.63668527536</v>
      </c>
      <c r="O17">
        <v>182858.99489999941</v>
      </c>
      <c r="P17">
        <f ca="1"/>
        <v>295929.96482195717</v>
      </c>
      <c r="Q17">
        <f ca="1"/>
        <v>1016548.0391097311</v>
      </c>
      <c r="R17">
        <f ca="1"/>
        <v>159721.41824911494</v>
      </c>
      <c r="S17">
        <f ca="1"/>
        <v>728684.96099204919</v>
      </c>
      <c r="T17">
        <f ca="1"/>
        <v>1785197.597512882</v>
      </c>
      <c r="W17">
        <v>35872.410336958943</v>
      </c>
      <c r="X17" s="153">
        <f t="shared" si="0"/>
        <v>1.1420688119680249</v>
      </c>
    </row>
    <row r="18" spans="1:24">
      <c r="A18">
        <v>2021</v>
      </c>
      <c r="B18">
        <v>9117653.5387293678</v>
      </c>
      <c r="C18">
        <v>140184.59718221094</v>
      </c>
      <c r="D18">
        <v>37224.453078099999</v>
      </c>
      <c r="E18">
        <v>10594450.5</v>
      </c>
      <c r="F18">
        <v>748982.30076146231</v>
      </c>
      <c r="G18">
        <v>1120791257.8046837</v>
      </c>
      <c r="H18">
        <f ca="1"/>
        <v>1.1116017467648771</v>
      </c>
      <c r="I18">
        <v>2984938.9223805419</v>
      </c>
      <c r="J18">
        <v>1.5051094987398135</v>
      </c>
      <c r="K18">
        <v>2285700.9303625613</v>
      </c>
      <c r="L18">
        <v>1125857.6394027106</v>
      </c>
      <c r="M18">
        <v>245180.01751754861</v>
      </c>
      <c r="N18">
        <v>275197.70065574948</v>
      </c>
      <c r="O18">
        <v>184598.33970000004</v>
      </c>
      <c r="P18">
        <f ca="1"/>
        <v>253998.85203370318</v>
      </c>
      <c r="Q18">
        <f ca="1"/>
        <v>885033.78409015771</v>
      </c>
      <c r="R18">
        <f ca="1"/>
        <v>137310.39248785676</v>
      </c>
      <c r="S18">
        <f ca="1"/>
        <v>624858.77465779963</v>
      </c>
      <c r="T18">
        <f ca="1"/>
        <v>1642774.7397779508</v>
      </c>
      <c r="W18">
        <v>33166.52056810115</v>
      </c>
      <c r="X18" s="153">
        <f t="shared" si="0"/>
        <v>1.0559214835725328</v>
      </c>
    </row>
    <row r="19" spans="1:24">
      <c r="A19">
        <v>2022</v>
      </c>
      <c r="B19">
        <v>9268795.1868100427</v>
      </c>
      <c r="C19">
        <v>141414.51715132079</v>
      </c>
      <c r="D19">
        <v>37540.120744799999</v>
      </c>
      <c r="E19">
        <v>10736212</v>
      </c>
      <c r="F19">
        <v>751706.90087066439</v>
      </c>
      <c r="G19">
        <v>1290635038.8345687</v>
      </c>
      <c r="H19">
        <f ca="1"/>
        <v>1.1494445988390816</v>
      </c>
      <c r="I19">
        <v>3027842.7507867692</v>
      </c>
      <c r="J19">
        <v>1.5388261781330224</v>
      </c>
      <c r="K19">
        <v>2297917.8528055274</v>
      </c>
      <c r="L19">
        <v>1130464.6281274373</v>
      </c>
      <c r="M19">
        <v>247578.75345938353</v>
      </c>
      <c r="N19">
        <v>281107.64575658616</v>
      </c>
      <c r="O19">
        <v>184591.28</v>
      </c>
      <c r="P19">
        <f ca="1"/>
        <v>260811.54794089013</v>
      </c>
      <c r="Q19">
        <f ca="1"/>
        <v>940261.68449257687</v>
      </c>
      <c r="R19">
        <f ca="1"/>
        <v>141143.87199134604</v>
      </c>
      <c r="S19">
        <f ca="1"/>
        <v>647462.48031931731</v>
      </c>
      <c r="T19">
        <f ca="1"/>
        <v>1777400.2228336404</v>
      </c>
      <c r="W19">
        <v>34194.607363599993</v>
      </c>
      <c r="X19" s="276">
        <f t="shared" si="0"/>
        <v>1.0886526508987959</v>
      </c>
    </row>
    <row r="20" spans="1:24">
      <c r="A20">
        <v>2023</v>
      </c>
      <c r="B20">
        <v>9535463.2047644276</v>
      </c>
      <c r="C20">
        <v>143153.00893768808</v>
      </c>
      <c r="D20">
        <v>37698.620744799999</v>
      </c>
      <c r="E20">
        <v>10867290.5799767</v>
      </c>
      <c r="F20">
        <v>754538.63717656001</v>
      </c>
      <c r="G20">
        <v>1222072057.0665324</v>
      </c>
      <c r="H20">
        <f ca="1"/>
        <v>1.2189184383967833</v>
      </c>
      <c r="I20">
        <v>3368311.8195097046</v>
      </c>
      <c r="J20">
        <v>1.5955345396014753</v>
      </c>
      <c r="K20">
        <v>2306254.08639075</v>
      </c>
      <c r="L20">
        <v>1131513.2254222247</v>
      </c>
      <c r="M20">
        <v>241700.21604548985</v>
      </c>
      <c r="N20">
        <v>287337.09239050676</v>
      </c>
      <c r="O20">
        <v>187557.22700000004</v>
      </c>
      <c r="P20">
        <f ca="1"/>
        <v>294570.46360419778</v>
      </c>
      <c r="Q20">
        <f ca="1"/>
        <v>1099030.3988089038</v>
      </c>
      <c r="R20">
        <f ca="1"/>
        <v>158846.94061083163</v>
      </c>
      <c r="S20">
        <f ca="1"/>
        <v>740684.39078585652</v>
      </c>
      <c r="T20">
        <f ca="1"/>
        <v>2025076.7558708244</v>
      </c>
      <c r="W20">
        <v>34876.314784148111</v>
      </c>
      <c r="X20" s="276">
        <f t="shared" si="0"/>
        <v>1.1103561488400266</v>
      </c>
    </row>
    <row r="21" spans="1:24">
      <c r="A21">
        <v>2024</v>
      </c>
      <c r="B21">
        <v>10085365.427102802</v>
      </c>
      <c r="C21">
        <v>145088.24890797559</v>
      </c>
      <c r="D21">
        <v>38228.248825200004</v>
      </c>
      <c r="E21">
        <v>10972558.5</v>
      </c>
      <c r="F21">
        <v>756936.54217899963</v>
      </c>
      <c r="G21">
        <v>1253906039.3631682</v>
      </c>
      <c r="H21">
        <f ca="1"/>
        <v>1.2772702568086005</v>
      </c>
      <c r="I21">
        <v>3843356.8570198365</v>
      </c>
      <c r="J21">
        <v>1.6575361313744801</v>
      </c>
      <c r="K21">
        <v>2302202.5719477325</v>
      </c>
      <c r="L21">
        <v>1136735.2053817171</v>
      </c>
      <c r="M21">
        <v>245928.77015550467</v>
      </c>
      <c r="N21">
        <v>294639.70490476798</v>
      </c>
      <c r="O21">
        <v>188473.80409850014</v>
      </c>
      <c r="P21">
        <f ca="1"/>
        <v>406944.9607441586</v>
      </c>
      <c r="Q21">
        <f ca="1"/>
        <v>1551661.0213484417</v>
      </c>
      <c r="R21">
        <f ca="1"/>
        <v>209867.84563937387</v>
      </c>
      <c r="S21">
        <f ca="1"/>
        <v>1002013.1816175636</v>
      </c>
      <c r="T21">
        <f ca="1"/>
        <v>2582537.7887405851</v>
      </c>
      <c r="W21">
        <v>36133.512494090995</v>
      </c>
      <c r="X21" s="276">
        <f t="shared" si="0"/>
        <v>1.1503815132221937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116"/>
  <sheetViews>
    <sheetView workbookViewId="0">
      <selection activeCell="Y3" sqref="Y3"/>
    </sheetView>
  </sheetViews>
  <sheetFormatPr defaultRowHeight="15"/>
  <cols>
    <col min="1" max="2" width="9.140625" bestFit="1" customWidth="1"/>
    <col min="3" max="3" width="12" bestFit="1" customWidth="1"/>
    <col min="4" max="7" width="9.140625" bestFit="1" customWidth="1"/>
    <col min="8" max="8" width="12" bestFit="1" customWidth="1"/>
    <col min="9" max="23" width="9.140625" bestFit="1" customWidth="1"/>
  </cols>
  <sheetData>
    <row r="1" spans="1:25">
      <c r="B1" t="str">
        <f t="array" ref="B1:W2">TRANSPOSE('Benchmarking Data'!B33:C54)</f>
        <v>Year</v>
      </c>
      <c r="C1" t="str">
        <v>Total Revenue</v>
      </c>
      <c r="D1" t="str">
        <v>Energy</v>
      </c>
      <c r="E1" t="str">
        <v>Ratcheted Maximum Demand</v>
      </c>
      <c r="F1" t="str">
        <v>Customer Numbers</v>
      </c>
      <c r="G1" t="str">
        <v>Circuit Length</v>
      </c>
      <c r="H1" t="str">
        <v>Customer Minutes Off Supply</v>
      </c>
      <c r="I1" t="str">
        <v>Price Customer Minutes Off Supply</v>
      </c>
      <c r="J1" t="str">
        <v>Opex</v>
      </c>
      <c r="K1" t="str">
        <v>Price Opex</v>
      </c>
      <c r="L1" t="str">
        <v>Overhead Subtransmission Lines (33kV and over)</v>
      </c>
      <c r="M1" t="str">
        <v>Overhead Distribution Lines (under 33kV)</v>
      </c>
      <c r="N1" t="str">
        <v>Underground Subtransmission Lines (33kV and over)</v>
      </c>
      <c r="O1" t="str">
        <v>Underground Distribution Lines (under 33kV)</v>
      </c>
      <c r="P1" t="str">
        <v>Transformers Excluding First Stage of Two Stage</v>
      </c>
      <c r="Q1" t="str">
        <v>AUC Overhead Subtransmission</v>
      </c>
      <c r="R1" t="str">
        <v>AUC Overhead Distribution</v>
      </c>
      <c r="S1" t="str">
        <v>AUC Underground Subtransmission</v>
      </c>
      <c r="T1" t="str">
        <v>AUC Underground Distribution</v>
      </c>
      <c r="U1" t="str">
        <v>AUC Transformers Excluding First Stage of Two Stage</v>
      </c>
      <c r="V1" t="str">
        <v>Maximum Demand</v>
      </c>
      <c r="W1" t="str">
        <v>Redundancies</v>
      </c>
      <c r="Y1" t="s">
        <v>162</v>
      </c>
    </row>
    <row r="2" spans="1:25">
      <c r="B2" t="str">
        <v>No</v>
      </c>
      <c r="C2" t="str">
        <v>$'000</v>
      </c>
      <c r="D2" t="str">
        <v>GWh</v>
      </c>
      <c r="E2" t="str">
        <v>MW</v>
      </c>
      <c r="F2" t="str">
        <v>No</v>
      </c>
      <c r="G2" t="str">
        <v>km</v>
      </c>
      <c r="H2" t="str">
        <v>mins</v>
      </c>
      <c r="I2" t="str">
        <v>$/min</v>
      </c>
      <c r="J2" t="str">
        <v>$'000</v>
      </c>
      <c r="K2" t="str">
        <v>Index</v>
      </c>
      <c r="L2" t="str">
        <v>MVAkms</v>
      </c>
      <c r="M2" t="str">
        <v>MVAkms</v>
      </c>
      <c r="N2" t="str">
        <v>MVAkms</v>
      </c>
      <c r="O2" t="str">
        <v>MVAkms</v>
      </c>
      <c r="P2" t="str">
        <v>MVA</v>
      </c>
      <c r="Q2" t="str">
        <v>$'000</v>
      </c>
      <c r="R2" t="str">
        <v>$'000</v>
      </c>
      <c r="S2" t="str">
        <v>$'000</v>
      </c>
      <c r="T2" t="str">
        <v>$'000</v>
      </c>
      <c r="U2" t="str">
        <v>$'000</v>
      </c>
      <c r="V2" t="str">
        <v>MW</v>
      </c>
      <c r="W2" t="str">
        <v>$'000</v>
      </c>
      <c r="Y2" t="s">
        <v>14</v>
      </c>
    </row>
    <row r="3" spans="1:25">
      <c r="A3" t="str">
        <f t="array" ref="A3:W116">TRANSPOSE('Benchmarking Data'!W32:EF54)</f>
        <v>ACT</v>
      </c>
      <c r="B3">
        <v>2006</v>
      </c>
      <c r="C3">
        <v>123812.96047000001</v>
      </c>
      <c r="D3">
        <v>2758.2599927699998</v>
      </c>
      <c r="E3">
        <v>630.12</v>
      </c>
      <c r="F3">
        <v>154510</v>
      </c>
      <c r="G3">
        <v>4671.0999999999995</v>
      </c>
      <c r="H3">
        <v>5407850</v>
      </c>
      <c r="I3">
        <f ca="1"/>
        <v>0.92123391008144229</v>
      </c>
      <c r="J3">
        <v>38538.624900945339</v>
      </c>
      <c r="K3">
        <v>1</v>
      </c>
      <c r="L3">
        <v>59241.302500521997</v>
      </c>
      <c r="M3">
        <v>6962.2999999999993</v>
      </c>
      <c r="N3">
        <v>267.49799999999999</v>
      </c>
      <c r="O3">
        <v>8270.0335632679999</v>
      </c>
      <c r="P3">
        <v>3025</v>
      </c>
      <c r="Q3">
        <f ca="1"/>
        <v>3164.6659824485146</v>
      </c>
      <c r="R3">
        <f ca="1"/>
        <v>10707.323481681611</v>
      </c>
      <c r="S3">
        <f ca="1"/>
        <v>67.397625338363994</v>
      </c>
      <c r="T3">
        <f ca="1"/>
        <v>18512.348092950746</v>
      </c>
      <c r="U3">
        <f ca="1"/>
        <v>20543.151890766745</v>
      </c>
      <c r="V3">
        <v>630.12</v>
      </c>
      <c r="W3" t="str">
        <v>Confidential</v>
      </c>
      <c r="Y3">
        <f>V3/V$3</f>
        <v>1</v>
      </c>
    </row>
    <row r="4" spans="1:25">
      <c r="A4">
        <v>0</v>
      </c>
      <c r="B4">
        <v>2007</v>
      </c>
      <c r="C4">
        <v>129893.05255000004</v>
      </c>
      <c r="D4">
        <v>2820.8384251699999</v>
      </c>
      <c r="E4">
        <v>630.12</v>
      </c>
      <c r="F4">
        <v>156360</v>
      </c>
      <c r="G4">
        <v>4694.0999999999995</v>
      </c>
      <c r="H4">
        <v>6926748</v>
      </c>
      <c r="I4">
        <f ca="1"/>
        <v>0.96039157275081255</v>
      </c>
      <c r="J4">
        <v>40555.568802439702</v>
      </c>
      <c r="K4">
        <v>1.0452706061118502</v>
      </c>
      <c r="L4">
        <v>59241.302500521997</v>
      </c>
      <c r="M4">
        <v>6936.5499999999993</v>
      </c>
      <c r="N4">
        <v>267.49799999999999</v>
      </c>
      <c r="O4">
        <v>8399.6333438589991</v>
      </c>
      <c r="P4">
        <v>3095</v>
      </c>
      <c r="Q4">
        <f ca="1"/>
        <v>3102.6568501504653</v>
      </c>
      <c r="R4">
        <f ca="1"/>
        <v>10875.667887193931</v>
      </c>
      <c r="S4">
        <f ca="1"/>
        <v>65.207455268008161</v>
      </c>
      <c r="T4">
        <f ca="1"/>
        <v>18467.019809787766</v>
      </c>
      <c r="U4">
        <f ca="1"/>
        <v>20687.691780951129</v>
      </c>
      <c r="V4">
        <v>610.67999999999995</v>
      </c>
      <c r="W4" t="str">
        <v>Confidential</v>
      </c>
      <c r="Y4" s="276">
        <f t="shared" ref="Y4:Y21" si="0">V4/V$3</f>
        <v>0.96914873357455711</v>
      </c>
    </row>
    <row r="5" spans="1:25">
      <c r="A5">
        <v>0</v>
      </c>
      <c r="B5">
        <v>2008</v>
      </c>
      <c r="C5">
        <v>141828.84094999998</v>
      </c>
      <c r="D5">
        <v>2847.3026528300002</v>
      </c>
      <c r="E5">
        <v>630.12</v>
      </c>
      <c r="F5">
        <v>158455</v>
      </c>
      <c r="G5">
        <v>4684.0999999999995</v>
      </c>
      <c r="H5">
        <v>4056448</v>
      </c>
      <c r="I5">
        <f ca="1"/>
        <v>0.98755272319120546</v>
      </c>
      <c r="J5">
        <v>44812.702581299112</v>
      </c>
      <c r="K5">
        <v>1.0868513886863425</v>
      </c>
      <c r="L5">
        <v>59241.302500521997</v>
      </c>
      <c r="M5">
        <v>6898.87</v>
      </c>
      <c r="N5">
        <v>267.49799999999999</v>
      </c>
      <c r="O5">
        <v>8415.6515769809994</v>
      </c>
      <c r="P5">
        <v>3159</v>
      </c>
      <c r="Q5">
        <f ca="1"/>
        <v>3292.1388019827127</v>
      </c>
      <c r="R5">
        <f ca="1"/>
        <v>12500.398035696104</v>
      </c>
      <c r="S5">
        <f ca="1"/>
        <v>69.996937170376725</v>
      </c>
      <c r="T5">
        <f ca="1"/>
        <v>20416.490981972958</v>
      </c>
      <c r="U5">
        <f ca="1"/>
        <v>22705.238223215358</v>
      </c>
      <c r="V5">
        <v>625.12800000000004</v>
      </c>
      <c r="W5" t="str">
        <v>Confidential</v>
      </c>
      <c r="Y5" s="276">
        <f t="shared" si="0"/>
        <v>0.99207769948581226</v>
      </c>
    </row>
    <row r="6" spans="1:25">
      <c r="A6">
        <v>0</v>
      </c>
      <c r="B6">
        <v>2009</v>
      </c>
      <c r="C6">
        <v>153911.19712</v>
      </c>
      <c r="D6">
        <v>2872.9189710000001</v>
      </c>
      <c r="E6">
        <v>630.12</v>
      </c>
      <c r="F6">
        <v>161092</v>
      </c>
      <c r="G6">
        <v>4762.7999999999993</v>
      </c>
      <c r="H6">
        <v>4816650.8</v>
      </c>
      <c r="I6">
        <f ca="1"/>
        <v>1.0235280944890246</v>
      </c>
      <c r="J6">
        <v>46821.896889849857</v>
      </c>
      <c r="K6">
        <v>1.1312938389976723</v>
      </c>
      <c r="L6">
        <v>59241.302500521997</v>
      </c>
      <c r="M6">
        <v>6879.2199999999993</v>
      </c>
      <c r="N6">
        <v>267.49799999999999</v>
      </c>
      <c r="O6">
        <v>8721.2085467060006</v>
      </c>
      <c r="P6">
        <v>3245</v>
      </c>
      <c r="Q6">
        <f ca="1"/>
        <v>3527.4579444002097</v>
      </c>
      <c r="R6">
        <f ca="1"/>
        <v>14580.474020425325</v>
      </c>
      <c r="S6">
        <f ca="1"/>
        <v>75.848495136890392</v>
      </c>
      <c r="T6">
        <f ca="1"/>
        <v>22939.988706917105</v>
      </c>
      <c r="U6">
        <f ca="1"/>
        <v>25401.035355052405</v>
      </c>
      <c r="V6">
        <v>615.16800000000001</v>
      </c>
      <c r="W6" t="str">
        <v>Confidential</v>
      </c>
      <c r="Y6" s="276">
        <f t="shared" si="0"/>
        <v>0.97627118644067801</v>
      </c>
    </row>
    <row r="7" spans="1:25">
      <c r="A7">
        <v>0</v>
      </c>
      <c r="B7">
        <v>2010</v>
      </c>
      <c r="C7">
        <v>177165.81729999994</v>
      </c>
      <c r="D7">
        <v>2896.4430109999998</v>
      </c>
      <c r="E7">
        <v>630.12</v>
      </c>
      <c r="F7">
        <v>164900</v>
      </c>
      <c r="G7">
        <v>4843.5</v>
      </c>
      <c r="H7">
        <v>4254420</v>
      </c>
      <c r="I7">
        <f ca="1"/>
        <v>1.0301316100367075</v>
      </c>
      <c r="J7">
        <v>55266.38145396336</v>
      </c>
      <c r="K7">
        <v>1.1567726142472725</v>
      </c>
      <c r="L7">
        <v>59241.302500521997</v>
      </c>
      <c r="M7">
        <v>6883.7</v>
      </c>
      <c r="N7">
        <v>267.49799999999999</v>
      </c>
      <c r="O7">
        <v>9056.2336557599992</v>
      </c>
      <c r="P7">
        <v>3300</v>
      </c>
      <c r="Q7">
        <f ca="1"/>
        <v>3467.1819514157273</v>
      </c>
      <c r="R7">
        <f ca="1"/>
        <v>15174.350372136489</v>
      </c>
      <c r="S7">
        <f ca="1"/>
        <v>74.584831118657874</v>
      </c>
      <c r="T7">
        <f ca="1"/>
        <v>23513.964238508848</v>
      </c>
      <c r="U7">
        <f ca="1"/>
        <v>25363.128395501026</v>
      </c>
      <c r="V7">
        <v>617.76</v>
      </c>
      <c r="W7" t="str">
        <v>Confidential</v>
      </c>
      <c r="Y7" s="276">
        <f t="shared" si="0"/>
        <v>0.98038468863073702</v>
      </c>
    </row>
    <row r="8" spans="1:25">
      <c r="A8">
        <v>0</v>
      </c>
      <c r="B8">
        <v>2011</v>
      </c>
      <c r="C8">
        <v>201540.49049000005</v>
      </c>
      <c r="D8">
        <v>2909.8907380000001</v>
      </c>
      <c r="E8">
        <v>630.12</v>
      </c>
      <c r="F8">
        <v>168937</v>
      </c>
      <c r="G8">
        <v>4935.2999999999993</v>
      </c>
      <c r="H8">
        <v>8058294.9000000004</v>
      </c>
      <c r="I8">
        <f ca="1"/>
        <v>1.0530975434347607</v>
      </c>
      <c r="J8">
        <v>63737.765832817691</v>
      </c>
      <c r="K8">
        <v>1.1995563047985374</v>
      </c>
      <c r="L8">
        <v>59241.302500521997</v>
      </c>
      <c r="M8">
        <v>6898.87</v>
      </c>
      <c r="N8">
        <v>267.49799999999999</v>
      </c>
      <c r="O8">
        <v>9367.6910750520001</v>
      </c>
      <c r="P8">
        <v>3389</v>
      </c>
      <c r="Q8">
        <f ca="1"/>
        <v>4441.0492230015325</v>
      </c>
      <c r="R8">
        <f ca="1"/>
        <v>17166.971103875385</v>
      </c>
      <c r="S8">
        <f ca="1"/>
        <v>80.083987813244988</v>
      </c>
      <c r="T8">
        <f ca="1"/>
        <v>26261.941574238615</v>
      </c>
      <c r="U8">
        <f ca="1"/>
        <v>31164.987042386267</v>
      </c>
      <c r="V8">
        <v>620.80999999999995</v>
      </c>
      <c r="W8" t="str">
        <v>Confidential</v>
      </c>
      <c r="Y8" s="276">
        <f t="shared" si="0"/>
        <v>0.98522503650098381</v>
      </c>
    </row>
    <row r="9" spans="1:25">
      <c r="A9">
        <v>0</v>
      </c>
      <c r="B9">
        <v>2012</v>
      </c>
      <c r="C9">
        <v>208839.71218999999</v>
      </c>
      <c r="D9">
        <v>2891.1396340000001</v>
      </c>
      <c r="E9">
        <v>701.69200000000001</v>
      </c>
      <c r="F9">
        <v>173186</v>
      </c>
      <c r="G9">
        <v>5014.7999999999993</v>
      </c>
      <c r="H9">
        <v>5628545</v>
      </c>
      <c r="I9">
        <f ca="1"/>
        <v>1.0378245404024748</v>
      </c>
      <c r="J9">
        <v>70608.373543978189</v>
      </c>
      <c r="K9">
        <v>1.2385017561810374</v>
      </c>
      <c r="L9">
        <v>66125.284626689987</v>
      </c>
      <c r="M9">
        <v>6803.32</v>
      </c>
      <c r="N9">
        <v>267.49799999999999</v>
      </c>
      <c r="O9">
        <v>9707.8991609899986</v>
      </c>
      <c r="P9">
        <v>3411</v>
      </c>
      <c r="Q9">
        <f ca="1"/>
        <v>4931.6443140321717</v>
      </c>
      <c r="R9">
        <f ca="1"/>
        <v>17752.699832223945</v>
      </c>
      <c r="S9">
        <f ca="1"/>
        <v>77.574846480973562</v>
      </c>
      <c r="T9">
        <f ca="1"/>
        <v>26574.645435259939</v>
      </c>
      <c r="U9">
        <f ca="1"/>
        <v>34716.851399528779</v>
      </c>
      <c r="V9">
        <v>701.69200000000001</v>
      </c>
      <c r="W9" t="str">
        <v>Confidential</v>
      </c>
      <c r="Y9" s="276">
        <f t="shared" si="0"/>
        <v>1.1135847140227257</v>
      </c>
    </row>
    <row r="10" spans="1:25">
      <c r="A10">
        <v>0</v>
      </c>
      <c r="B10">
        <v>2013</v>
      </c>
      <c r="C10">
        <v>227101.20575999995</v>
      </c>
      <c r="D10">
        <v>2903.9244520000002</v>
      </c>
      <c r="E10">
        <v>701.69200000000001</v>
      </c>
      <c r="F10">
        <v>177255</v>
      </c>
      <c r="G10">
        <v>5088.2</v>
      </c>
      <c r="H10">
        <v>5087218.5</v>
      </c>
      <c r="I10">
        <f ca="1"/>
        <v>1.041611184457611</v>
      </c>
      <c r="J10">
        <v>77834.327675292603</v>
      </c>
      <c r="K10">
        <v>1.2784871711292933</v>
      </c>
      <c r="L10">
        <v>66125.284626689987</v>
      </c>
      <c r="M10">
        <v>6760.08</v>
      </c>
      <c r="N10">
        <v>267.49799999999999</v>
      </c>
      <c r="O10">
        <v>10046.603087035</v>
      </c>
      <c r="P10">
        <v>3478.4</v>
      </c>
      <c r="Q10">
        <f ca="1"/>
        <v>4858.0524504247051</v>
      </c>
      <c r="R10">
        <f ca="1"/>
        <v>16413.122394109309</v>
      </c>
      <c r="S10">
        <f ca="1"/>
        <v>67.858527721405892</v>
      </c>
      <c r="T10">
        <f ca="1"/>
        <v>24202.186743514569</v>
      </c>
      <c r="U10">
        <f ca="1"/>
        <v>34354.659363772022</v>
      </c>
      <c r="V10">
        <v>697.803</v>
      </c>
      <c r="W10" t="str">
        <v>Confidential</v>
      </c>
      <c r="Y10" s="276">
        <f t="shared" si="0"/>
        <v>1.1074128737383355</v>
      </c>
    </row>
    <row r="11" spans="1:25">
      <c r="A11">
        <v>0</v>
      </c>
      <c r="B11">
        <v>2014</v>
      </c>
      <c r="C11">
        <v>226457.70199999999</v>
      </c>
      <c r="D11">
        <v>2829.7719999999999</v>
      </c>
      <c r="E11">
        <v>701.69200000000001</v>
      </c>
      <c r="F11">
        <v>178710</v>
      </c>
      <c r="G11">
        <v>5150.7849999999999</v>
      </c>
      <c r="H11">
        <v>4790500.26</v>
      </c>
      <c r="I11">
        <f ca="1"/>
        <v>1.0315992044441848</v>
      </c>
      <c r="J11">
        <v>88864.580625233939</v>
      </c>
      <c r="K11">
        <v>1.31342981598297</v>
      </c>
      <c r="L11">
        <v>66142.922845975481</v>
      </c>
      <c r="M11">
        <v>6686.9814099999994</v>
      </c>
      <c r="N11">
        <v>1031.828</v>
      </c>
      <c r="O11">
        <v>10410.014167083615</v>
      </c>
      <c r="P11">
        <v>3578.0740000000001</v>
      </c>
      <c r="Q11">
        <f ca="1"/>
        <v>4598.0287766019446</v>
      </c>
      <c r="R11">
        <f ca="1"/>
        <v>15187.509169059153</v>
      </c>
      <c r="S11">
        <f ca="1"/>
        <v>60.619120027178994</v>
      </c>
      <c r="T11">
        <f ca="1"/>
        <v>22215.988874714072</v>
      </c>
      <c r="U11">
        <f ca="1"/>
        <v>35884.238040589742</v>
      </c>
      <c r="V11">
        <v>669.9</v>
      </c>
      <c r="W11" t="str">
        <v>Confidential</v>
      </c>
      <c r="Y11" s="276">
        <f t="shared" si="0"/>
        <v>1.0631308322224338</v>
      </c>
    </row>
    <row r="12" spans="1:25">
      <c r="A12">
        <v>0</v>
      </c>
      <c r="B12">
        <v>2015</v>
      </c>
      <c r="C12">
        <v>186033.481</v>
      </c>
      <c r="D12">
        <v>2856.06</v>
      </c>
      <c r="E12">
        <v>732.70697600000005</v>
      </c>
      <c r="F12">
        <v>181851</v>
      </c>
      <c r="G12">
        <v>5266.0059999999994</v>
      </c>
      <c r="H12">
        <v>5977442.3699999992</v>
      </c>
      <c r="I12">
        <f ca="1"/>
        <v>1.0389639294682385</v>
      </c>
      <c r="J12">
        <v>87478.560790742617</v>
      </c>
      <c r="K12">
        <v>1.3426915893028719</v>
      </c>
      <c r="L12">
        <v>66121.311499172531</v>
      </c>
      <c r="M12">
        <v>6518.18559</v>
      </c>
      <c r="N12">
        <v>1035.6163483662001</v>
      </c>
      <c r="O12">
        <v>10769.386091294229</v>
      </c>
      <c r="P12">
        <v>3629.0149999999999</v>
      </c>
      <c r="Q12">
        <f ca="1"/>
        <v>5001.3653911877536</v>
      </c>
      <c r="R12">
        <f ca="1"/>
        <v>16729.718941904175</v>
      </c>
      <c r="S12">
        <f ca="1"/>
        <v>62.352373850632191</v>
      </c>
      <c r="T12">
        <f ca="1"/>
        <v>24236.144360070157</v>
      </c>
      <c r="U12">
        <f ca="1"/>
        <v>43724.413446532693</v>
      </c>
      <c r="V12">
        <v>732.70697600000005</v>
      </c>
      <c r="W12" t="str">
        <v>Confidential</v>
      </c>
      <c r="Y12" s="276">
        <f t="shared" si="0"/>
        <v>1.162805459277598</v>
      </c>
    </row>
    <row r="13" spans="1:25">
      <c r="A13">
        <v>0</v>
      </c>
      <c r="B13">
        <v>2016</v>
      </c>
      <c r="C13">
        <v>160131.30600000001</v>
      </c>
      <c r="D13">
        <v>2876.1119615900002</v>
      </c>
      <c r="E13">
        <v>732.70697600000005</v>
      </c>
      <c r="F13">
        <v>184961.5</v>
      </c>
      <c r="G13">
        <v>5311.6</v>
      </c>
      <c r="H13">
        <v>6491438.767763</v>
      </c>
      <c r="I13">
        <f ca="1"/>
        <v>1.0494638875221676</v>
      </c>
      <c r="J13">
        <v>53863.03124485162</v>
      </c>
      <c r="K13">
        <v>1.3656987165194989</v>
      </c>
      <c r="L13">
        <v>66435.516811764013</v>
      </c>
      <c r="M13">
        <v>6592.4671755729996</v>
      </c>
      <c r="N13">
        <v>1032.19983228</v>
      </c>
      <c r="O13">
        <v>10870.832750998999</v>
      </c>
      <c r="P13">
        <v>3661.3710000000001</v>
      </c>
      <c r="Q13">
        <f ca="1"/>
        <v>4411.9949624452311</v>
      </c>
      <c r="R13">
        <f ca="1"/>
        <v>15532.233397895237</v>
      </c>
      <c r="S13">
        <f ca="1"/>
        <v>57.845547918884257</v>
      </c>
      <c r="T13">
        <f ca="1"/>
        <v>22327.194695542668</v>
      </c>
      <c r="U13">
        <f ca="1"/>
        <v>40517.713977584761</v>
      </c>
      <c r="V13">
        <v>669.24163599999997</v>
      </c>
      <c r="W13" t="str">
        <v>Confidential</v>
      </c>
      <c r="Y13" s="276">
        <f t="shared" si="0"/>
        <v>1.062086009014156</v>
      </c>
    </row>
    <row r="14" spans="1:25">
      <c r="A14">
        <v>0</v>
      </c>
      <c r="B14">
        <v>2017</v>
      </c>
      <c r="C14">
        <v>168320.97331343227</v>
      </c>
      <c r="D14">
        <v>2914</v>
      </c>
      <c r="E14">
        <v>732.70697600000005</v>
      </c>
      <c r="F14">
        <v>191482</v>
      </c>
      <c r="G14">
        <v>5333</v>
      </c>
      <c r="H14">
        <v>7563539</v>
      </c>
      <c r="I14">
        <f ca="1"/>
        <v>1.0301642368010209</v>
      </c>
      <c r="J14">
        <v>59534.83597</v>
      </c>
      <c r="K14">
        <v>1.3915711944071918</v>
      </c>
      <c r="L14">
        <v>64173.226000000002</v>
      </c>
      <c r="M14">
        <v>6688.223</v>
      </c>
      <c r="N14">
        <v>1045.452</v>
      </c>
      <c r="O14">
        <v>10995.872000000001</v>
      </c>
      <c r="P14">
        <v>3680.2170000000001</v>
      </c>
      <c r="Q14">
        <f ca="1"/>
        <v>4599.9270269702647</v>
      </c>
      <c r="R14">
        <f ca="1"/>
        <v>16374.673893367371</v>
      </c>
      <c r="S14">
        <f ca="1"/>
        <v>58.657834226786825</v>
      </c>
      <c r="T14">
        <f ca="1"/>
        <v>23364.797993781707</v>
      </c>
      <c r="U14">
        <f ca="1"/>
        <v>40530.85080981037</v>
      </c>
      <c r="V14">
        <v>688.47449600000004</v>
      </c>
      <c r="W14" t="str">
        <v>Confidential</v>
      </c>
      <c r="Y14" s="276">
        <f t="shared" si="0"/>
        <v>1.0926085444042406</v>
      </c>
    </row>
    <row r="15" spans="1:25">
      <c r="A15">
        <v>0</v>
      </c>
      <c r="B15">
        <v>2018</v>
      </c>
      <c r="C15">
        <v>156802.71619825801</v>
      </c>
      <c r="D15">
        <v>2852</v>
      </c>
      <c r="E15">
        <v>811.79406800000004</v>
      </c>
      <c r="F15">
        <v>197537</v>
      </c>
      <c r="G15">
        <v>5384.2018715449994</v>
      </c>
      <c r="H15">
        <v>6202661.7999999998</v>
      </c>
      <c r="I15">
        <f ca="1"/>
        <v>0.99036279741987743</v>
      </c>
      <c r="J15">
        <v>73427.525549999918</v>
      </c>
      <c r="K15">
        <v>1.4221280831529757</v>
      </c>
      <c r="L15">
        <v>64233.594507427319</v>
      </c>
      <c r="M15">
        <v>6732.3846337167488</v>
      </c>
      <c r="N15">
        <v>1049.6315670401186</v>
      </c>
      <c r="O15">
        <v>11122.070022926449</v>
      </c>
      <c r="P15">
        <v>3725</v>
      </c>
      <c r="Q15">
        <f ca="1"/>
        <v>4823.8399123920435</v>
      </c>
      <c r="R15">
        <f ca="1"/>
        <v>16332.422805212391</v>
      </c>
      <c r="S15">
        <f ca="1"/>
        <v>57.45930950006845</v>
      </c>
      <c r="T15">
        <f ca="1"/>
        <v>23380.643601565611</v>
      </c>
      <c r="U15">
        <f ca="1"/>
        <v>40464.43183784499</v>
      </c>
      <c r="V15">
        <v>811.79406800000004</v>
      </c>
      <c r="W15" t="str">
        <v>Confidential</v>
      </c>
      <c r="Y15" s="276">
        <f t="shared" si="0"/>
        <v>1.2883166190566877</v>
      </c>
    </row>
    <row r="16" spans="1:25">
      <c r="A16">
        <v>0</v>
      </c>
      <c r="B16">
        <v>2019</v>
      </c>
      <c r="C16">
        <v>160193.304</v>
      </c>
      <c r="D16">
        <v>2886.2457939999999</v>
      </c>
      <c r="E16">
        <v>811.79406800000004</v>
      </c>
      <c r="F16">
        <v>203157</v>
      </c>
      <c r="G16">
        <v>5435.1528586100003</v>
      </c>
      <c r="H16">
        <v>7098962.7928950004</v>
      </c>
      <c r="I16">
        <f ca="1"/>
        <v>0.99525293403162962</v>
      </c>
      <c r="J16">
        <v>72452.57836</v>
      </c>
      <c r="K16">
        <v>1.4566653831374401</v>
      </c>
      <c r="L16">
        <v>64233.447426433784</v>
      </c>
      <c r="M16">
        <v>6742.2850481941641</v>
      </c>
      <c r="N16">
        <v>1049.6315670401186</v>
      </c>
      <c r="O16">
        <v>11289.248398169673</v>
      </c>
      <c r="P16">
        <v>3848.7649999999999</v>
      </c>
      <c r="Q16">
        <f ca="1"/>
        <v>4856.5697484772072</v>
      </c>
      <c r="R16">
        <f ca="1"/>
        <v>16486.818285876834</v>
      </c>
      <c r="S16">
        <f ca="1"/>
        <v>60.232506308838779</v>
      </c>
      <c r="T16">
        <f ca="1"/>
        <v>23512.851067495165</v>
      </c>
      <c r="U16">
        <f ca="1"/>
        <v>38967.02816163734</v>
      </c>
      <c r="V16">
        <v>690.50609599999996</v>
      </c>
      <c r="W16" t="str">
        <v>Confidential</v>
      </c>
      <c r="Y16" s="276">
        <f t="shared" si="0"/>
        <v>1.0958326921856154</v>
      </c>
    </row>
    <row r="17" spans="1:25">
      <c r="A17">
        <v>0</v>
      </c>
      <c r="B17">
        <v>2020</v>
      </c>
      <c r="C17">
        <v>159118.91678</v>
      </c>
      <c r="D17">
        <v>2854.9406302799998</v>
      </c>
      <c r="E17">
        <v>811.79406800000004</v>
      </c>
      <c r="F17">
        <v>207237.00000000399</v>
      </c>
      <c r="G17">
        <v>5610.1767300000001</v>
      </c>
      <c r="H17">
        <v>7214141.0918791387</v>
      </c>
      <c r="I17">
        <f ca="1"/>
        <v>0.97902754755858301</v>
      </c>
      <c r="J17">
        <v>70362.884409999999</v>
      </c>
      <c r="K17">
        <v>1.4854493464845773</v>
      </c>
      <c r="L17">
        <v>69556.39425095031</v>
      </c>
      <c r="M17">
        <v>6765.5307655000006</v>
      </c>
      <c r="N17">
        <v>1063.0363199999999</v>
      </c>
      <c r="O17">
        <v>11639.7520475</v>
      </c>
      <c r="P17">
        <v>3903.4050000000002</v>
      </c>
      <c r="Q17">
        <f ca="1"/>
        <v>4565.053401733695</v>
      </c>
      <c r="R17">
        <f ca="1"/>
        <v>15382.060712174969</v>
      </c>
      <c r="S17">
        <f ca="1"/>
        <v>73.697523647362175</v>
      </c>
      <c r="T17">
        <f ca="1"/>
        <v>22163.897182776931</v>
      </c>
      <c r="U17">
        <f ca="1"/>
        <v>39753.320468163678</v>
      </c>
      <c r="V17">
        <v>778.779312</v>
      </c>
      <c r="W17" t="str">
        <v>Confidential</v>
      </c>
      <c r="Y17" s="276">
        <f t="shared" si="0"/>
        <v>1.2359222243382213</v>
      </c>
    </row>
    <row r="18" spans="1:25">
      <c r="A18">
        <v>0</v>
      </c>
      <c r="B18">
        <v>2021</v>
      </c>
      <c r="C18">
        <v>167428.33097000001</v>
      </c>
      <c r="D18">
        <v>2851</v>
      </c>
      <c r="E18">
        <v>844.33233329999996</v>
      </c>
      <c r="F18">
        <v>212505</v>
      </c>
      <c r="G18">
        <v>5685.1958999999997</v>
      </c>
      <c r="H18">
        <v>8030302.7813549992</v>
      </c>
      <c r="I18">
        <f ca="1"/>
        <v>0.95458279189599948</v>
      </c>
      <c r="J18">
        <v>67400.828999999998</v>
      </c>
      <c r="K18">
        <v>1.5051094987398133</v>
      </c>
      <c r="L18">
        <v>70948.237878640808</v>
      </c>
      <c r="M18">
        <v>6773.1132633999996</v>
      </c>
      <c r="N18">
        <v>1061.7027421</v>
      </c>
      <c r="O18">
        <v>11896.0562218</v>
      </c>
      <c r="P18">
        <v>3949.7510000000002</v>
      </c>
      <c r="Q18">
        <f ca="1"/>
        <v>4015.499348820108</v>
      </c>
      <c r="R18">
        <f ca="1"/>
        <v>13714.564197341309</v>
      </c>
      <c r="S18">
        <f ca="1"/>
        <v>64.298906964471868</v>
      </c>
      <c r="T18">
        <f ca="1"/>
        <v>19513.52856422721</v>
      </c>
      <c r="U18">
        <f ca="1"/>
        <v>37515.954752885322</v>
      </c>
      <c r="V18">
        <v>844.33233329999996</v>
      </c>
      <c r="W18" t="str">
        <v>Confidential</v>
      </c>
      <c r="Y18" s="276">
        <f t="shared" si="0"/>
        <v>1.3399548233669776</v>
      </c>
    </row>
    <row r="19" spans="1:25">
      <c r="A19">
        <v>0</v>
      </c>
      <c r="B19">
        <v>2022</v>
      </c>
      <c r="C19">
        <v>147785.80184</v>
      </c>
      <c r="D19">
        <v>2898</v>
      </c>
      <c r="E19">
        <v>871</v>
      </c>
      <c r="F19">
        <v>216948</v>
      </c>
      <c r="G19">
        <v>5723.0146800000002</v>
      </c>
      <c r="H19">
        <v>10481837.413248001</v>
      </c>
      <c r="I19">
        <f ca="1"/>
        <v>0.97698000638930549</v>
      </c>
      <c r="J19">
        <v>72745.281977441002</v>
      </c>
      <c r="K19">
        <v>1.5388261781330224</v>
      </c>
      <c r="L19">
        <v>76214.703010600002</v>
      </c>
      <c r="M19">
        <v>6804.1775815000001</v>
      </c>
      <c r="N19">
        <v>1061.7027421</v>
      </c>
      <c r="O19">
        <v>12039.705202799998</v>
      </c>
      <c r="P19">
        <v>3983.3969999999999</v>
      </c>
      <c r="Q19">
        <f ca="1"/>
        <v>4042.3875914282171</v>
      </c>
      <c r="R19">
        <f ca="1"/>
        <v>14130.653329338113</v>
      </c>
      <c r="S19">
        <f ca="1"/>
        <v>81.82472297857953</v>
      </c>
      <c r="T19">
        <f ca="1"/>
        <v>20292.829907306153</v>
      </c>
      <c r="U19">
        <f ca="1"/>
        <v>39286.55168953829</v>
      </c>
      <c r="V19">
        <v>871</v>
      </c>
      <c r="W19" t="str">
        <v>Confidential</v>
      </c>
      <c r="Y19" s="276">
        <f t="shared" si="0"/>
        <v>1.3822763917983876</v>
      </c>
    </row>
    <row r="20" spans="1:25">
      <c r="A20">
        <v>0</v>
      </c>
      <c r="B20">
        <v>2023</v>
      </c>
      <c r="C20">
        <v>142835.48199999999</v>
      </c>
      <c r="D20">
        <v>2981</v>
      </c>
      <c r="E20">
        <v>1029.5</v>
      </c>
      <c r="F20">
        <v>221429</v>
      </c>
      <c r="G20">
        <v>5743.1900000000005</v>
      </c>
      <c r="H20">
        <v>9006539.7676929999</v>
      </c>
      <c r="I20">
        <f ca="1"/>
        <v>1.0735812532625422</v>
      </c>
      <c r="J20">
        <v>71601.562000000005</v>
      </c>
      <c r="K20">
        <v>1.5955345396014755</v>
      </c>
      <c r="L20">
        <v>77185.804000000004</v>
      </c>
      <c r="M20">
        <v>6797.3220000000001</v>
      </c>
      <c r="N20">
        <v>1061.7958000000001</v>
      </c>
      <c r="O20">
        <v>12144.865300000001</v>
      </c>
      <c r="P20">
        <v>3985.14</v>
      </c>
      <c r="Q20">
        <f ca="1"/>
        <v>4396.4451979802543</v>
      </c>
      <c r="R20">
        <f ca="1"/>
        <v>15738.372400890308</v>
      </c>
      <c r="S20">
        <f ca="1"/>
        <v>88.220632523845893</v>
      </c>
      <c r="T20">
        <f ca="1"/>
        <v>23105.668721720944</v>
      </c>
      <c r="U20">
        <f ca="1"/>
        <v>44224.885665444948</v>
      </c>
      <c r="V20">
        <v>1029.5</v>
      </c>
      <c r="W20" t="str">
        <v>Confidential</v>
      </c>
      <c r="Y20" s="276">
        <f t="shared" si="0"/>
        <v>1.6338157811210563</v>
      </c>
    </row>
    <row r="21" spans="1:25">
      <c r="A21">
        <v>0</v>
      </c>
      <c r="B21">
        <v>2024</v>
      </c>
      <c r="C21">
        <v>142584.834</v>
      </c>
      <c r="D21">
        <v>2977</v>
      </c>
      <c r="E21">
        <v>1029.5</v>
      </c>
      <c r="F21">
        <v>225475</v>
      </c>
      <c r="G21">
        <v>5816.0639999999994</v>
      </c>
      <c r="H21">
        <v>10195674.883275</v>
      </c>
      <c r="I21">
        <f ca="1"/>
        <v>1.1088771466350589</v>
      </c>
      <c r="J21">
        <v>72306.497999999992</v>
      </c>
      <c r="K21">
        <v>1.6575361313744801</v>
      </c>
      <c r="L21">
        <v>77827.208799999993</v>
      </c>
      <c r="M21">
        <v>6814.1796999999997</v>
      </c>
      <c r="N21">
        <v>4424.7027000000007</v>
      </c>
      <c r="O21">
        <v>12468.845800000001</v>
      </c>
      <c r="P21">
        <v>4140.33</v>
      </c>
      <c r="Q21">
        <f ca="1"/>
        <v>5415.5131142102327</v>
      </c>
      <c r="R21">
        <f ca="1"/>
        <v>20165.760238949948</v>
      </c>
      <c r="S21">
        <f ca="1"/>
        <v>106.55308024076156</v>
      </c>
      <c r="T21">
        <f ca="1"/>
        <v>30975.674673356112</v>
      </c>
      <c r="U21">
        <f ca="1"/>
        <v>54378.110464122903</v>
      </c>
      <c r="V21">
        <v>1013.647726</v>
      </c>
      <c r="W21" t="str">
        <v>Confidential</v>
      </c>
      <c r="Y21" s="276">
        <f t="shared" si="0"/>
        <v>1.6086582333523773</v>
      </c>
    </row>
    <row r="22" spans="1:25">
      <c r="A22" t="str">
        <v>NSW</v>
      </c>
      <c r="B22">
        <v>2006</v>
      </c>
      <c r="C22">
        <v>2041504.2245900009</v>
      </c>
      <c r="D22">
        <v>59281.093331050004</v>
      </c>
      <c r="E22">
        <v>12362.58628688</v>
      </c>
      <c r="F22">
        <v>3194770.7933019502</v>
      </c>
      <c r="G22">
        <v>270725.39500000002</v>
      </c>
      <c r="H22">
        <v>456174921.07988358</v>
      </c>
      <c r="I22">
        <f ca="1"/>
        <v>0.98742545905049173</v>
      </c>
      <c r="J22">
        <v>792100.04368752893</v>
      </c>
      <c r="K22">
        <v>1</v>
      </c>
      <c r="L22">
        <v>1058634.715342537</v>
      </c>
      <c r="M22">
        <v>276855.96506278374</v>
      </c>
      <c r="N22">
        <v>134859.15604824305</v>
      </c>
      <c r="O22">
        <v>69240.081632902875</v>
      </c>
      <c r="P22">
        <v>52526.382957440139</v>
      </c>
      <c r="Q22">
        <f ca="1"/>
        <v>86409.241786349769</v>
      </c>
      <c r="R22">
        <f ca="1"/>
        <v>161949.88406627567</v>
      </c>
      <c r="S22">
        <f ca="1"/>
        <v>49116.151769771204</v>
      </c>
      <c r="T22">
        <f ca="1"/>
        <v>184364.63766499379</v>
      </c>
      <c r="U22">
        <f ca="1"/>
        <v>474745.73329677701</v>
      </c>
      <c r="V22">
        <v>12362.58628688</v>
      </c>
      <c r="W22" t="str">
        <v>Confidential</v>
      </c>
      <c r="Y22" s="276">
        <v>1</v>
      </c>
    </row>
    <row r="23" spans="1:25">
      <c r="A23">
        <v>0</v>
      </c>
      <c r="B23">
        <v>2007</v>
      </c>
      <c r="C23">
        <v>2184035.2894709348</v>
      </c>
      <c r="D23">
        <v>59898.516651979997</v>
      </c>
      <c r="E23">
        <v>12475.041793370001</v>
      </c>
      <c r="F23">
        <v>3226526.3052992402</v>
      </c>
      <c r="G23">
        <v>261158.94020000001</v>
      </c>
      <c r="H23">
        <v>395045075.30872715</v>
      </c>
      <c r="I23">
        <f ca="1"/>
        <v>1.0493173300104863</v>
      </c>
      <c r="J23">
        <v>832986.53010255005</v>
      </c>
      <c r="K23">
        <v>1.0452706061118502</v>
      </c>
      <c r="L23">
        <v>1048167.4229815686</v>
      </c>
      <c r="M23">
        <v>258197.61486518805</v>
      </c>
      <c r="N23">
        <v>136009.05543489911</v>
      </c>
      <c r="O23">
        <v>73307.20689994593</v>
      </c>
      <c r="P23">
        <v>55517.972323561276</v>
      </c>
      <c r="Q23">
        <f ca="1"/>
        <v>88257.362066901958</v>
      </c>
      <c r="R23">
        <f ca="1"/>
        <v>169658.89347197377</v>
      </c>
      <c r="S23">
        <f ca="1"/>
        <v>50572.588769362548</v>
      </c>
      <c r="T23">
        <f ca="1"/>
        <v>190779.63018861739</v>
      </c>
      <c r="U23">
        <f ca="1"/>
        <v>509889.63906954526</v>
      </c>
      <c r="V23">
        <v>12310.07015589</v>
      </c>
      <c r="W23" t="str">
        <v>Confidential</v>
      </c>
      <c r="Y23" s="276">
        <f>V23/$V$22</f>
        <v>0.99575201096507349</v>
      </c>
    </row>
    <row r="24" spans="1:25">
      <c r="A24">
        <v>0</v>
      </c>
      <c r="B24">
        <v>2008</v>
      </c>
      <c r="C24">
        <v>2387585.5765500008</v>
      </c>
      <c r="D24">
        <v>60703.87545752</v>
      </c>
      <c r="E24">
        <v>12645.535143370002</v>
      </c>
      <c r="F24">
        <v>3258837.5367963999</v>
      </c>
      <c r="G24">
        <v>258351.9062</v>
      </c>
      <c r="H24">
        <v>419166457.93219393</v>
      </c>
      <c r="I24">
        <f ca="1"/>
        <v>1.0894101462655617</v>
      </c>
      <c r="J24">
        <v>1096742.9552408154</v>
      </c>
      <c r="K24">
        <v>1.0868513886863425</v>
      </c>
      <c r="L24">
        <v>1037242.8717135577</v>
      </c>
      <c r="M24">
        <v>259349.95261200779</v>
      </c>
      <c r="N24">
        <v>133802.2706933789</v>
      </c>
      <c r="O24">
        <v>70194.321752490359</v>
      </c>
      <c r="P24">
        <v>58009.934805764125</v>
      </c>
      <c r="Q24">
        <f ca="1"/>
        <v>102261.1132834344</v>
      </c>
      <c r="R24">
        <f ca="1"/>
        <v>201446.90698834654</v>
      </c>
      <c r="S24">
        <f ca="1"/>
        <v>58031.533377465763</v>
      </c>
      <c r="T24">
        <f ca="1"/>
        <v>224794.13930882807</v>
      </c>
      <c r="U24">
        <f ca="1"/>
        <v>609868.33066972427</v>
      </c>
      <c r="V24">
        <v>12528.59543324</v>
      </c>
      <c r="W24" t="str">
        <v>Confidential</v>
      </c>
      <c r="Y24" s="276">
        <f t="shared" ref="Y24:Y40" si="1">V24/$V$22</f>
        <v>1.0134283508731647</v>
      </c>
    </row>
    <row r="25" spans="1:25">
      <c r="A25">
        <v>0</v>
      </c>
      <c r="B25">
        <v>2009</v>
      </c>
      <c r="C25">
        <v>2569628.8339999993</v>
      </c>
      <c r="D25">
        <v>60254.646047510003</v>
      </c>
      <c r="E25">
        <v>12965.995160040002</v>
      </c>
      <c r="F25">
        <v>3286328.2077966202</v>
      </c>
      <c r="G25">
        <v>260791.30619999999</v>
      </c>
      <c r="H25">
        <v>467965910.61081451</v>
      </c>
      <c r="I25">
        <f ca="1"/>
        <v>1.0946786541619895</v>
      </c>
      <c r="J25">
        <v>1038926.7192796899</v>
      </c>
      <c r="K25">
        <v>1.1312938389976723</v>
      </c>
      <c r="L25">
        <v>1044789.8385988937</v>
      </c>
      <c r="M25">
        <v>260302.50743157946</v>
      </c>
      <c r="N25">
        <v>132457.16105085294</v>
      </c>
      <c r="O25">
        <v>72764.429525908592</v>
      </c>
      <c r="P25">
        <v>60265.61289662082</v>
      </c>
      <c r="Q25">
        <f ca="1"/>
        <v>120417.0012823322</v>
      </c>
      <c r="R25">
        <f ca="1"/>
        <v>238709.40854321481</v>
      </c>
      <c r="S25">
        <f ca="1"/>
        <v>65346.207699693223</v>
      </c>
      <c r="T25">
        <f ca="1"/>
        <v>268115.40467007272</v>
      </c>
      <c r="U25">
        <f ca="1"/>
        <v>735677.11338367104</v>
      </c>
      <c r="V25">
        <v>12965.995160040002</v>
      </c>
      <c r="W25" t="str">
        <v>Confidential</v>
      </c>
      <c r="Y25" s="276">
        <f t="shared" si="1"/>
        <v>1.0488092749492377</v>
      </c>
    </row>
    <row r="26" spans="1:25">
      <c r="A26">
        <v>0</v>
      </c>
      <c r="B26">
        <v>2010</v>
      </c>
      <c r="C26">
        <v>3050657.6189965466</v>
      </c>
      <c r="D26">
        <v>60047.707655109996</v>
      </c>
      <c r="E26">
        <v>12966.87518929</v>
      </c>
      <c r="F26">
        <v>3308176.79272155</v>
      </c>
      <c r="G26">
        <v>262196.27549999999</v>
      </c>
      <c r="H26">
        <v>358567340.99209106</v>
      </c>
      <c r="I26">
        <f ca="1"/>
        <v>1.1205323580194213</v>
      </c>
      <c r="J26">
        <v>1153246.4940563412</v>
      </c>
      <c r="K26">
        <v>1.1567726142472725</v>
      </c>
      <c r="L26">
        <v>1062076.9072450614</v>
      </c>
      <c r="M26">
        <v>260854.4259096524</v>
      </c>
      <c r="N26">
        <v>136045.51503887682</v>
      </c>
      <c r="O26">
        <v>75288.067423220898</v>
      </c>
      <c r="P26">
        <v>63009.884929664346</v>
      </c>
      <c r="Q26">
        <f ca="1"/>
        <v>112927.20820038028</v>
      </c>
      <c r="R26">
        <f ca="1"/>
        <v>271182.09062179795</v>
      </c>
      <c r="S26">
        <f ca="1"/>
        <v>64475.664285424558</v>
      </c>
      <c r="T26">
        <f ca="1"/>
        <v>285510.95361548726</v>
      </c>
      <c r="U26">
        <f ca="1"/>
        <v>810925.80393705925</v>
      </c>
      <c r="V26">
        <v>12823.641835130002</v>
      </c>
      <c r="W26" t="str">
        <v>Confidential</v>
      </c>
      <c r="Y26" s="276">
        <f t="shared" si="1"/>
        <v>1.0372944250944727</v>
      </c>
    </row>
    <row r="27" spans="1:25">
      <c r="A27">
        <v>0</v>
      </c>
      <c r="B27">
        <v>2011</v>
      </c>
      <c r="C27">
        <v>3604226.8891400006</v>
      </c>
      <c r="D27">
        <v>60014.108286759998</v>
      </c>
      <c r="E27">
        <v>13307.297804499998</v>
      </c>
      <c r="F27">
        <v>3338239.7698001899</v>
      </c>
      <c r="G27">
        <v>265036.42300000001</v>
      </c>
      <c r="H27">
        <v>398198323.33263463</v>
      </c>
      <c r="I27">
        <f ca="1"/>
        <v>1.1375703903185161</v>
      </c>
      <c r="J27">
        <v>1186916.9140610993</v>
      </c>
      <c r="K27">
        <v>1.1995563047985374</v>
      </c>
      <c r="L27">
        <v>1066899.4695036705</v>
      </c>
      <c r="M27">
        <v>261848.07656316709</v>
      </c>
      <c r="N27">
        <v>139439.73338303642</v>
      </c>
      <c r="O27">
        <v>78906.765994189875</v>
      </c>
      <c r="P27">
        <v>63992.277967272188</v>
      </c>
      <c r="Q27">
        <f ca="1"/>
        <v>134528.39238861942</v>
      </c>
      <c r="R27">
        <f ca="1"/>
        <v>319463.17242354387</v>
      </c>
      <c r="S27">
        <f ca="1"/>
        <v>83081.840992506608</v>
      </c>
      <c r="T27">
        <f ca="1"/>
        <v>338733.5683769192</v>
      </c>
      <c r="U27">
        <f ca="1"/>
        <v>967643.03307645698</v>
      </c>
      <c r="V27">
        <v>13259.111083309999</v>
      </c>
      <c r="W27" t="str">
        <v>Confidential</v>
      </c>
      <c r="Y27" s="276">
        <f t="shared" si="1"/>
        <v>1.0725191942548018</v>
      </c>
    </row>
    <row r="28" spans="1:25">
      <c r="A28">
        <v>0</v>
      </c>
      <c r="B28">
        <v>2012</v>
      </c>
      <c r="C28">
        <v>4256035.6384733273</v>
      </c>
      <c r="D28">
        <v>57703.838887949998</v>
      </c>
      <c r="E28">
        <v>13307.297804499998</v>
      </c>
      <c r="F28">
        <v>3363790.1883934401</v>
      </c>
      <c r="G28">
        <v>266013.29300000001</v>
      </c>
      <c r="H28">
        <v>411984872.82210809</v>
      </c>
      <c r="I28">
        <f ca="1"/>
        <v>1.1339701341672166</v>
      </c>
      <c r="J28">
        <v>1405442.8063336746</v>
      </c>
      <c r="K28">
        <v>1.2385017561810374</v>
      </c>
      <c r="L28">
        <v>1065983.2330264782</v>
      </c>
      <c r="M28">
        <v>262282.75183119049</v>
      </c>
      <c r="N28">
        <v>145714.5940569377</v>
      </c>
      <c r="O28">
        <v>82461.154327138225</v>
      </c>
      <c r="P28">
        <v>66025.769585258589</v>
      </c>
      <c r="Q28">
        <f ca="1"/>
        <v>143453.07432611787</v>
      </c>
      <c r="R28">
        <f ca="1"/>
        <v>343127.65153464326</v>
      </c>
      <c r="S28">
        <f ca="1"/>
        <v>93347.60260213555</v>
      </c>
      <c r="T28">
        <f ca="1"/>
        <v>374719.36838928709</v>
      </c>
      <c r="U28">
        <f ca="1"/>
        <v>1023296.5095725098</v>
      </c>
      <c r="V28">
        <v>11798.434780579999</v>
      </c>
      <c r="W28" t="str">
        <v>Confidential</v>
      </c>
      <c r="Y28" s="276">
        <f t="shared" si="1"/>
        <v>0.95436622295621787</v>
      </c>
    </row>
    <row r="29" spans="1:25">
      <c r="A29">
        <v>0</v>
      </c>
      <c r="B29">
        <v>2013</v>
      </c>
      <c r="C29">
        <v>4964928.4717266066</v>
      </c>
      <c r="D29">
        <v>54630.033914940002</v>
      </c>
      <c r="E29">
        <v>13307.297804499998</v>
      </c>
      <c r="F29">
        <v>3398681.323899</v>
      </c>
      <c r="G29">
        <v>267099.50599999999</v>
      </c>
      <c r="H29">
        <v>402740817.18266571</v>
      </c>
      <c r="I29">
        <f ca="1"/>
        <v>1.1278780075528814</v>
      </c>
      <c r="J29">
        <v>1222649.5639088624</v>
      </c>
      <c r="K29">
        <v>1.2784871711292933</v>
      </c>
      <c r="L29">
        <v>1102327.5258282474</v>
      </c>
      <c r="M29">
        <v>262519.13037346082</v>
      </c>
      <c r="N29">
        <v>152195.54378037935</v>
      </c>
      <c r="O29">
        <v>85222.292189986823</v>
      </c>
      <c r="P29">
        <v>67890.347309468169</v>
      </c>
      <c r="Q29">
        <f ca="1"/>
        <v>134913.2003387007</v>
      </c>
      <c r="R29">
        <f ca="1"/>
        <v>333773.10620809911</v>
      </c>
      <c r="S29">
        <f ca="1"/>
        <v>98433.420215706661</v>
      </c>
      <c r="T29">
        <f ca="1"/>
        <v>350470.38090614119</v>
      </c>
      <c r="U29">
        <f ca="1"/>
        <v>1013077.4580949908</v>
      </c>
      <c r="V29">
        <v>12392.668771639999</v>
      </c>
      <c r="W29" t="str">
        <v>Confidential</v>
      </c>
      <c r="Y29" s="276">
        <f t="shared" si="1"/>
        <v>1.0024333488205397</v>
      </c>
    </row>
    <row r="30" spans="1:25">
      <c r="A30">
        <v>0</v>
      </c>
      <c r="B30">
        <v>2014</v>
      </c>
      <c r="C30">
        <v>4791436.0410004295</v>
      </c>
      <c r="D30">
        <v>53190.200269509995</v>
      </c>
      <c r="E30">
        <v>13685.209520069999</v>
      </c>
      <c r="F30">
        <v>3445419</v>
      </c>
      <c r="G30">
        <v>267919.549</v>
      </c>
      <c r="H30">
        <v>358779736.24000001</v>
      </c>
      <c r="I30">
        <f ca="1"/>
        <v>1.1204991018387618</v>
      </c>
      <c r="J30">
        <v>1330948.837193259</v>
      </c>
      <c r="K30">
        <v>1.31342981598297</v>
      </c>
      <c r="L30">
        <v>1095583.5298063997</v>
      </c>
      <c r="M30">
        <v>263519.79462655517</v>
      </c>
      <c r="N30">
        <v>162319.62376710883</v>
      </c>
      <c r="O30">
        <v>87898.032867871705</v>
      </c>
      <c r="P30">
        <v>69722.818096129064</v>
      </c>
      <c r="Q30">
        <f ca="1"/>
        <v>127366.34652047591</v>
      </c>
      <c r="R30">
        <f ca="1"/>
        <v>326175.13707325066</v>
      </c>
      <c r="S30">
        <f ca="1"/>
        <v>96033.974638689877</v>
      </c>
      <c r="T30">
        <f ca="1"/>
        <v>324896.18784352829</v>
      </c>
      <c r="U30">
        <f ca="1"/>
        <v>1031783.1495347007</v>
      </c>
      <c r="V30">
        <v>11494.49156658</v>
      </c>
      <c r="W30" t="str">
        <v>Confidential</v>
      </c>
      <c r="Y30" s="276">
        <f t="shared" si="1"/>
        <v>0.92978049251544725</v>
      </c>
    </row>
    <row r="31" spans="1:25">
      <c r="A31">
        <v>0</v>
      </c>
      <c r="B31">
        <v>2015</v>
      </c>
      <c r="C31">
        <v>4621866.1951131318</v>
      </c>
      <c r="D31">
        <v>54028.223928480002</v>
      </c>
      <c r="E31">
        <v>13685.209520069999</v>
      </c>
      <c r="F31">
        <v>3492392</v>
      </c>
      <c r="G31">
        <v>268804.05805452005</v>
      </c>
      <c r="H31">
        <v>398595026.70588553</v>
      </c>
      <c r="I31">
        <f ca="1"/>
        <v>1.136957734492247</v>
      </c>
      <c r="J31">
        <v>1395740.5196340061</v>
      </c>
      <c r="K31">
        <v>1.3426915893028719</v>
      </c>
      <c r="L31">
        <v>1127364.2286686143</v>
      </c>
      <c r="M31">
        <v>264131.03632798442</v>
      </c>
      <c r="N31">
        <v>153540.02766332339</v>
      </c>
      <c r="O31">
        <v>89934.547093594796</v>
      </c>
      <c r="P31">
        <v>70598.69782234673</v>
      </c>
      <c r="Q31">
        <f ca="1"/>
        <v>144683.69480900114</v>
      </c>
      <c r="R31">
        <f ca="1"/>
        <v>349099.2979481424</v>
      </c>
      <c r="S31">
        <f ca="1"/>
        <v>115829.85340275665</v>
      </c>
      <c r="T31">
        <f ca="1"/>
        <v>372904.49012883229</v>
      </c>
      <c r="U31">
        <f ca="1"/>
        <v>947060.00900937384</v>
      </c>
      <c r="V31">
        <v>11684.367639460001</v>
      </c>
      <c r="W31" t="str">
        <v>Confidential</v>
      </c>
      <c r="Y31" s="276">
        <f t="shared" si="1"/>
        <v>0.94513942053211231</v>
      </c>
    </row>
    <row r="32" spans="1:25">
      <c r="A32">
        <v>0</v>
      </c>
      <c r="B32">
        <v>2016</v>
      </c>
      <c r="C32">
        <v>3393249.5348865497</v>
      </c>
      <c r="D32">
        <v>54576.197481010007</v>
      </c>
      <c r="E32">
        <v>13685.209520069999</v>
      </c>
      <c r="F32">
        <v>3535700.7206584597</v>
      </c>
      <c r="G32">
        <v>269866.39593144995</v>
      </c>
      <c r="H32">
        <v>400538270.37413764</v>
      </c>
      <c r="I32">
        <f ca="1"/>
        <v>1.1523999349176912</v>
      </c>
      <c r="J32">
        <v>1273110.7258954342</v>
      </c>
      <c r="K32">
        <v>1.3656987165194989</v>
      </c>
      <c r="L32">
        <v>1132852.8538459321</v>
      </c>
      <c r="M32">
        <v>264890.75543472345</v>
      </c>
      <c r="N32">
        <v>160102.76184536034</v>
      </c>
      <c r="O32">
        <v>92073.417989803085</v>
      </c>
      <c r="P32">
        <v>71678.187383633311</v>
      </c>
      <c r="Q32">
        <f ca="1"/>
        <v>123783.65515295658</v>
      </c>
      <c r="R32">
        <f ca="1"/>
        <v>300333.47898618598</v>
      </c>
      <c r="S32">
        <f ca="1"/>
        <v>99326.174049073452</v>
      </c>
      <c r="T32">
        <f ca="1"/>
        <v>314736.59886753967</v>
      </c>
      <c r="U32">
        <f ca="1"/>
        <v>844721.28506279143</v>
      </c>
      <c r="V32">
        <v>12742.867236530001</v>
      </c>
      <c r="W32" t="str">
        <v>Confidential</v>
      </c>
      <c r="Y32" s="276">
        <f t="shared" si="1"/>
        <v>1.0307606305691537</v>
      </c>
    </row>
    <row r="33" spans="1:25">
      <c r="A33">
        <v>0</v>
      </c>
      <c r="B33">
        <v>2017</v>
      </c>
      <c r="C33">
        <v>3561948.4183569164</v>
      </c>
      <c r="D33">
        <v>54773.473890959998</v>
      </c>
      <c r="E33">
        <v>13867.1919008</v>
      </c>
      <c r="F33">
        <v>3583077.4999999898</v>
      </c>
      <c r="G33">
        <v>270735.18926896004</v>
      </c>
      <c r="H33">
        <v>417476754.9364537</v>
      </c>
      <c r="I33">
        <f ca="1"/>
        <v>1.1457665141192301</v>
      </c>
      <c r="J33">
        <v>1182307.3843183336</v>
      </c>
      <c r="K33">
        <v>1.3915711944071918</v>
      </c>
      <c r="L33">
        <v>1142244.2415037241</v>
      </c>
      <c r="M33">
        <v>266086.72717116168</v>
      </c>
      <c r="N33">
        <v>164522.0692913598</v>
      </c>
      <c r="O33">
        <v>94364.520918593742</v>
      </c>
      <c r="P33">
        <v>70609.239392391639</v>
      </c>
      <c r="Q33">
        <f ca="1"/>
        <v>134350.90941653415</v>
      </c>
      <c r="R33">
        <f ca="1"/>
        <v>321093.22325936402</v>
      </c>
      <c r="S33">
        <f ca="1"/>
        <v>105208.89133864128</v>
      </c>
      <c r="T33">
        <f ca="1"/>
        <v>355581.19213751308</v>
      </c>
      <c r="U33">
        <f ca="1"/>
        <v>891074.87152457819</v>
      </c>
      <c r="V33">
        <v>13535.154930800001</v>
      </c>
      <c r="W33" t="str">
        <v>Confidential</v>
      </c>
      <c r="Y33" s="276">
        <f t="shared" si="1"/>
        <v>1.0948481666141663</v>
      </c>
    </row>
    <row r="34" spans="1:25">
      <c r="A34">
        <v>0</v>
      </c>
      <c r="B34">
        <v>2018</v>
      </c>
      <c r="C34">
        <v>3504774.7362548104</v>
      </c>
      <c r="D34">
        <v>54559.10342082494</v>
      </c>
      <c r="E34">
        <v>13867.1919008</v>
      </c>
      <c r="F34">
        <v>3638826</v>
      </c>
      <c r="G34">
        <v>271590.42481</v>
      </c>
      <c r="H34">
        <v>383346309.19222367</v>
      </c>
      <c r="I34">
        <f ca="1"/>
        <v>1.1619253744564895</v>
      </c>
      <c r="J34">
        <v>1127366.38518438</v>
      </c>
      <c r="K34">
        <v>1.4221280831529757</v>
      </c>
      <c r="L34">
        <v>1110857.9700912547</v>
      </c>
      <c r="M34">
        <v>266847.42574362899</v>
      </c>
      <c r="N34">
        <v>160391.04770627964</v>
      </c>
      <c r="O34">
        <v>96483.892175570931</v>
      </c>
      <c r="P34">
        <v>71511.594269054593</v>
      </c>
      <c r="Q34">
        <f ca="1"/>
        <v>140086.45478652947</v>
      </c>
      <c r="R34">
        <f ca="1"/>
        <v>323537.84637706261</v>
      </c>
      <c r="S34">
        <f ca="1"/>
        <v>113357.73814738616</v>
      </c>
      <c r="T34">
        <f ca="1"/>
        <v>340990.96434281993</v>
      </c>
      <c r="U34">
        <f ca="1"/>
        <v>832727.06742400909</v>
      </c>
      <c r="V34">
        <v>12739.202536324359</v>
      </c>
      <c r="W34" t="str">
        <v>Confidential</v>
      </c>
      <c r="Y34" s="276">
        <f t="shared" si="1"/>
        <v>1.0304641958166998</v>
      </c>
    </row>
    <row r="35" spans="1:25">
      <c r="A35">
        <v>0</v>
      </c>
      <c r="B35">
        <v>2019</v>
      </c>
      <c r="C35">
        <v>3563861.4912173022</v>
      </c>
      <c r="D35">
        <v>54913.1473506529</v>
      </c>
      <c r="E35">
        <v>13930.307402800001</v>
      </c>
      <c r="F35">
        <v>3690330</v>
      </c>
      <c r="G35">
        <v>272825.99059900001</v>
      </c>
      <c r="H35">
        <v>427222122.50978905</v>
      </c>
      <c r="I35">
        <f ca="1"/>
        <v>1.1815253409843882</v>
      </c>
      <c r="J35">
        <v>1188399.5851337002</v>
      </c>
      <c r="K35">
        <v>1.4566653831374401</v>
      </c>
      <c r="L35">
        <v>1113794.5906917315</v>
      </c>
      <c r="M35">
        <v>270148.87002833816</v>
      </c>
      <c r="N35">
        <v>158663.81442804338</v>
      </c>
      <c r="O35">
        <v>98768.686198073963</v>
      </c>
      <c r="P35">
        <v>72314.546548735947</v>
      </c>
      <c r="Q35">
        <f ca="1"/>
        <v>139987.77800130099</v>
      </c>
      <c r="R35">
        <f ca="1"/>
        <v>333822.54866727616</v>
      </c>
      <c r="S35">
        <f ca="1"/>
        <v>114503.95579288561</v>
      </c>
      <c r="T35">
        <f ca="1"/>
        <v>344093.54283556103</v>
      </c>
      <c r="U35">
        <f ca="1"/>
        <v>833259.14799568453</v>
      </c>
      <c r="V35">
        <v>13121.48660729865</v>
      </c>
      <c r="W35" t="str">
        <v>Confidential</v>
      </c>
      <c r="Y35" s="276">
        <f t="shared" si="1"/>
        <v>1.0613868573135095</v>
      </c>
    </row>
    <row r="36" spans="1:25">
      <c r="A36">
        <v>0</v>
      </c>
      <c r="B36">
        <v>2020</v>
      </c>
      <c r="C36">
        <v>3304588.8857751298</v>
      </c>
      <c r="D36">
        <v>53895.709433517935</v>
      </c>
      <c r="E36">
        <v>13930.307402800001</v>
      </c>
      <c r="F36">
        <v>3737209.5</v>
      </c>
      <c r="G36">
        <v>273701.28583725181</v>
      </c>
      <c r="H36">
        <v>479248069.30783468</v>
      </c>
      <c r="I36">
        <f ca="1"/>
        <v>1.1703868506423787</v>
      </c>
      <c r="J36">
        <v>1103264.4419876754</v>
      </c>
      <c r="K36">
        <v>1.4854493464845773</v>
      </c>
      <c r="L36">
        <v>1110459.7030339749</v>
      </c>
      <c r="M36">
        <v>267347.0787813582</v>
      </c>
      <c r="N36">
        <v>164933.82725055571</v>
      </c>
      <c r="O36">
        <v>100972.70664287404</v>
      </c>
      <c r="P36">
        <v>73182.597499999407</v>
      </c>
      <c r="Q36">
        <f ca="1"/>
        <v>134790.90341691879</v>
      </c>
      <c r="R36">
        <f ca="1"/>
        <v>310276.53833884059</v>
      </c>
      <c r="S36">
        <f ca="1"/>
        <v>103200.79361114244</v>
      </c>
      <c r="T36">
        <f ca="1"/>
        <v>320827.52603463497</v>
      </c>
      <c r="U36">
        <f ca="1"/>
        <v>689139.8030302237</v>
      </c>
      <c r="V36">
        <v>13265.780349084938</v>
      </c>
      <c r="W36" t="str">
        <v>Confidential</v>
      </c>
      <c r="Y36" s="276">
        <f t="shared" si="1"/>
        <v>1.073058665981848</v>
      </c>
    </row>
    <row r="37" spans="1:25">
      <c r="A37">
        <v>0</v>
      </c>
      <c r="B37">
        <v>2021</v>
      </c>
      <c r="C37">
        <v>3316564.5983000007</v>
      </c>
      <c r="D37">
        <v>53613.87009328109</v>
      </c>
      <c r="E37">
        <v>13930.307402800001</v>
      </c>
      <c r="F37">
        <v>3776731.5</v>
      </c>
      <c r="G37">
        <v>274510.58792246255</v>
      </c>
      <c r="H37">
        <v>396964065.4296993</v>
      </c>
      <c r="I37">
        <f ca="1"/>
        <v>1.1581712679624299</v>
      </c>
      <c r="J37">
        <v>1089398.8823072948</v>
      </c>
      <c r="K37">
        <v>1.5051094987398133</v>
      </c>
      <c r="L37">
        <v>1101634.4603827903</v>
      </c>
      <c r="M37">
        <v>268195.24574156519</v>
      </c>
      <c r="N37">
        <v>163737.69626163907</v>
      </c>
      <c r="O37">
        <v>103207.89620539383</v>
      </c>
      <c r="P37">
        <v>73826.133000000002</v>
      </c>
      <c r="Q37">
        <f ca="1"/>
        <v>114107.66715378451</v>
      </c>
      <c r="R37">
        <f ca="1"/>
        <v>257872.41008898808</v>
      </c>
      <c r="S37">
        <f ca="1"/>
        <v>88612.488413476138</v>
      </c>
      <c r="T37">
        <f ca="1"/>
        <v>268338.08689110266</v>
      </c>
      <c r="U37">
        <f ca="1"/>
        <v>636469.9519049956</v>
      </c>
      <c r="V37">
        <v>12505.12815289715</v>
      </c>
      <c r="W37" t="str">
        <v>Confidential</v>
      </c>
      <c r="Y37" s="276">
        <f t="shared" si="1"/>
        <v>1.011530100798441</v>
      </c>
    </row>
    <row r="38" spans="1:25">
      <c r="A38">
        <v>0</v>
      </c>
      <c r="B38">
        <v>2022</v>
      </c>
      <c r="C38">
        <v>3350896.7101499997</v>
      </c>
      <c r="D38">
        <v>53397.340936225737</v>
      </c>
      <c r="E38">
        <v>13979.307402800001</v>
      </c>
      <c r="F38">
        <v>3811363</v>
      </c>
      <c r="G38">
        <v>275456.598</v>
      </c>
      <c r="H38">
        <v>439295424.626297</v>
      </c>
      <c r="I38">
        <f ca="1"/>
        <v>1.1920334590573043</v>
      </c>
      <c r="J38">
        <v>1040049.0205184214</v>
      </c>
      <c r="K38">
        <v>1.5388261781330224</v>
      </c>
      <c r="L38">
        <v>1095663.8607937321</v>
      </c>
      <c r="M38">
        <v>271492.18000088853</v>
      </c>
      <c r="N38">
        <v>166360.89964621235</v>
      </c>
      <c r="O38">
        <v>105196.66783939411</v>
      </c>
      <c r="P38">
        <v>72507.322</v>
      </c>
      <c r="Q38">
        <f ca="1"/>
        <v>115842.9018411163</v>
      </c>
      <c r="R38">
        <f ca="1"/>
        <v>274700.53344033298</v>
      </c>
      <c r="S38">
        <f ca="1"/>
        <v>90950.69354910354</v>
      </c>
      <c r="T38">
        <f ca="1"/>
        <v>277289.17623067892</v>
      </c>
      <c r="U38">
        <f ca="1"/>
        <v>691236.31169086462</v>
      </c>
      <c r="V38">
        <v>12349.472</v>
      </c>
      <c r="W38" t="str">
        <v>Confidential</v>
      </c>
      <c r="Y38" s="276">
        <f t="shared" si="1"/>
        <v>0.99893919552303412</v>
      </c>
    </row>
    <row r="39" spans="1:25">
      <c r="A39">
        <v>0</v>
      </c>
      <c r="B39">
        <v>2023</v>
      </c>
      <c r="C39">
        <v>3375421.7841299376</v>
      </c>
      <c r="D39">
        <v>54094.135610708261</v>
      </c>
      <c r="E39">
        <v>13979.307402800001</v>
      </c>
      <c r="F39">
        <v>3840801.5799767007</v>
      </c>
      <c r="G39">
        <v>276311.55700000003</v>
      </c>
      <c r="H39">
        <v>402614352.80271667</v>
      </c>
      <c r="I39">
        <f ca="1"/>
        <v>1.2960910584727516</v>
      </c>
      <c r="J39">
        <v>1152730.4906697688</v>
      </c>
      <c r="K39">
        <v>1.5955345396014755</v>
      </c>
      <c r="L39">
        <v>1098171.9446261683</v>
      </c>
      <c r="M39">
        <v>272162.53897592152</v>
      </c>
      <c r="N39">
        <v>160255.93319748278</v>
      </c>
      <c r="O39">
        <v>106901.81533614981</v>
      </c>
      <c r="P39">
        <v>73462.026000000013</v>
      </c>
      <c r="Q39">
        <f ca="1"/>
        <v>127858.42587478628</v>
      </c>
      <c r="R39">
        <f ca="1"/>
        <v>328819.13709684002</v>
      </c>
      <c r="S39">
        <f ca="1"/>
        <v>102471.81066993883</v>
      </c>
      <c r="T39">
        <f ca="1"/>
        <v>319348.82392372133</v>
      </c>
      <c r="U39">
        <f ca="1"/>
        <v>801636.66545081465</v>
      </c>
      <c r="V39">
        <v>12794.542186999999</v>
      </c>
      <c r="W39" t="str">
        <v>Confidential</v>
      </c>
      <c r="Y39" s="276">
        <f t="shared" si="1"/>
        <v>1.0349405771653477</v>
      </c>
    </row>
    <row r="40" spans="1:25">
      <c r="A40">
        <v>0</v>
      </c>
      <c r="B40">
        <v>2024</v>
      </c>
      <c r="C40">
        <v>3659787.0720599992</v>
      </c>
      <c r="D40">
        <v>55434.261443769057</v>
      </c>
      <c r="E40">
        <v>14026.307402800001</v>
      </c>
      <c r="F40">
        <v>3870969</v>
      </c>
      <c r="G40">
        <v>277000.05</v>
      </c>
      <c r="H40">
        <v>403230363.34905374</v>
      </c>
      <c r="I40">
        <f ca="1"/>
        <v>1.3707637129232799</v>
      </c>
      <c r="J40">
        <v>1274604.3070598878</v>
      </c>
      <c r="K40">
        <v>1.6575361313744801</v>
      </c>
      <c r="L40">
        <v>1104130.6123176909</v>
      </c>
      <c r="M40">
        <v>272749.12089453277</v>
      </c>
      <c r="N40">
        <v>160125.48480914324</v>
      </c>
      <c r="O40">
        <v>108840.85258094152</v>
      </c>
      <c r="P40">
        <v>72546.540000000008</v>
      </c>
      <c r="Q40">
        <f ca="1"/>
        <v>175620.54806988928</v>
      </c>
      <c r="R40">
        <f ca="1"/>
        <v>484764.39289717202</v>
      </c>
      <c r="S40">
        <f ca="1"/>
        <v>135636.2220124905</v>
      </c>
      <c r="T40">
        <f ca="1"/>
        <v>446285.202294624</v>
      </c>
      <c r="U40">
        <f ca="1"/>
        <v>1007307.5049016511</v>
      </c>
      <c r="V40">
        <v>13245.618</v>
      </c>
      <c r="W40" t="str">
        <v>Confidential</v>
      </c>
      <c r="Y40" s="276">
        <f t="shared" si="1"/>
        <v>1.0714277492289079</v>
      </c>
    </row>
    <row r="41" spans="1:25">
      <c r="A41" t="str">
        <v>VIC</v>
      </c>
      <c r="B41">
        <v>2006</v>
      </c>
      <c r="C41">
        <v>1330485.338156099</v>
      </c>
      <c r="D41">
        <v>35714.942237409996</v>
      </c>
      <c r="E41">
        <v>7559.4329891799998</v>
      </c>
      <c r="F41">
        <v>2470249.51547518</v>
      </c>
      <c r="G41">
        <v>135238.28984274002</v>
      </c>
      <c r="H41">
        <v>256935112.47932932</v>
      </c>
      <c r="I41">
        <f ca="1"/>
        <v>0.766712468827631</v>
      </c>
      <c r="J41">
        <v>393778.2012871019</v>
      </c>
      <c r="K41">
        <v>1.0258476465181641</v>
      </c>
      <c r="L41">
        <v>335912.81356336875</v>
      </c>
      <c r="M41">
        <v>433800.66232860001</v>
      </c>
      <c r="N41">
        <v>4908.5994408736224</v>
      </c>
      <c r="O41">
        <v>42746.839694080176</v>
      </c>
      <c r="P41">
        <v>29927.024000000001</v>
      </c>
      <c r="Q41">
        <f ca="1"/>
        <v>28685.750313709606</v>
      </c>
      <c r="R41">
        <f ca="1"/>
        <v>185622.7084053322</v>
      </c>
      <c r="S41">
        <f ca="1"/>
        <v>11155.639209542302</v>
      </c>
      <c r="T41">
        <f ca="1"/>
        <v>118997.91992398122</v>
      </c>
      <c r="U41">
        <f ca="1"/>
        <v>203554.61804264944</v>
      </c>
      <c r="V41">
        <v>7559.4329891799998</v>
      </c>
      <c r="W41" t="str">
        <v>Confidential</v>
      </c>
      <c r="Y41" s="276">
        <v>1</v>
      </c>
    </row>
    <row r="42" spans="1:25">
      <c r="A42">
        <v>0</v>
      </c>
      <c r="B42">
        <v>2007</v>
      </c>
      <c r="C42">
        <v>1390912.1779279062</v>
      </c>
      <c r="D42">
        <v>36229.989055550002</v>
      </c>
      <c r="E42">
        <v>7942.7561254900002</v>
      </c>
      <c r="F42">
        <v>2509726.8842806499</v>
      </c>
      <c r="G42">
        <v>136088.32292263999</v>
      </c>
      <c r="H42">
        <v>272557005.75269198</v>
      </c>
      <c r="I42">
        <f ca="1"/>
        <v>0.79217398915074233</v>
      </c>
      <c r="J42">
        <v>409585.64622221142</v>
      </c>
      <c r="K42">
        <v>1.0650547188806361</v>
      </c>
      <c r="L42">
        <v>336858.93444740074</v>
      </c>
      <c r="M42">
        <v>435296.97667432623</v>
      </c>
      <c r="N42">
        <v>4906.1897690518608</v>
      </c>
      <c r="O42">
        <v>45187.439558164224</v>
      </c>
      <c r="P42">
        <v>30911.980181129999</v>
      </c>
      <c r="Q42">
        <f ca="1"/>
        <v>32162.946057958819</v>
      </c>
      <c r="R42">
        <f ca="1"/>
        <v>202088.53412847166</v>
      </c>
      <c r="S42">
        <f ca="1"/>
        <v>12223.360198903847</v>
      </c>
      <c r="T42">
        <f ca="1"/>
        <v>129468.27460053531</v>
      </c>
      <c r="U42">
        <f ca="1"/>
        <v>209290.2752760484</v>
      </c>
      <c r="V42">
        <v>7942.7561254900002</v>
      </c>
      <c r="W42" t="str">
        <v>Confidential</v>
      </c>
      <c r="Y42" s="276">
        <f>V42/$V$41</f>
        <v>1.0507079217262274</v>
      </c>
    </row>
    <row r="43" spans="1:25">
      <c r="A43">
        <v>0</v>
      </c>
      <c r="B43">
        <v>2008</v>
      </c>
      <c r="C43">
        <v>1414481.2345984755</v>
      </c>
      <c r="D43">
        <v>36881.429931670005</v>
      </c>
      <c r="E43">
        <v>8433.6682864400009</v>
      </c>
      <c r="F43">
        <v>2545782.2358690398</v>
      </c>
      <c r="G43">
        <v>136718.49571940003</v>
      </c>
      <c r="H43">
        <v>232000657.52144253</v>
      </c>
      <c r="I43">
        <f ca="1"/>
        <v>0.83442290279035258</v>
      </c>
      <c r="J43">
        <v>428641.82795747422</v>
      </c>
      <c r="K43">
        <v>1.1122878618798167</v>
      </c>
      <c r="L43">
        <v>339322.15056115796</v>
      </c>
      <c r="M43">
        <v>437022.10462243092</v>
      </c>
      <c r="N43">
        <v>5095.0430884177576</v>
      </c>
      <c r="O43">
        <v>46860.537739602274</v>
      </c>
      <c r="P43">
        <v>32000.262999999999</v>
      </c>
      <c r="Q43">
        <f ca="1"/>
        <v>36781.558728373449</v>
      </c>
      <c r="R43">
        <f ca="1"/>
        <v>222044.52594779889</v>
      </c>
      <c r="S43">
        <f ca="1"/>
        <v>13601.671943034751</v>
      </c>
      <c r="T43">
        <f ca="1"/>
        <v>142421.77750963936</v>
      </c>
      <c r="U43">
        <f ca="1"/>
        <v>217729.82080613018</v>
      </c>
      <c r="V43">
        <v>8433.6682864400009</v>
      </c>
      <c r="W43" t="str">
        <v>Confidential</v>
      </c>
      <c r="Y43" s="276">
        <f t="shared" ref="Y43:Y59" si="2">V43/$V$41</f>
        <v>1.1156482633699267</v>
      </c>
    </row>
    <row r="44" spans="1:25">
      <c r="A44">
        <v>0</v>
      </c>
      <c r="B44">
        <v>2009</v>
      </c>
      <c r="C44">
        <v>1450613.9959033232</v>
      </c>
      <c r="D44">
        <v>36725.600670940003</v>
      </c>
      <c r="E44">
        <v>9052.8896425799994</v>
      </c>
      <c r="F44">
        <v>2578966.0261046896</v>
      </c>
      <c r="G44">
        <v>138184.74501330001</v>
      </c>
      <c r="H44">
        <v>306595250.08162254</v>
      </c>
      <c r="I44">
        <f ca="1"/>
        <v>0.8283094162598299</v>
      </c>
      <c r="J44">
        <v>483650.62857623457</v>
      </c>
      <c r="K44">
        <v>1.1400308454887336</v>
      </c>
      <c r="L44">
        <v>342027.18571116036</v>
      </c>
      <c r="M44">
        <v>435672.71612691821</v>
      </c>
      <c r="N44">
        <v>5175.4793567966281</v>
      </c>
      <c r="O44">
        <v>51070.608808539313</v>
      </c>
      <c r="P44">
        <v>33570.340000000004</v>
      </c>
      <c r="Q44">
        <f ca="1"/>
        <v>41402.02982784788</v>
      </c>
      <c r="R44">
        <f ca="1"/>
        <v>246869.75305011973</v>
      </c>
      <c r="S44">
        <f ca="1"/>
        <v>14755.081063811005</v>
      </c>
      <c r="T44">
        <f ca="1"/>
        <v>157831.62512491154</v>
      </c>
      <c r="U44">
        <f ca="1"/>
        <v>219151.38859281875</v>
      </c>
      <c r="V44">
        <v>9052.8896425799994</v>
      </c>
      <c r="W44" t="str">
        <v>Confidential</v>
      </c>
      <c r="Y44" s="276">
        <f t="shared" si="2"/>
        <v>1.1975619938079509</v>
      </c>
    </row>
    <row r="45" spans="1:25">
      <c r="A45">
        <v>0</v>
      </c>
      <c r="B45">
        <v>2010</v>
      </c>
      <c r="C45">
        <v>1499216.2562273806</v>
      </c>
      <c r="D45">
        <v>37410.506277760003</v>
      </c>
      <c r="E45">
        <v>9059.6015785099989</v>
      </c>
      <c r="F45">
        <v>2614510.15936684</v>
      </c>
      <c r="G45">
        <v>139182.00578237002</v>
      </c>
      <c r="H45">
        <v>259419555.95051235</v>
      </c>
      <c r="I45">
        <f ca="1"/>
        <v>0.87568048034370982</v>
      </c>
      <c r="J45">
        <v>509658.67549373035</v>
      </c>
      <c r="K45">
        <v>1.178546598199947</v>
      </c>
      <c r="L45">
        <v>347694.58859071956</v>
      </c>
      <c r="M45">
        <v>436430.70089993323</v>
      </c>
      <c r="N45">
        <v>5267.8323333923217</v>
      </c>
      <c r="O45">
        <v>53992.493668406409</v>
      </c>
      <c r="P45">
        <v>34117.921000000002</v>
      </c>
      <c r="Q45">
        <f ca="1"/>
        <v>46540.873854930454</v>
      </c>
      <c r="R45">
        <f ca="1"/>
        <v>270324.63345676695</v>
      </c>
      <c r="S45">
        <f ca="1"/>
        <v>16287.295974460805</v>
      </c>
      <c r="T45">
        <f ca="1"/>
        <v>173985.36117686768</v>
      </c>
      <c r="U45">
        <f ca="1"/>
        <v>232170.25452044749</v>
      </c>
      <c r="V45">
        <v>8805.7713676000003</v>
      </c>
      <c r="W45" t="str">
        <v>Confidential</v>
      </c>
      <c r="Y45" s="276">
        <f t="shared" si="2"/>
        <v>1.1648719394965092</v>
      </c>
    </row>
    <row r="46" spans="1:25">
      <c r="A46">
        <v>0</v>
      </c>
      <c r="B46">
        <v>2011</v>
      </c>
      <c r="C46">
        <v>1541000.9626023208</v>
      </c>
      <c r="D46">
        <v>36642.454995849999</v>
      </c>
      <c r="E46">
        <v>9059.6015785099989</v>
      </c>
      <c r="F46">
        <v>2648682.9193331702</v>
      </c>
      <c r="G46">
        <v>139397.92494813001</v>
      </c>
      <c r="H46">
        <v>254013790.374143</v>
      </c>
      <c r="I46">
        <f ca="1"/>
        <v>0.85578582086299193</v>
      </c>
      <c r="J46">
        <v>557364.75613597874</v>
      </c>
      <c r="K46">
        <v>1.2206323874885738</v>
      </c>
      <c r="L46">
        <v>348466.8850288894</v>
      </c>
      <c r="M46">
        <v>437160.17788626842</v>
      </c>
      <c r="N46">
        <v>5255.8118295495133</v>
      </c>
      <c r="O46">
        <v>55135.40064747438</v>
      </c>
      <c r="P46">
        <v>35257.771000000001</v>
      </c>
      <c r="Q46">
        <f ca="1"/>
        <v>54314.002245739764</v>
      </c>
      <c r="R46">
        <f ca="1"/>
        <v>285219.88718223193</v>
      </c>
      <c r="S46">
        <f ca="1"/>
        <v>18629.271886363596</v>
      </c>
      <c r="T46">
        <f ca="1"/>
        <v>182426.55665817481</v>
      </c>
      <c r="U46">
        <f ca="1"/>
        <v>245914.91606443003</v>
      </c>
      <c r="V46">
        <v>8646.73789536</v>
      </c>
      <c r="W46" t="str">
        <v>Confidential</v>
      </c>
      <c r="Y46" s="276">
        <f t="shared" si="2"/>
        <v>1.143834188058322</v>
      </c>
    </row>
    <row r="47" spans="1:25">
      <c r="A47">
        <v>0</v>
      </c>
      <c r="B47">
        <v>2012</v>
      </c>
      <c r="C47">
        <v>1655597.6246894421</v>
      </c>
      <c r="D47">
        <v>36908.679076469998</v>
      </c>
      <c r="E47">
        <v>9059.6015785099989</v>
      </c>
      <c r="F47">
        <v>2691638.7355015697</v>
      </c>
      <c r="G47">
        <v>140522.17010664998</v>
      </c>
      <c r="H47">
        <v>261603597.1557346</v>
      </c>
      <c r="I47">
        <f ca="1"/>
        <v>0.87280780913307154</v>
      </c>
      <c r="J47">
        <v>644276.06231835752</v>
      </c>
      <c r="K47">
        <v>1.2580479670432216</v>
      </c>
      <c r="L47">
        <v>354780.12914922438</v>
      </c>
      <c r="M47">
        <v>438900.29161258333</v>
      </c>
      <c r="N47">
        <v>6071.3968598158899</v>
      </c>
      <c r="O47">
        <v>56773.124589015068</v>
      </c>
      <c r="P47">
        <v>36075.623</v>
      </c>
      <c r="Q47">
        <f ca="1"/>
        <v>55274.600915634772</v>
      </c>
      <c r="R47">
        <f ca="1"/>
        <v>291838.42417937302</v>
      </c>
      <c r="S47">
        <f ca="1"/>
        <v>18554.806844704755</v>
      </c>
      <c r="T47">
        <f ca="1"/>
        <v>185086.08177590652</v>
      </c>
      <c r="U47">
        <f ca="1"/>
        <v>253931.19486315642</v>
      </c>
      <c r="V47">
        <v>8126.383240000001</v>
      </c>
      <c r="W47" t="str">
        <v>Confidential</v>
      </c>
      <c r="Y47" s="276">
        <f t="shared" si="2"/>
        <v>1.0749990444563091</v>
      </c>
    </row>
    <row r="48" spans="1:25">
      <c r="A48">
        <v>0</v>
      </c>
      <c r="B48">
        <v>2013</v>
      </c>
      <c r="C48">
        <v>1841542.8273222067</v>
      </c>
      <c r="D48">
        <v>36148.223577469995</v>
      </c>
      <c r="E48">
        <v>9059.6015785099989</v>
      </c>
      <c r="F48">
        <v>2734055.2325656302</v>
      </c>
      <c r="G48">
        <v>141005.47176024001</v>
      </c>
      <c r="H48">
        <v>276744803.12159449</v>
      </c>
      <c r="I48">
        <f ca="1"/>
        <v>0.86528374608327596</v>
      </c>
      <c r="J48">
        <v>668001.59233566315</v>
      </c>
      <c r="K48">
        <v>1.2966368788866152</v>
      </c>
      <c r="L48">
        <v>350734.61351921433</v>
      </c>
      <c r="M48">
        <v>439517.09529994841</v>
      </c>
      <c r="N48">
        <v>6430.8156349603905</v>
      </c>
      <c r="O48">
        <v>59004.439813170364</v>
      </c>
      <c r="P48">
        <v>37063.921000000002</v>
      </c>
      <c r="Q48">
        <f ca="1"/>
        <v>51930.558576272684</v>
      </c>
      <c r="R48">
        <f ca="1"/>
        <v>268172.62811335176</v>
      </c>
      <c r="S48">
        <f ca="1"/>
        <v>17534.716060034989</v>
      </c>
      <c r="T48">
        <f ca="1"/>
        <v>168663.90757742891</v>
      </c>
      <c r="U48">
        <f ca="1"/>
        <v>262795.64760175743</v>
      </c>
      <c r="V48">
        <v>8756.8385999999991</v>
      </c>
      <c r="W48" t="str">
        <v>Confidential</v>
      </c>
      <c r="Y48" s="276">
        <f t="shared" si="2"/>
        <v>1.1583988656998316</v>
      </c>
    </row>
    <row r="49" spans="1:25">
      <c r="A49">
        <v>0</v>
      </c>
      <c r="B49">
        <v>2014</v>
      </c>
      <c r="C49">
        <v>2024962.6665087929</v>
      </c>
      <c r="D49">
        <v>35531.841615099998</v>
      </c>
      <c r="E49">
        <v>9125.3414979999998</v>
      </c>
      <c r="F49">
        <v>2760731.8908079602</v>
      </c>
      <c r="G49">
        <v>141879.94783745002</v>
      </c>
      <c r="H49">
        <v>322017099.12340659</v>
      </c>
      <c r="I49">
        <f ca="1"/>
        <v>0.86754615721740191</v>
      </c>
      <c r="J49">
        <v>680325.28660351946</v>
      </c>
      <c r="K49">
        <v>1.3299716632564171</v>
      </c>
      <c r="L49">
        <v>357706.05964671302</v>
      </c>
      <c r="M49">
        <v>441535.47457376425</v>
      </c>
      <c r="N49">
        <v>6580.9875087251021</v>
      </c>
      <c r="O49">
        <v>61510.205037886022</v>
      </c>
      <c r="P49">
        <v>37743.260999999999</v>
      </c>
      <c r="Q49">
        <f ca="1"/>
        <v>59483.391829658358</v>
      </c>
      <c r="R49">
        <f ca="1"/>
        <v>303034.1799728825</v>
      </c>
      <c r="S49">
        <f ca="1"/>
        <v>18212.212303649536</v>
      </c>
      <c r="T49">
        <f ca="1"/>
        <v>169761.97725271949</v>
      </c>
      <c r="U49">
        <f ca="1"/>
        <v>252060.16395205713</v>
      </c>
      <c r="V49">
        <v>9109.4893680999994</v>
      </c>
      <c r="W49" t="str">
        <v>Confidential</v>
      </c>
      <c r="Y49" s="276">
        <f t="shared" si="2"/>
        <v>1.2050492915458915</v>
      </c>
    </row>
    <row r="50" spans="1:25">
      <c r="A50">
        <v>0</v>
      </c>
      <c r="B50">
        <v>2015</v>
      </c>
      <c r="C50">
        <v>2258572.872709767</v>
      </c>
      <c r="D50">
        <v>36158.965310929998</v>
      </c>
      <c r="E50">
        <v>9125.3414979999998</v>
      </c>
      <c r="F50">
        <v>2808308.1834702599</v>
      </c>
      <c r="G50">
        <v>142403.98808645</v>
      </c>
      <c r="H50">
        <v>273977470.78367013</v>
      </c>
      <c r="I50">
        <f ca="1"/>
        <v>0.8814962212857147</v>
      </c>
      <c r="J50">
        <v>708929.75889070495</v>
      </c>
      <c r="K50">
        <v>1.3538343217460784</v>
      </c>
      <c r="L50">
        <v>354770.01087038824</v>
      </c>
      <c r="M50">
        <v>441603.02442874631</v>
      </c>
      <c r="N50">
        <v>6604.3271666959326</v>
      </c>
      <c r="O50">
        <v>64684.768762653468</v>
      </c>
      <c r="P50">
        <v>38381.909999999996</v>
      </c>
      <c r="Q50">
        <f ca="1"/>
        <v>62819.049064733874</v>
      </c>
      <c r="R50">
        <f ca="1"/>
        <v>324627.01368758309</v>
      </c>
      <c r="S50">
        <f ca="1"/>
        <v>17718.507008485849</v>
      </c>
      <c r="T50">
        <f ca="1"/>
        <v>154289.62294716289</v>
      </c>
      <c r="U50">
        <f ca="1"/>
        <v>255475.34632847313</v>
      </c>
      <c r="V50">
        <v>8062.7793397400001</v>
      </c>
      <c r="W50" t="str">
        <v>Confidential</v>
      </c>
      <c r="Y50" s="276">
        <f t="shared" si="2"/>
        <v>1.0665851990857584</v>
      </c>
    </row>
    <row r="51" spans="1:25">
      <c r="A51">
        <v>0</v>
      </c>
      <c r="B51">
        <v>2016</v>
      </c>
      <c r="C51">
        <v>2116906.8553293576</v>
      </c>
      <c r="D51">
        <v>36347.675866999998</v>
      </c>
      <c r="E51">
        <v>9134.1817960000008</v>
      </c>
      <c r="F51">
        <v>2857670</v>
      </c>
      <c r="G51">
        <v>143073.87030748001</v>
      </c>
      <c r="H51">
        <v>290011419.53289175</v>
      </c>
      <c r="I51">
        <f ca="1"/>
        <v>0.85910120761729103</v>
      </c>
      <c r="J51">
        <v>732077.19344791118</v>
      </c>
      <c r="K51">
        <v>1.3778751883264413</v>
      </c>
      <c r="L51">
        <v>361917.60586631508</v>
      </c>
      <c r="M51">
        <v>442066.93100363237</v>
      </c>
      <c r="N51">
        <v>6745.5169670866035</v>
      </c>
      <c r="O51">
        <v>67078.272801260246</v>
      </c>
      <c r="P51">
        <v>39108.627999999997</v>
      </c>
      <c r="Q51">
        <f ca="1"/>
        <v>59378.513743639865</v>
      </c>
      <c r="R51">
        <f ca="1"/>
        <v>348156.92978986952</v>
      </c>
      <c r="S51">
        <f ca="1"/>
        <v>16941.656104864003</v>
      </c>
      <c r="T51">
        <f ca="1"/>
        <v>158456.14265641017</v>
      </c>
      <c r="U51">
        <f ca="1"/>
        <v>282667.86137197667</v>
      </c>
      <c r="V51">
        <v>8844.5012939999997</v>
      </c>
      <c r="W51" t="str">
        <v>Confidential</v>
      </c>
      <c r="Y51" s="276">
        <f t="shared" si="2"/>
        <v>1.1699953298956878</v>
      </c>
    </row>
    <row r="52" spans="1:25">
      <c r="A52">
        <v>0</v>
      </c>
      <c r="B52">
        <v>2017</v>
      </c>
      <c r="C52">
        <v>2222274.2223807136</v>
      </c>
      <c r="D52">
        <v>36419.298598020003</v>
      </c>
      <c r="E52">
        <v>9163.3817959999997</v>
      </c>
      <c r="F52">
        <v>2914087</v>
      </c>
      <c r="G52">
        <v>144306.20799358</v>
      </c>
      <c r="H52">
        <v>224533263.34152651</v>
      </c>
      <c r="I52">
        <f ca="1"/>
        <v>0.86325284800209356</v>
      </c>
      <c r="J52">
        <v>723082.04312555946</v>
      </c>
      <c r="K52">
        <v>1.4051674292861043</v>
      </c>
      <c r="L52">
        <v>363173.02477146155</v>
      </c>
      <c r="M52">
        <v>441592.96244500508</v>
      </c>
      <c r="N52">
        <v>7074.64759938508</v>
      </c>
      <c r="O52">
        <v>70215.345405061147</v>
      </c>
      <c r="P52">
        <v>39722.351999999999</v>
      </c>
      <c r="Q52">
        <f ca="1"/>
        <v>63141.961354328188</v>
      </c>
      <c r="R52">
        <f ca="1"/>
        <v>343404.08201305685</v>
      </c>
      <c r="S52">
        <f ca="1"/>
        <v>18794.418578964876</v>
      </c>
      <c r="T52">
        <f ca="1"/>
        <v>171554.5907499271</v>
      </c>
      <c r="U52">
        <f ca="1"/>
        <v>301019.64086989837</v>
      </c>
      <c r="V52">
        <v>8871.2473077599989</v>
      </c>
      <c r="W52" t="str">
        <v>Confidential</v>
      </c>
      <c r="Y52" s="276">
        <f t="shared" si="2"/>
        <v>1.1735334277660283</v>
      </c>
    </row>
    <row r="53" spans="1:25">
      <c r="A53">
        <v>0</v>
      </c>
      <c r="B53">
        <v>2018</v>
      </c>
      <c r="C53">
        <v>2202017.1988879787</v>
      </c>
      <c r="D53">
        <v>36032.064528384755</v>
      </c>
      <c r="E53">
        <v>9256.0219680000009</v>
      </c>
      <c r="F53">
        <v>2959040</v>
      </c>
      <c r="G53">
        <v>144990.139796</v>
      </c>
      <c r="H53">
        <v>295608148.23636419</v>
      </c>
      <c r="I53">
        <f ca="1"/>
        <v>0.85916088886458075</v>
      </c>
      <c r="J53">
        <v>684718.0877174167</v>
      </c>
      <c r="K53">
        <v>1.4413653508395858</v>
      </c>
      <c r="L53">
        <v>362493.38322902605</v>
      </c>
      <c r="M53">
        <v>441374.41700845544</v>
      </c>
      <c r="N53">
        <v>7367.3861641966851</v>
      </c>
      <c r="O53">
        <v>73687.730119384243</v>
      </c>
      <c r="P53">
        <v>40575.319000000003</v>
      </c>
      <c r="Q53">
        <f ca="1"/>
        <v>66750.681695575651</v>
      </c>
      <c r="R53">
        <f ca="1"/>
        <v>344601.302275197</v>
      </c>
      <c r="S53">
        <f ca="1"/>
        <v>19149.231641000581</v>
      </c>
      <c r="T53">
        <f ca="1"/>
        <v>172834.55677141665</v>
      </c>
      <c r="U53">
        <f ca="1"/>
        <v>332548.23548264132</v>
      </c>
      <c r="V53">
        <v>9127.0125422197088</v>
      </c>
      <c r="W53" t="str">
        <v>Confidential</v>
      </c>
      <c r="Y53" s="276">
        <f t="shared" si="2"/>
        <v>1.2073673455778262</v>
      </c>
    </row>
    <row r="54" spans="1:25">
      <c r="A54">
        <v>0</v>
      </c>
      <c r="B54">
        <v>2019</v>
      </c>
      <c r="C54">
        <v>2310665.8603622443</v>
      </c>
      <c r="D54">
        <v>36274.946610700194</v>
      </c>
      <c r="E54">
        <v>9349.3714219615995</v>
      </c>
      <c r="F54">
        <v>3019187</v>
      </c>
      <c r="G54">
        <v>145880.19691500001</v>
      </c>
      <c r="H54">
        <v>305768652.3785975</v>
      </c>
      <c r="I54">
        <f ca="1"/>
        <v>0.84993611985329443</v>
      </c>
      <c r="J54">
        <v>707183.27978502761</v>
      </c>
      <c r="K54">
        <v>1.4719176204705369</v>
      </c>
      <c r="L54">
        <v>362329.67832899682</v>
      </c>
      <c r="M54">
        <v>440832.76819013245</v>
      </c>
      <c r="N54">
        <v>7972.7246821918443</v>
      </c>
      <c r="O54">
        <v>76208.684588764794</v>
      </c>
      <c r="P54">
        <v>41140.027000000002</v>
      </c>
      <c r="Q54">
        <f ca="1"/>
        <v>69200.664319582924</v>
      </c>
      <c r="R54">
        <f ca="1"/>
        <v>360618.99447652634</v>
      </c>
      <c r="S54">
        <f ca="1"/>
        <v>19915.204860980553</v>
      </c>
      <c r="T54">
        <f ca="1"/>
        <v>185246.30602555408</v>
      </c>
      <c r="U54">
        <f ca="1"/>
        <v>362029.32721297594</v>
      </c>
      <c r="V54">
        <v>9266.7282479616006</v>
      </c>
      <c r="W54" t="str">
        <v>Confidential</v>
      </c>
      <c r="Y54" s="276">
        <f t="shared" si="2"/>
        <v>1.2258496452346748</v>
      </c>
    </row>
    <row r="55" spans="1:25">
      <c r="A55">
        <v>0</v>
      </c>
      <c r="B55">
        <v>2020</v>
      </c>
      <c r="C55">
        <v>2402242.3813513624</v>
      </c>
      <c r="D55">
        <v>34896.933550220368</v>
      </c>
      <c r="E55">
        <v>9528.9753459999993</v>
      </c>
      <c r="F55">
        <v>3056690</v>
      </c>
      <c r="G55">
        <v>146712.50761500001</v>
      </c>
      <c r="H55">
        <v>297722927.98483008</v>
      </c>
      <c r="I55">
        <f ca="1"/>
        <v>0.80113777525431784</v>
      </c>
      <c r="J55">
        <v>710009.90989724163</v>
      </c>
      <c r="K55">
        <v>1.495454244929719</v>
      </c>
      <c r="L55">
        <v>365591.67806000001</v>
      </c>
      <c r="M55">
        <v>440586.53157999995</v>
      </c>
      <c r="N55">
        <v>8840.8512416400008</v>
      </c>
      <c r="O55">
        <v>79604.563546557998</v>
      </c>
      <c r="P55">
        <v>41978.281999999999</v>
      </c>
      <c r="Q55">
        <f ca="1"/>
        <v>59632.686798058785</v>
      </c>
      <c r="R55">
        <f ca="1"/>
        <v>311131.89395016851</v>
      </c>
      <c r="S55">
        <f ca="1"/>
        <v>17849.551622869789</v>
      </c>
      <c r="T55">
        <f ca="1"/>
        <v>165331.13467819383</v>
      </c>
      <c r="U55">
        <f ca="1"/>
        <v>354587.93600191409</v>
      </c>
      <c r="V55">
        <v>9489.3101239999996</v>
      </c>
      <c r="W55" t="str">
        <v>Confidential</v>
      </c>
      <c r="Y55" s="276">
        <f t="shared" si="2"/>
        <v>1.2552939006910016</v>
      </c>
    </row>
    <row r="56" spans="1:25">
      <c r="A56">
        <v>0</v>
      </c>
      <c r="B56">
        <v>2021</v>
      </c>
      <c r="C56">
        <v>2230476.9496276369</v>
      </c>
      <c r="D56">
        <v>34960.90744195586</v>
      </c>
      <c r="E56">
        <v>9528.9753459999993</v>
      </c>
      <c r="F56">
        <v>3083734</v>
      </c>
      <c r="G56">
        <v>147192.71466399977</v>
      </c>
      <c r="H56">
        <v>233821872.33912939</v>
      </c>
      <c r="I56">
        <f ca="1"/>
        <v>0.8238973677719299</v>
      </c>
      <c r="J56">
        <v>704288.82860183227</v>
      </c>
      <c r="K56">
        <v>1.5051094987398133</v>
      </c>
      <c r="L56">
        <v>365733.67269613023</v>
      </c>
      <c r="M56">
        <v>440792.24927274534</v>
      </c>
      <c r="N56">
        <v>9068.946621759651</v>
      </c>
      <c r="O56">
        <v>81193.626582422265</v>
      </c>
      <c r="P56">
        <v>42221.165000000001</v>
      </c>
      <c r="Q56">
        <f ca="1"/>
        <v>55205.722930068107</v>
      </c>
      <c r="R56">
        <f ca="1"/>
        <v>288916.44940250221</v>
      </c>
      <c r="S56">
        <f ca="1"/>
        <v>16940.580064119527</v>
      </c>
      <c r="T56">
        <f ca="1"/>
        <v>155778.03509245953</v>
      </c>
      <c r="U56">
        <f ca="1"/>
        <v>323702.71228596865</v>
      </c>
      <c r="V56">
        <v>8247.4791919999989</v>
      </c>
      <c r="W56" t="str">
        <v>Confidential</v>
      </c>
      <c r="Y56" s="276">
        <f t="shared" si="2"/>
        <v>1.0910182289868586</v>
      </c>
    </row>
    <row r="57" spans="1:25">
      <c r="A57">
        <v>0</v>
      </c>
      <c r="B57">
        <v>2022</v>
      </c>
      <c r="C57">
        <v>2340389.853502634</v>
      </c>
      <c r="D57">
        <v>35689.341154999995</v>
      </c>
      <c r="E57">
        <v>9528.9753459999993</v>
      </c>
      <c r="F57">
        <v>3131825.5</v>
      </c>
      <c r="G57">
        <v>147912.68350499938</v>
      </c>
      <c r="H57">
        <v>277577367.74561489</v>
      </c>
      <c r="I57">
        <f ca="1"/>
        <v>0.84155068035022762</v>
      </c>
      <c r="J57">
        <v>726844.08935654967</v>
      </c>
      <c r="K57">
        <v>1.5388261781330224</v>
      </c>
      <c r="L57">
        <v>368115.03218580183</v>
      </c>
      <c r="M57">
        <v>441375.43738307408</v>
      </c>
      <c r="N57">
        <v>9260.1009363611865</v>
      </c>
      <c r="O57">
        <v>83589.533306600002</v>
      </c>
      <c r="P57">
        <v>43183.814000000006</v>
      </c>
      <c r="Q57">
        <f ca="1"/>
        <v>56998.436132571514</v>
      </c>
      <c r="R57">
        <f ca="1"/>
        <v>303832.51607468241</v>
      </c>
      <c r="S57">
        <f ca="1"/>
        <v>17448.646298570013</v>
      </c>
      <c r="T57">
        <f ca="1"/>
        <v>163542.57875214861</v>
      </c>
      <c r="U57">
        <f ca="1"/>
        <v>383740.80704104149</v>
      </c>
      <c r="V57">
        <v>8748.3149262000006</v>
      </c>
      <c r="W57" t="str">
        <v>Confidential</v>
      </c>
      <c r="Y57" s="276">
        <f t="shared" si="2"/>
        <v>1.1572713110522543</v>
      </c>
    </row>
    <row r="58" spans="1:25">
      <c r="A58">
        <v>0</v>
      </c>
      <c r="B58">
        <v>2023</v>
      </c>
      <c r="C58">
        <v>2491175.7189773745</v>
      </c>
      <c r="D58">
        <v>36054.987218214112</v>
      </c>
      <c r="E58">
        <v>9528.9753459999993</v>
      </c>
      <c r="F58">
        <v>3175418</v>
      </c>
      <c r="G58">
        <v>148748.70664699987</v>
      </c>
      <c r="H58">
        <v>293804840.9262414</v>
      </c>
      <c r="I58">
        <f ca="1"/>
        <v>0.89355970428220288</v>
      </c>
      <c r="J58">
        <v>784406.17790182028</v>
      </c>
      <c r="K58">
        <v>1.5955345396014755</v>
      </c>
      <c r="L58">
        <v>372404.81811818323</v>
      </c>
      <c r="M58">
        <v>438929.06001139956</v>
      </c>
      <c r="N58">
        <v>9275.862267340779</v>
      </c>
      <c r="O58">
        <v>86432.958433910404</v>
      </c>
      <c r="P58">
        <v>43898.360999999997</v>
      </c>
      <c r="Q58">
        <f ca="1"/>
        <v>64981.040878675718</v>
      </c>
      <c r="R58">
        <f ca="1"/>
        <v>347640.6910469248</v>
      </c>
      <c r="S58">
        <f ca="1"/>
        <v>19403.218553518076</v>
      </c>
      <c r="T58">
        <f ca="1"/>
        <v>187699.83029554508</v>
      </c>
      <c r="U58">
        <f ca="1"/>
        <v>420706.71934324282</v>
      </c>
      <c r="V58">
        <v>8672.7893183891101</v>
      </c>
      <c r="W58" t="str">
        <v>Confidential</v>
      </c>
      <c r="Y58" s="276">
        <f t="shared" si="2"/>
        <v>1.1472804019564278</v>
      </c>
    </row>
    <row r="59" spans="1:25">
      <c r="A59">
        <v>0</v>
      </c>
      <c r="B59">
        <v>2024</v>
      </c>
      <c r="C59">
        <v>2633694.1668174774</v>
      </c>
      <c r="D59">
        <v>36090.971781550863</v>
      </c>
      <c r="E59">
        <v>9579.6034263999991</v>
      </c>
      <c r="F59">
        <v>3212790.5</v>
      </c>
      <c r="G59">
        <v>149377.1383129996</v>
      </c>
      <c r="H59">
        <v>280587480.45536888</v>
      </c>
      <c r="I59">
        <f ca="1"/>
        <v>0.91896763606330578</v>
      </c>
      <c r="J59">
        <v>885434.68252133671</v>
      </c>
      <c r="K59">
        <v>1.6575361313744801</v>
      </c>
      <c r="L59">
        <v>366776.06330504158</v>
      </c>
      <c r="M59">
        <v>439155.76372718415</v>
      </c>
      <c r="N59">
        <v>9384.7726163566858</v>
      </c>
      <c r="O59">
        <v>89487.086222182479</v>
      </c>
      <c r="P59">
        <v>44635.744098500152</v>
      </c>
      <c r="Q59">
        <f ca="1"/>
        <v>87343.455403337168</v>
      </c>
      <c r="R59">
        <f ca="1"/>
        <v>463678.34030374029</v>
      </c>
      <c r="S59">
        <f ca="1"/>
        <v>24801.628385471286</v>
      </c>
      <c r="T59">
        <f ca="1"/>
        <v>250824.44754602679</v>
      </c>
      <c r="U59">
        <f ca="1"/>
        <v>532400.84021586529</v>
      </c>
      <c r="V59">
        <v>8992.1924123999997</v>
      </c>
      <c r="W59" t="str">
        <v>Confidential</v>
      </c>
      <c r="Y59" s="276">
        <f t="shared" si="2"/>
        <v>1.1895326574454386</v>
      </c>
    </row>
    <row r="60" spans="1:25">
      <c r="A60" t="str">
        <v>QLD</v>
      </c>
      <c r="B60">
        <v>2006</v>
      </c>
      <c r="C60">
        <v>1353080.0213569934</v>
      </c>
      <c r="D60">
        <v>34104.171000000002</v>
      </c>
      <c r="E60">
        <v>7029.5973993400003</v>
      </c>
      <c r="F60">
        <v>1836193.56238094</v>
      </c>
      <c r="G60">
        <v>194956.82661092002</v>
      </c>
      <c r="H60">
        <v>392887723.78898591</v>
      </c>
      <c r="I60">
        <f ca="1"/>
        <v>1.193541707773434</v>
      </c>
      <c r="J60">
        <v>531880.76967310009</v>
      </c>
      <c r="K60">
        <v>1</v>
      </c>
      <c r="L60">
        <v>565431.52958541038</v>
      </c>
      <c r="M60">
        <v>203530.30672712851</v>
      </c>
      <c r="N60">
        <v>30920.248280313077</v>
      </c>
      <c r="O60">
        <v>22433.945889959999</v>
      </c>
      <c r="P60">
        <v>30339.523000929999</v>
      </c>
      <c r="Q60">
        <f ca="1"/>
        <v>84947.959362658308</v>
      </c>
      <c r="R60">
        <f ca="1"/>
        <v>207246.66514398367</v>
      </c>
      <c r="S60">
        <f ca="1"/>
        <v>24416.006011845304</v>
      </c>
      <c r="T60">
        <f ca="1"/>
        <v>84148.159893850068</v>
      </c>
      <c r="U60">
        <f ca="1"/>
        <v>350180.1158683541</v>
      </c>
      <c r="V60">
        <v>7029.5973993400003</v>
      </c>
      <c r="W60">
        <v>4045.7435400000004</v>
      </c>
      <c r="Y60" s="276">
        <v>1</v>
      </c>
    </row>
    <row r="61" spans="1:25">
      <c r="A61">
        <v>0</v>
      </c>
      <c r="B61">
        <v>2007</v>
      </c>
      <c r="C61">
        <v>1422340.7234489988</v>
      </c>
      <c r="D61">
        <v>34283.440000000002</v>
      </c>
      <c r="E61">
        <v>7469.5990000000002</v>
      </c>
      <c r="F61">
        <v>1871223.97666665</v>
      </c>
      <c r="G61">
        <v>197780.34701361999</v>
      </c>
      <c r="H61">
        <v>276763663.42225838</v>
      </c>
      <c r="I61">
        <f ca="1"/>
        <v>1.2236914367837348</v>
      </c>
      <c r="J61">
        <v>559202.96240273421</v>
      </c>
      <c r="K61">
        <v>1.0452706061118502</v>
      </c>
      <c r="L61">
        <v>581253.07246625307</v>
      </c>
      <c r="M61">
        <v>205149.9806366738</v>
      </c>
      <c r="N61">
        <v>35285.550297213602</v>
      </c>
      <c r="O61">
        <v>24809.156548719999</v>
      </c>
      <c r="P61">
        <v>32089.343005889998</v>
      </c>
      <c r="Q61">
        <f ca="1"/>
        <v>84560.773918846578</v>
      </c>
      <c r="R61">
        <f ca="1"/>
        <v>215663.83149681333</v>
      </c>
      <c r="S61">
        <f ca="1"/>
        <v>26224.382141283095</v>
      </c>
      <c r="T61">
        <f ca="1"/>
        <v>85628.902103930202</v>
      </c>
      <c r="U61">
        <f ca="1"/>
        <v>371292.46321623813</v>
      </c>
      <c r="V61">
        <v>7469.5990000000002</v>
      </c>
      <c r="W61">
        <v>7315.4947300000003</v>
      </c>
      <c r="Y61" s="276">
        <f>V61/$V$60</f>
        <v>1.0625927170027278</v>
      </c>
    </row>
    <row r="62" spans="1:25">
      <c r="A62">
        <v>0</v>
      </c>
      <c r="B62">
        <v>2008</v>
      </c>
      <c r="C62">
        <v>1558257.4568480984</v>
      </c>
      <c r="D62">
        <v>34968.451000000001</v>
      </c>
      <c r="E62">
        <v>7875.3574080399994</v>
      </c>
      <c r="F62">
        <v>1911491.9433333301</v>
      </c>
      <c r="G62">
        <v>199145.00591944004</v>
      </c>
      <c r="H62">
        <v>331927497.59225196</v>
      </c>
      <c r="I62">
        <f ca="1"/>
        <v>1.2531307833972758</v>
      </c>
      <c r="J62">
        <v>622743.34923617903</v>
      </c>
      <c r="K62">
        <v>1.0868513886863425</v>
      </c>
      <c r="L62">
        <v>586395.69049071893</v>
      </c>
      <c r="M62">
        <v>206747.29104549013</v>
      </c>
      <c r="N62">
        <v>40592.039392703642</v>
      </c>
      <c r="O62">
        <v>27381.190714799999</v>
      </c>
      <c r="P62">
        <v>33114.291006270003</v>
      </c>
      <c r="Q62">
        <f ca="1"/>
        <v>95907.095306755073</v>
      </c>
      <c r="R62">
        <f ca="1"/>
        <v>237241.99302574867</v>
      </c>
      <c r="S62">
        <f ca="1"/>
        <v>30783.411104341983</v>
      </c>
      <c r="T62">
        <f ca="1"/>
        <v>101125.65914239539</v>
      </c>
      <c r="U62">
        <f ca="1"/>
        <v>399898.29562509444</v>
      </c>
      <c r="V62">
        <v>7875.3574080399994</v>
      </c>
      <c r="W62">
        <v>5788.2346400000006</v>
      </c>
      <c r="Y62" s="276">
        <f t="shared" ref="Y62:Y78" si="3">V62/$V$60</f>
        <v>1.1203141461244148</v>
      </c>
    </row>
    <row r="63" spans="1:25">
      <c r="A63">
        <v>0</v>
      </c>
      <c r="B63">
        <v>2009</v>
      </c>
      <c r="C63">
        <v>1791572.4182298167</v>
      </c>
      <c r="D63">
        <v>36124.074000000001</v>
      </c>
      <c r="E63">
        <v>8106.10551442</v>
      </c>
      <c r="F63">
        <v>1950651.6833333101</v>
      </c>
      <c r="G63">
        <v>201196.06105300001</v>
      </c>
      <c r="H63">
        <v>350379545.43230814</v>
      </c>
      <c r="I63">
        <f ca="1"/>
        <v>1.3336189419052524</v>
      </c>
      <c r="J63">
        <v>641733.66319534928</v>
      </c>
      <c r="K63">
        <v>1.1312938389976723</v>
      </c>
      <c r="L63">
        <v>602063.39107714104</v>
      </c>
      <c r="M63">
        <v>208670.19319152099</v>
      </c>
      <c r="N63">
        <v>43024.593009703647</v>
      </c>
      <c r="O63">
        <v>29730.299219799999</v>
      </c>
      <c r="P63">
        <v>34396.691008559996</v>
      </c>
      <c r="Q63">
        <f ca="1"/>
        <v>111145.18649635288</v>
      </c>
      <c r="R63">
        <f ca="1"/>
        <v>266154.10864365241</v>
      </c>
      <c r="S63">
        <f ca="1"/>
        <v>37169.566734514061</v>
      </c>
      <c r="T63">
        <f ca="1"/>
        <v>119575.39038644737</v>
      </c>
      <c r="U63">
        <f ca="1"/>
        <v>435251.95641875779</v>
      </c>
      <c r="V63">
        <v>8068.37351442</v>
      </c>
      <c r="W63">
        <v>7365.4071300000032</v>
      </c>
      <c r="Y63" s="276">
        <f t="shared" si="3"/>
        <v>1.1477717792454982</v>
      </c>
    </row>
    <row r="64" spans="1:25">
      <c r="A64">
        <v>0</v>
      </c>
      <c r="B64">
        <v>2010</v>
      </c>
      <c r="C64">
        <v>1905264.4515694105</v>
      </c>
      <c r="D64">
        <v>36449.527999999998</v>
      </c>
      <c r="E64">
        <v>8535.7558321899996</v>
      </c>
      <c r="F64">
        <v>1984514.33333332</v>
      </c>
      <c r="G64">
        <v>202695.70974451999</v>
      </c>
      <c r="H64">
        <v>353095973.66186863</v>
      </c>
      <c r="I64">
        <f ca="1"/>
        <v>1.3412347838734442</v>
      </c>
      <c r="J64">
        <v>649469.0338408791</v>
      </c>
      <c r="K64">
        <v>1.1567726142472725</v>
      </c>
      <c r="L64">
        <v>611552.82825993479</v>
      </c>
      <c r="M64">
        <v>209830.36493216548</v>
      </c>
      <c r="N64">
        <v>46046.185774268597</v>
      </c>
      <c r="O64">
        <v>31634.089384310002</v>
      </c>
      <c r="P64">
        <v>35872.921008179997</v>
      </c>
      <c r="Q64">
        <f ca="1"/>
        <v>114168.27778245848</v>
      </c>
      <c r="R64">
        <f ca="1"/>
        <v>267001.46871334332</v>
      </c>
      <c r="S64">
        <f ca="1"/>
        <v>40475.87367828421</v>
      </c>
      <c r="T64">
        <f ca="1"/>
        <v>121371.06314554765</v>
      </c>
      <c r="U64">
        <f ca="1"/>
        <v>454303.94224019325</v>
      </c>
      <c r="V64">
        <v>8535.7558321899996</v>
      </c>
      <c r="W64">
        <v>3316.1571100000001</v>
      </c>
      <c r="Y64" s="276">
        <f t="shared" si="3"/>
        <v>1.2142595581635174</v>
      </c>
    </row>
    <row r="65" spans="1:25">
      <c r="A65">
        <v>0</v>
      </c>
      <c r="B65">
        <v>2011</v>
      </c>
      <c r="C65">
        <v>2116123.4320914098</v>
      </c>
      <c r="D65">
        <v>34681.152999999998</v>
      </c>
      <c r="E65">
        <v>8535.7558321899996</v>
      </c>
      <c r="F65">
        <v>2015522.49999999</v>
      </c>
      <c r="G65">
        <v>203499.58675346003</v>
      </c>
      <c r="H65">
        <v>328391066.41997826</v>
      </c>
      <c r="I65">
        <f ca="1"/>
        <v>1.2682410626865872</v>
      </c>
      <c r="J65">
        <v>770933.47281204141</v>
      </c>
      <c r="K65">
        <v>1.1995563047985374</v>
      </c>
      <c r="L65">
        <v>619403.1478335245</v>
      </c>
      <c r="M65">
        <v>212027.03891868843</v>
      </c>
      <c r="N65">
        <v>50047.638274186997</v>
      </c>
      <c r="O65">
        <v>33189.626657100001</v>
      </c>
      <c r="P65">
        <v>36908.571008940002</v>
      </c>
      <c r="Q65">
        <f ca="1"/>
        <v>137215.15150442364</v>
      </c>
      <c r="R65">
        <f ca="1"/>
        <v>292117.93113992689</v>
      </c>
      <c r="S65">
        <f ca="1"/>
        <v>51817.696432374229</v>
      </c>
      <c r="T65">
        <f ca="1"/>
        <v>149989.72377747775</v>
      </c>
      <c r="U65">
        <f ca="1"/>
        <v>534617.42041122878</v>
      </c>
      <c r="V65">
        <v>8106.1328794800002</v>
      </c>
      <c r="W65">
        <v>2588.2687599999999</v>
      </c>
      <c r="Y65" s="276">
        <f t="shared" si="3"/>
        <v>1.1531432625488729</v>
      </c>
    </row>
    <row r="66" spans="1:25">
      <c r="A66">
        <v>0</v>
      </c>
      <c r="B66">
        <v>2012</v>
      </c>
      <c r="C66">
        <v>2382531.5985426987</v>
      </c>
      <c r="D66">
        <v>34901.726000000002</v>
      </c>
      <c r="E66">
        <v>8535.7558321899996</v>
      </c>
      <c r="F66">
        <v>2043128.49999999</v>
      </c>
      <c r="G66">
        <v>205089.06378719999</v>
      </c>
      <c r="H66">
        <v>293082053.52865893</v>
      </c>
      <c r="I66">
        <f ca="1"/>
        <v>1.3310050211233533</v>
      </c>
      <c r="J66">
        <v>843836.34602516924</v>
      </c>
      <c r="K66">
        <v>1.2385017561810374</v>
      </c>
      <c r="L66">
        <v>634695.45073495258</v>
      </c>
      <c r="M66">
        <v>213993.35134537553</v>
      </c>
      <c r="N66">
        <v>50892.196148395276</v>
      </c>
      <c r="O66">
        <v>34636.298836260001</v>
      </c>
      <c r="P66">
        <v>37929.711006649995</v>
      </c>
      <c r="Q66">
        <f ca="1"/>
        <v>139247.07543787477</v>
      </c>
      <c r="R66">
        <f ca="1"/>
        <v>303617.03364447015</v>
      </c>
      <c r="S66">
        <f ca="1"/>
        <v>54679.555574855149</v>
      </c>
      <c r="T66">
        <f ca="1"/>
        <v>155140.92180830057</v>
      </c>
      <c r="U66">
        <f ca="1"/>
        <v>558814.69610647974</v>
      </c>
      <c r="V66">
        <v>7846.3278400999998</v>
      </c>
      <c r="W66">
        <v>19676.846959999999</v>
      </c>
      <c r="Y66" s="276">
        <f t="shared" si="3"/>
        <v>1.1161845258501832</v>
      </c>
    </row>
    <row r="67" spans="1:25">
      <c r="A67">
        <v>0</v>
      </c>
      <c r="B67">
        <v>2013</v>
      </c>
      <c r="C67">
        <v>2764620.8667799085</v>
      </c>
      <c r="D67">
        <v>34550.527999999998</v>
      </c>
      <c r="E67">
        <v>8535.7558321899996</v>
      </c>
      <c r="F67">
        <v>2070142.49999999</v>
      </c>
      <c r="G67">
        <v>202252.58970949001</v>
      </c>
      <c r="H67">
        <v>279141121.47470868</v>
      </c>
      <c r="I67">
        <f ca="1"/>
        <v>1.3156335008743845</v>
      </c>
      <c r="J67">
        <v>804206.05345350294</v>
      </c>
      <c r="K67">
        <v>1.2784871711292933</v>
      </c>
      <c r="L67">
        <v>578272.41101148957</v>
      </c>
      <c r="M67">
        <v>215556.20805453532</v>
      </c>
      <c r="N67">
        <v>53998.385669208983</v>
      </c>
      <c r="O67">
        <v>36006.495419749997</v>
      </c>
      <c r="P67">
        <v>38781.283006649996</v>
      </c>
      <c r="Q67">
        <f ca="1"/>
        <v>118901.99423569947</v>
      </c>
      <c r="R67">
        <f ca="1"/>
        <v>277371.57767480897</v>
      </c>
      <c r="S67">
        <f ca="1"/>
        <v>49487.227632296388</v>
      </c>
      <c r="T67">
        <f ca="1"/>
        <v>135130.33236642546</v>
      </c>
      <c r="U67">
        <f ca="1"/>
        <v>510887.52402953507</v>
      </c>
      <c r="V67">
        <v>7835.3748484400003</v>
      </c>
      <c r="W67">
        <v>85608.869379999989</v>
      </c>
      <c r="Y67" s="276">
        <f t="shared" si="3"/>
        <v>1.1146264008200033</v>
      </c>
    </row>
    <row r="68" spans="1:25">
      <c r="A68">
        <v>0</v>
      </c>
      <c r="B68">
        <v>2014</v>
      </c>
      <c r="C68">
        <v>3207229.9505700003</v>
      </c>
      <c r="D68">
        <v>34554.312098149996</v>
      </c>
      <c r="E68">
        <v>8535.7558321899996</v>
      </c>
      <c r="F68">
        <v>2098413</v>
      </c>
      <c r="G68">
        <v>203218.85300000003</v>
      </c>
      <c r="H68">
        <v>261054410.17399997</v>
      </c>
      <c r="I68">
        <f ca="1"/>
        <v>1.3439747447539743</v>
      </c>
      <c r="J68">
        <v>802681.53027248196</v>
      </c>
      <c r="K68">
        <v>1.31342981598297</v>
      </c>
      <c r="L68">
        <v>582352.63298692694</v>
      </c>
      <c r="M68">
        <v>218260.49062999999</v>
      </c>
      <c r="N68">
        <v>55205.999855119269</v>
      </c>
      <c r="O68">
        <v>37246.201835</v>
      </c>
      <c r="P68">
        <v>40405.356</v>
      </c>
      <c r="Q68">
        <f ca="1"/>
        <v>107460.79409371698</v>
      </c>
      <c r="R68">
        <f ca="1"/>
        <v>268645.45673042978</v>
      </c>
      <c r="S68">
        <f ca="1"/>
        <v>47307.289531127004</v>
      </c>
      <c r="T68">
        <f ca="1"/>
        <v>130479.97978055093</v>
      </c>
      <c r="U68">
        <f ca="1"/>
        <v>481919.12563940819</v>
      </c>
      <c r="V68">
        <v>7601.6037792100005</v>
      </c>
      <c r="W68">
        <v>27847.53354</v>
      </c>
      <c r="Y68" s="276">
        <f t="shared" si="3"/>
        <v>1.0813711436623248</v>
      </c>
    </row>
    <row r="69" spans="1:25">
      <c r="A69">
        <v>0</v>
      </c>
      <c r="B69">
        <v>2015</v>
      </c>
      <c r="C69">
        <v>3728588.9126239996</v>
      </c>
      <c r="D69">
        <v>34810.598556069999</v>
      </c>
      <c r="E69">
        <v>8535.7558321899996</v>
      </c>
      <c r="F69">
        <v>2125481.5</v>
      </c>
      <c r="G69">
        <v>205024.21</v>
      </c>
      <c r="H69">
        <v>322697193.5061</v>
      </c>
      <c r="I69">
        <f ca="1"/>
        <v>1.3670597810519645</v>
      </c>
      <c r="J69">
        <v>881630.05119317165</v>
      </c>
      <c r="K69">
        <v>1.3426915893028719</v>
      </c>
      <c r="L69">
        <v>580472.77786000003</v>
      </c>
      <c r="M69">
        <v>225713.30212499999</v>
      </c>
      <c r="N69">
        <v>57326.469669060003</v>
      </c>
      <c r="O69">
        <v>38603.640278999999</v>
      </c>
      <c r="P69">
        <v>41573.987000000001</v>
      </c>
      <c r="Q69">
        <f ca="1"/>
        <v>111958.66595381266</v>
      </c>
      <c r="R69">
        <f ca="1"/>
        <v>282265.9531172947</v>
      </c>
      <c r="S69">
        <f ca="1"/>
        <v>46101.654164869688</v>
      </c>
      <c r="T69">
        <f ca="1"/>
        <v>141398.33871640562</v>
      </c>
      <c r="U69">
        <f ca="1"/>
        <v>521777.29496875324</v>
      </c>
      <c r="V69">
        <v>7857.3660005900001</v>
      </c>
      <c r="W69">
        <v>40102.428970000001</v>
      </c>
      <c r="Y69" s="276">
        <f t="shared" si="3"/>
        <v>1.1177547666282734</v>
      </c>
    </row>
    <row r="70" spans="1:25">
      <c r="A70">
        <v>0</v>
      </c>
      <c r="B70">
        <v>2016</v>
      </c>
      <c r="C70">
        <v>3035557.7134500002</v>
      </c>
      <c r="D70">
        <v>34885.513619870006</v>
      </c>
      <c r="E70">
        <v>8535.7558321899996</v>
      </c>
      <c r="F70">
        <v>2160875.5</v>
      </c>
      <c r="G70">
        <v>205456.51888908001</v>
      </c>
      <c r="H70">
        <v>312650193.04054999</v>
      </c>
      <c r="I70">
        <f ca="1"/>
        <v>1.3860650685921971</v>
      </c>
      <c r="J70">
        <v>836726.94261522219</v>
      </c>
      <c r="K70">
        <v>1.3656987165194989</v>
      </c>
      <c r="L70">
        <v>580658.24187732278</v>
      </c>
      <c r="M70">
        <v>224489.17355936865</v>
      </c>
      <c r="N70">
        <v>57231.06419317751</v>
      </c>
      <c r="O70">
        <v>39789.064112111002</v>
      </c>
      <c r="P70">
        <v>42535.296004200005</v>
      </c>
      <c r="Q70">
        <f ca="1"/>
        <v>91359.693201316142</v>
      </c>
      <c r="R70">
        <f ca="1"/>
        <v>230701.04447356376</v>
      </c>
      <c r="S70">
        <f ca="1"/>
        <v>37630.675975204664</v>
      </c>
      <c r="T70">
        <f ca="1"/>
        <v>113602.23582565744</v>
      </c>
      <c r="U70">
        <f ca="1"/>
        <v>451762.08371394675</v>
      </c>
      <c r="V70">
        <v>7867.5451318300002</v>
      </c>
      <c r="W70">
        <v>52912.085400000004</v>
      </c>
      <c r="Y70" s="276">
        <f t="shared" si="3"/>
        <v>1.1192028056355936</v>
      </c>
    </row>
    <row r="71" spans="1:25">
      <c r="A71">
        <v>0</v>
      </c>
      <c r="B71">
        <v>2017</v>
      </c>
      <c r="C71">
        <v>3056261.7061000001</v>
      </c>
      <c r="D71">
        <v>34686.592499899998</v>
      </c>
      <c r="E71">
        <v>8535.7558321899996</v>
      </c>
      <c r="F71">
        <v>2193748</v>
      </c>
      <c r="G71">
        <v>206248.37408913998</v>
      </c>
      <c r="H71">
        <v>252543063.23600003</v>
      </c>
      <c r="I71">
        <f ca="1"/>
        <v>1.3367024008745341</v>
      </c>
      <c r="J71">
        <v>795062.8841454864</v>
      </c>
      <c r="K71">
        <v>1.3915711944071918</v>
      </c>
      <c r="L71">
        <v>606431.91463620029</v>
      </c>
      <c r="M71">
        <v>222394.18981635611</v>
      </c>
      <c r="N71">
        <v>58352.002045240813</v>
      </c>
      <c r="O71">
        <v>40823.926783207004</v>
      </c>
      <c r="P71">
        <v>43523.389023650001</v>
      </c>
      <c r="Q71">
        <f ca="1"/>
        <v>96876.274425349737</v>
      </c>
      <c r="R71">
        <f ca="1"/>
        <v>256236.50024019834</v>
      </c>
      <c r="S71">
        <f ca="1"/>
        <v>40221.440469145833</v>
      </c>
      <c r="T71">
        <f ca="1"/>
        <v>121018.87867655011</v>
      </c>
      <c r="U71">
        <f ca="1"/>
        <v>441955.39967627887</v>
      </c>
      <c r="V71">
        <v>8200.1200098000008</v>
      </c>
      <c r="W71">
        <v>0</v>
      </c>
      <c r="Y71" s="276">
        <f t="shared" si="3"/>
        <v>1.1665134635690373</v>
      </c>
    </row>
    <row r="72" spans="1:25">
      <c r="A72">
        <v>0</v>
      </c>
      <c r="B72">
        <v>2018</v>
      </c>
      <c r="C72">
        <v>2855809.6394400001</v>
      </c>
      <c r="D72">
        <v>34505.133232829001</v>
      </c>
      <c r="E72">
        <v>8535.7558321899996</v>
      </c>
      <c r="F72">
        <v>2225946</v>
      </c>
      <c r="G72">
        <v>206241.9735270222</v>
      </c>
      <c r="H72">
        <v>276263138.08899999</v>
      </c>
      <c r="I72">
        <f ca="1"/>
        <v>1.3487361382826453</v>
      </c>
      <c r="J72">
        <v>819392.47593535727</v>
      </c>
      <c r="K72">
        <v>1.4221280831529757</v>
      </c>
      <c r="L72">
        <v>608070.21985986398</v>
      </c>
      <c r="M72">
        <v>226719.693791853</v>
      </c>
      <c r="N72">
        <v>58399.388557027596</v>
      </c>
      <c r="O72">
        <v>41046.217596331939</v>
      </c>
      <c r="P72">
        <v>43855.4478265121</v>
      </c>
      <c r="Q72">
        <f ca="1"/>
        <v>95452.05153097806</v>
      </c>
      <c r="R72">
        <f ca="1"/>
        <v>264489.26988382201</v>
      </c>
      <c r="S72">
        <f ca="1"/>
        <v>39876.720882742746</v>
      </c>
      <c r="T72">
        <f ca="1"/>
        <v>118716.02396617092</v>
      </c>
      <c r="U72">
        <f ca="1"/>
        <v>437701.39159409865</v>
      </c>
      <c r="V72">
        <v>8175.2793487167401</v>
      </c>
      <c r="W72">
        <v>0</v>
      </c>
      <c r="Y72" s="276">
        <f t="shared" si="3"/>
        <v>1.1629797389939154</v>
      </c>
    </row>
    <row r="73" spans="1:25">
      <c r="A73">
        <v>0</v>
      </c>
      <c r="B73">
        <v>2019</v>
      </c>
      <c r="C73">
        <v>2701151.0721100001</v>
      </c>
      <c r="D73">
        <v>34931</v>
      </c>
      <c r="E73">
        <v>8535.7558321899996</v>
      </c>
      <c r="F73">
        <v>2254043</v>
      </c>
      <c r="G73">
        <v>207056.18298971487</v>
      </c>
      <c r="H73">
        <v>312685855.92739999</v>
      </c>
      <c r="I73">
        <f ca="1"/>
        <v>1.3997409018794731</v>
      </c>
      <c r="J73">
        <v>824471.87696524616</v>
      </c>
      <c r="K73">
        <v>1.4566653831374401</v>
      </c>
      <c r="L73">
        <v>606493.56549740164</v>
      </c>
      <c r="M73">
        <v>222724.15609544163</v>
      </c>
      <c r="N73">
        <v>58021.254450000008</v>
      </c>
      <c r="O73">
        <v>41959.679871499997</v>
      </c>
      <c r="P73">
        <v>44212.471000000005</v>
      </c>
      <c r="Q73">
        <f ca="1"/>
        <v>94474.024327258434</v>
      </c>
      <c r="R73">
        <f ca="1"/>
        <v>274149.58780528029</v>
      </c>
      <c r="S73">
        <f ca="1"/>
        <v>39596.056657262554</v>
      </c>
      <c r="T73">
        <f ca="1"/>
        <v>117429.76147266322</v>
      </c>
      <c r="U73">
        <f ca="1"/>
        <v>436035.92444384674</v>
      </c>
      <c r="V73">
        <v>8324.527</v>
      </c>
      <c r="W73">
        <v>0</v>
      </c>
      <c r="Y73" s="276">
        <f t="shared" si="3"/>
        <v>1.1842110617574741</v>
      </c>
    </row>
    <row r="74" spans="1:25">
      <c r="A74">
        <v>0</v>
      </c>
      <c r="B74">
        <v>2020</v>
      </c>
      <c r="C74">
        <v>2686771.5092000002</v>
      </c>
      <c r="D74">
        <v>34708</v>
      </c>
      <c r="E74">
        <v>8574.0460000000003</v>
      </c>
      <c r="F74">
        <v>2278501</v>
      </c>
      <c r="G74">
        <v>208086.20999999996</v>
      </c>
      <c r="H74">
        <v>317648792.39030004</v>
      </c>
      <c r="I74">
        <f ca="1"/>
        <v>1.3922453887370501</v>
      </c>
      <c r="J74">
        <v>850576.10122248612</v>
      </c>
      <c r="K74">
        <v>1.4854493464845773</v>
      </c>
      <c r="L74">
        <v>615176.06170000008</v>
      </c>
      <c r="M74">
        <v>223766.86506000001</v>
      </c>
      <c r="N74">
        <v>60616.813909999997</v>
      </c>
      <c r="O74">
        <v>42671.491699999999</v>
      </c>
      <c r="P74">
        <v>44396.69</v>
      </c>
      <c r="Q74">
        <f ca="1"/>
        <v>87904.479026523681</v>
      </c>
      <c r="R74">
        <f ca="1"/>
        <v>264405.76288837031</v>
      </c>
      <c r="S74">
        <f ca="1"/>
        <v>36981.165397513381</v>
      </c>
      <c r="T74">
        <f ca="1"/>
        <v>106979.66297752042</v>
      </c>
      <c r="U74">
        <f ca="1"/>
        <v>412908.90688798612</v>
      </c>
      <c r="V74">
        <v>8312</v>
      </c>
      <c r="W74">
        <v>0</v>
      </c>
      <c r="Y74" s="276">
        <f t="shared" si="3"/>
        <v>1.1824290251359777</v>
      </c>
    </row>
    <row r="75" spans="1:25">
      <c r="A75">
        <v>0</v>
      </c>
      <c r="B75">
        <v>2021</v>
      </c>
      <c r="C75">
        <v>2334811.2350599999</v>
      </c>
      <c r="D75">
        <v>34610</v>
      </c>
      <c r="E75">
        <v>8574.0460000000003</v>
      </c>
      <c r="F75">
        <v>2302983</v>
      </c>
      <c r="G75">
        <v>209328.52</v>
      </c>
      <c r="H75">
        <v>317552417.38170004</v>
      </c>
      <c r="I75">
        <f ca="1"/>
        <v>1.3740030100683462</v>
      </c>
      <c r="J75">
        <v>774123.20975033077</v>
      </c>
      <c r="K75">
        <v>1.5051094987398133</v>
      </c>
      <c r="L75">
        <v>617504.88468000002</v>
      </c>
      <c r="M75">
        <v>226100.84278000001</v>
      </c>
      <c r="N75">
        <v>60445.258499999996</v>
      </c>
      <c r="O75">
        <v>43326.541899999997</v>
      </c>
      <c r="P75">
        <v>44980.5</v>
      </c>
      <c r="Q75">
        <f ca="1"/>
        <v>72974.056509678368</v>
      </c>
      <c r="R75">
        <f ca="1"/>
        <v>225131.64737240085</v>
      </c>
      <c r="S75">
        <f ca="1"/>
        <v>30349.002768417231</v>
      </c>
      <c r="T75">
        <f ca="1"/>
        <v>82666.032982439734</v>
      </c>
      <c r="U75">
        <f ca="1"/>
        <v>379468.45405278797</v>
      </c>
      <c r="V75">
        <v>7800</v>
      </c>
      <c r="W75">
        <v>0</v>
      </c>
      <c r="Y75" s="276">
        <f t="shared" si="3"/>
        <v>1.1095941284962254</v>
      </c>
    </row>
    <row r="76" spans="1:25">
      <c r="A76">
        <v>0</v>
      </c>
      <c r="B76">
        <v>2022</v>
      </c>
      <c r="C76">
        <v>2362913.1332200002</v>
      </c>
      <c r="D76">
        <v>35074.589999999997</v>
      </c>
      <c r="E76">
        <v>8814.0460000000003</v>
      </c>
      <c r="F76">
        <v>2346283</v>
      </c>
      <c r="G76">
        <v>210063.4</v>
      </c>
      <c r="H76">
        <v>382652234.57817566</v>
      </c>
      <c r="I76">
        <f ca="1"/>
        <v>1.4215612694170254</v>
      </c>
      <c r="J76">
        <v>814550.88660177216</v>
      </c>
      <c r="K76">
        <v>1.5388261781330224</v>
      </c>
      <c r="L76">
        <v>625993.70660999999</v>
      </c>
      <c r="M76">
        <v>227158.3652</v>
      </c>
      <c r="N76">
        <v>60061.751840000004</v>
      </c>
      <c r="O76">
        <v>44030.177199999998</v>
      </c>
      <c r="P76">
        <v>45009.73</v>
      </c>
      <c r="Q76">
        <f ca="1"/>
        <v>75893.471836320445</v>
      </c>
      <c r="R76">
        <f ca="1"/>
        <v>241877.34663052412</v>
      </c>
      <c r="S76">
        <f ca="1"/>
        <v>31272.995136071586</v>
      </c>
      <c r="T76">
        <f ca="1"/>
        <v>85861.290848104181</v>
      </c>
      <c r="U76">
        <f ca="1"/>
        <v>388426.09857659979</v>
      </c>
      <c r="V76">
        <v>8622</v>
      </c>
      <c r="W76">
        <v>0</v>
      </c>
      <c r="Y76" s="276">
        <f t="shared" si="3"/>
        <v>1.2265282789608276</v>
      </c>
    </row>
    <row r="77" spans="1:25">
      <c r="A77">
        <v>0</v>
      </c>
      <c r="B77">
        <v>2023</v>
      </c>
      <c r="C77">
        <v>2463462.9097699998</v>
      </c>
      <c r="D77">
        <v>35583.863530000002</v>
      </c>
      <c r="E77">
        <v>8814.0460000000003</v>
      </c>
      <c r="F77">
        <v>2388642</v>
      </c>
      <c r="G77">
        <v>210713.43000000002</v>
      </c>
      <c r="H77">
        <v>334889122.66215074</v>
      </c>
      <c r="I77">
        <f ca="1"/>
        <v>1.5261331183639706</v>
      </c>
      <c r="J77">
        <v>934767.03292493126</v>
      </c>
      <c r="K77">
        <v>1.5955345396014755</v>
      </c>
      <c r="L77">
        <v>626717.85344000009</v>
      </c>
      <c r="M77">
        <v>229515.64295000001</v>
      </c>
      <c r="N77">
        <v>60193.165000000001</v>
      </c>
      <c r="O77">
        <v>44864.568980000004</v>
      </c>
      <c r="P77">
        <v>46057.79</v>
      </c>
      <c r="Q77">
        <f ca="1"/>
        <v>87937.599560402639</v>
      </c>
      <c r="R77">
        <f ca="1"/>
        <v>288079.28779065522</v>
      </c>
      <c r="S77">
        <f ca="1"/>
        <v>35260.210181501236</v>
      </c>
      <c r="T77">
        <f ca="1"/>
        <v>99713.924296255427</v>
      </c>
      <c r="U77">
        <f ca="1"/>
        <v>457408.45960560633</v>
      </c>
      <c r="V77">
        <v>8427</v>
      </c>
      <c r="W77">
        <v>0</v>
      </c>
      <c r="Y77" s="276">
        <f t="shared" si="3"/>
        <v>1.198788425748422</v>
      </c>
    </row>
    <row r="78" spans="1:25">
      <c r="A78">
        <v>0</v>
      </c>
      <c r="B78">
        <v>2024</v>
      </c>
      <c r="C78">
        <v>2583004.5168400006</v>
      </c>
      <c r="D78">
        <v>36290.67</v>
      </c>
      <c r="E78">
        <v>9246.0460000000003</v>
      </c>
      <c r="F78">
        <v>2410497</v>
      </c>
      <c r="G78">
        <v>211223.9</v>
      </c>
      <c r="H78">
        <v>369760260.34193707</v>
      </c>
      <c r="I78">
        <f ca="1"/>
        <v>1.5688565898406988</v>
      </c>
      <c r="J78">
        <v>1157679.0559999999</v>
      </c>
      <c r="K78">
        <v>1.6575361313744801</v>
      </c>
      <c r="L78">
        <v>622318.39458000008</v>
      </c>
      <c r="M78">
        <v>232683.73563000001</v>
      </c>
      <c r="N78">
        <v>61005.587629999995</v>
      </c>
      <c r="O78">
        <v>45880.800380000001</v>
      </c>
      <c r="P78">
        <v>46585.950000000004</v>
      </c>
      <c r="Q78">
        <f ca="1"/>
        <v>125081.75887080873</v>
      </c>
      <c r="R78">
        <f ca="1"/>
        <v>418881.58738860127</v>
      </c>
      <c r="S78">
        <f ca="1"/>
        <v>47038.753105858385</v>
      </c>
      <c r="T78">
        <f ca="1"/>
        <v>141848.41331060641</v>
      </c>
      <c r="U78">
        <f ca="1"/>
        <v>620719.67019488069</v>
      </c>
      <c r="V78">
        <v>9070</v>
      </c>
      <c r="W78">
        <v>0</v>
      </c>
      <c r="Y78" s="276">
        <f t="shared" si="3"/>
        <v>1.2902588135206108</v>
      </c>
    </row>
    <row r="79" spans="1:25">
      <c r="A79" t="str">
        <v>SA</v>
      </c>
      <c r="B79">
        <v>2006</v>
      </c>
      <c r="C79">
        <v>457278</v>
      </c>
      <c r="D79">
        <v>10954.5</v>
      </c>
      <c r="E79">
        <v>2765.2886760000001</v>
      </c>
      <c r="F79">
        <v>778839</v>
      </c>
      <c r="G79">
        <v>84830.405693389999</v>
      </c>
      <c r="H79">
        <v>121810419.60000001</v>
      </c>
      <c r="I79">
        <f ca="1"/>
        <v>0.83699644176678956</v>
      </c>
      <c r="J79">
        <v>116302.749904419</v>
      </c>
      <c r="K79">
        <v>1</v>
      </c>
      <c r="L79">
        <v>117989.51809571458</v>
      </c>
      <c r="M79">
        <v>81474.102708433449</v>
      </c>
      <c r="N79">
        <v>6913.3804551288476</v>
      </c>
      <c r="O79">
        <v>15942.503852857599</v>
      </c>
      <c r="P79">
        <v>10801.36</v>
      </c>
      <c r="Q79">
        <f ca="1"/>
        <v>9121.1787501486669</v>
      </c>
      <c r="R79">
        <f ca="1"/>
        <v>54534.204113121254</v>
      </c>
      <c r="S79">
        <f ca="1"/>
        <v>1577.3801474068825</v>
      </c>
      <c r="T79">
        <f ca="1"/>
        <v>92154.088704182548</v>
      </c>
      <c r="U79">
        <f ca="1"/>
        <v>116125.35333075789</v>
      </c>
      <c r="V79">
        <v>2765.2886760000001</v>
      </c>
      <c r="W79">
        <v>396.60700000000003</v>
      </c>
      <c r="Y79" s="276">
        <v>1</v>
      </c>
    </row>
    <row r="80" spans="1:25">
      <c r="A80">
        <v>0</v>
      </c>
      <c r="B80">
        <v>2007</v>
      </c>
      <c r="C80">
        <v>477674</v>
      </c>
      <c r="D80">
        <v>11258.6</v>
      </c>
      <c r="E80">
        <v>2765.2886760000001</v>
      </c>
      <c r="F80">
        <v>779426</v>
      </c>
      <c r="G80">
        <v>85326.120621509996</v>
      </c>
      <c r="H80">
        <v>140452565.19999999</v>
      </c>
      <c r="I80">
        <f ca="1"/>
        <v>0.88939918737199464</v>
      </c>
      <c r="J80">
        <v>112914.640378019</v>
      </c>
      <c r="K80">
        <v>1.0452706061118502</v>
      </c>
      <c r="L80">
        <v>119053.4678076799</v>
      </c>
      <c r="M80">
        <v>81478.474850717103</v>
      </c>
      <c r="N80">
        <v>7060.3514019375289</v>
      </c>
      <c r="O80">
        <v>16584.691179062593</v>
      </c>
      <c r="P80">
        <v>11359.260000000002</v>
      </c>
      <c r="Q80">
        <f ca="1"/>
        <v>9160.7660716254231</v>
      </c>
      <c r="R80">
        <f ca="1"/>
        <v>53439.412743162939</v>
      </c>
      <c r="S80">
        <f ca="1"/>
        <v>1584.2262203429525</v>
      </c>
      <c r="T80">
        <f ca="1"/>
        <v>90170.386596914701</v>
      </c>
      <c r="U80">
        <f ca="1"/>
        <v>127246.98787246952</v>
      </c>
      <c r="V80">
        <v>2746.0278239999998</v>
      </c>
      <c r="W80">
        <v>71.936000000000007</v>
      </c>
      <c r="Y80" s="276">
        <f>V80/$V$79</f>
        <v>0.99303477710404497</v>
      </c>
    </row>
    <row r="81" spans="1:25">
      <c r="A81">
        <v>0</v>
      </c>
      <c r="B81">
        <v>2008</v>
      </c>
      <c r="C81">
        <v>498786.99999999994</v>
      </c>
      <c r="D81">
        <v>11344.3</v>
      </c>
      <c r="E81">
        <v>2959.9079360000001</v>
      </c>
      <c r="F81">
        <v>781110</v>
      </c>
      <c r="G81">
        <v>85821.835549620009</v>
      </c>
      <c r="H81">
        <v>101231856</v>
      </c>
      <c r="I81">
        <f ca="1"/>
        <v>0.91613469080463306</v>
      </c>
      <c r="J81">
        <v>130933.87803296199</v>
      </c>
      <c r="K81">
        <v>1.0868513886863425</v>
      </c>
      <c r="L81">
        <v>120117.41751916683</v>
      </c>
      <c r="M81">
        <v>81482.846993036961</v>
      </c>
      <c r="N81">
        <v>7207.3223486218685</v>
      </c>
      <c r="O81">
        <v>17226.878505237357</v>
      </c>
      <c r="P81">
        <v>11607.755000000001</v>
      </c>
      <c r="Q81">
        <f ca="1"/>
        <v>10096.078050138147</v>
      </c>
      <c r="R81">
        <f ca="1"/>
        <v>57110.190061996742</v>
      </c>
      <c r="S81">
        <f ca="1"/>
        <v>1745.9753305129307</v>
      </c>
      <c r="T81">
        <f ca="1"/>
        <v>96517.407766771139</v>
      </c>
      <c r="U81">
        <f ca="1"/>
        <v>140466.44853691821</v>
      </c>
      <c r="V81">
        <v>2959.9079360000001</v>
      </c>
      <c r="W81">
        <v>211.691</v>
      </c>
      <c r="Y81" s="276">
        <f t="shared" ref="Y81:Y97" si="4">V81/$V$79</f>
        <v>1.0703793646171933</v>
      </c>
    </row>
    <row r="82" spans="1:25">
      <c r="A82">
        <v>0</v>
      </c>
      <c r="B82">
        <v>2009</v>
      </c>
      <c r="C82">
        <v>526557</v>
      </c>
      <c r="D82">
        <v>11266.7</v>
      </c>
      <c r="E82">
        <v>3192.7919959999999</v>
      </c>
      <c r="F82">
        <v>814467</v>
      </c>
      <c r="G82">
        <v>86624.718034969992</v>
      </c>
      <c r="H82">
        <v>111093298.80000001</v>
      </c>
      <c r="I82">
        <f ca="1"/>
        <v>0.90258839098160648</v>
      </c>
      <c r="J82">
        <v>149173.38508183201</v>
      </c>
      <c r="K82">
        <v>1.1312938389976723</v>
      </c>
      <c r="L82">
        <v>121987.17431293294</v>
      </c>
      <c r="M82">
        <v>81558.171776818723</v>
      </c>
      <c r="N82">
        <v>7730.8232913102174</v>
      </c>
      <c r="O82">
        <v>18029.237437885058</v>
      </c>
      <c r="P82">
        <v>11942.005000000001</v>
      </c>
      <c r="Q82">
        <f ca="1"/>
        <v>11436.479140401085</v>
      </c>
      <c r="R82">
        <f ca="1"/>
        <v>62506.956866145658</v>
      </c>
      <c r="S82">
        <f ca="1"/>
        <v>1977.7789303830521</v>
      </c>
      <c r="T82">
        <f ca="1"/>
        <v>106575.80722258794</v>
      </c>
      <c r="U82">
        <f ca="1"/>
        <v>158346.87707611354</v>
      </c>
      <c r="V82">
        <v>3192.7919959999999</v>
      </c>
      <c r="W82">
        <v>30.355720000000002</v>
      </c>
      <c r="Y82" s="276">
        <f t="shared" si="4"/>
        <v>1.1545962718866607</v>
      </c>
    </row>
    <row r="83" spans="1:25">
      <c r="A83">
        <v>0</v>
      </c>
      <c r="B83">
        <v>2010</v>
      </c>
      <c r="C83">
        <v>553315</v>
      </c>
      <c r="D83">
        <v>11503.5</v>
      </c>
      <c r="E83">
        <v>3192.7919959999999</v>
      </c>
      <c r="F83">
        <v>826964</v>
      </c>
      <c r="G83">
        <v>87208.550876539986</v>
      </c>
      <c r="H83">
        <v>149349698.40000001</v>
      </c>
      <c r="I83">
        <f ca="1"/>
        <v>0.92056477654167757</v>
      </c>
      <c r="J83">
        <v>152669.628414626</v>
      </c>
      <c r="K83">
        <v>1.1567726142472725</v>
      </c>
      <c r="L83">
        <v>124342.39016014698</v>
      </c>
      <c r="M83">
        <v>81575.518134723723</v>
      </c>
      <c r="N83">
        <v>7706.2562089034018</v>
      </c>
      <c r="O83">
        <v>18625.925836814749</v>
      </c>
      <c r="P83">
        <v>12493.405000000001</v>
      </c>
      <c r="Q83">
        <f ca="1"/>
        <v>11636.444552101628</v>
      </c>
      <c r="R83">
        <f ca="1"/>
        <v>60736.851226792489</v>
      </c>
      <c r="S83">
        <f ca="1"/>
        <v>2012.360148362065</v>
      </c>
      <c r="T83">
        <f ca="1"/>
        <v>103500.85321189938</v>
      </c>
      <c r="U83">
        <f ca="1"/>
        <v>170170.54481239393</v>
      </c>
      <c r="V83">
        <v>3096.2725460000001</v>
      </c>
      <c r="W83">
        <v>648.86116000000004</v>
      </c>
      <c r="Y83" s="276">
        <f t="shared" si="4"/>
        <v>1.1196923391299491</v>
      </c>
    </row>
    <row r="84" spans="1:25">
      <c r="A84">
        <v>0</v>
      </c>
      <c r="B84">
        <v>2011</v>
      </c>
      <c r="C84">
        <v>617017</v>
      </c>
      <c r="D84">
        <v>11258.9</v>
      </c>
      <c r="E84">
        <v>3192.7919959999999</v>
      </c>
      <c r="F84">
        <v>836055</v>
      </c>
      <c r="G84">
        <v>87193.681405939991</v>
      </c>
      <c r="H84">
        <v>135190093.5</v>
      </c>
      <c r="I84">
        <f ca="1"/>
        <v>0.91712289344454223</v>
      </c>
      <c r="J84">
        <v>197231.65958920601</v>
      </c>
      <c r="K84">
        <v>1.1995563047985374</v>
      </c>
      <c r="L84">
        <v>120375.71549401895</v>
      </c>
      <c r="M84">
        <v>81643.215992423371</v>
      </c>
      <c r="N84">
        <v>6903.0016762064952</v>
      </c>
      <c r="O84">
        <v>19013.957483177852</v>
      </c>
      <c r="P84">
        <v>12842.390000000001</v>
      </c>
      <c r="Q84">
        <f ca="1"/>
        <v>13805.017347515812</v>
      </c>
      <c r="R84">
        <f ca="1"/>
        <v>66558.492910598958</v>
      </c>
      <c r="S84">
        <f ca="1"/>
        <v>2377.2698117654827</v>
      </c>
      <c r="T84">
        <f ca="1"/>
        <v>106726.7486933703</v>
      </c>
      <c r="U84">
        <f ca="1"/>
        <v>168671.76821721526</v>
      </c>
      <c r="V84">
        <v>3096.3392140000001</v>
      </c>
      <c r="W84">
        <v>516.06671574022698</v>
      </c>
      <c r="Y84" s="276">
        <f t="shared" si="4"/>
        <v>1.1197164480053003</v>
      </c>
    </row>
    <row r="85" spans="1:25">
      <c r="A85">
        <v>0</v>
      </c>
      <c r="B85">
        <v>2012</v>
      </c>
      <c r="C85">
        <v>773858</v>
      </c>
      <c r="D85">
        <v>11018.6</v>
      </c>
      <c r="E85">
        <v>3192.7919959999999</v>
      </c>
      <c r="F85">
        <v>844153</v>
      </c>
      <c r="G85">
        <v>87647.697035529985</v>
      </c>
      <c r="H85">
        <v>109824305.3</v>
      </c>
      <c r="I85">
        <f ca="1"/>
        <v>0.92364917133677216</v>
      </c>
      <c r="J85">
        <v>210494.32048673902</v>
      </c>
      <c r="K85">
        <v>1.2385017561810374</v>
      </c>
      <c r="L85">
        <v>121844.11982119559</v>
      </c>
      <c r="M85">
        <v>81231.13862859708</v>
      </c>
      <c r="N85">
        <v>7857.1401073526458</v>
      </c>
      <c r="O85">
        <v>19410.094326749535</v>
      </c>
      <c r="P85">
        <v>13391.690000000002</v>
      </c>
      <c r="Q85">
        <f ca="1"/>
        <v>14324.537514991382</v>
      </c>
      <c r="R85">
        <f ca="1"/>
        <v>66149.518224276238</v>
      </c>
      <c r="S85">
        <f ca="1"/>
        <v>2464.267511287449</v>
      </c>
      <c r="T85">
        <f ca="1"/>
        <v>106444.38705079857</v>
      </c>
      <c r="U85">
        <f ca="1"/>
        <v>183356.90298623819</v>
      </c>
      <c r="V85">
        <v>2768.2162320000002</v>
      </c>
      <c r="W85">
        <v>196.27403099158326</v>
      </c>
      <c r="Y85" s="276">
        <f t="shared" si="4"/>
        <v>1.0010586800667172</v>
      </c>
    </row>
    <row r="86" spans="1:25">
      <c r="A86">
        <v>0</v>
      </c>
      <c r="B86">
        <v>2013</v>
      </c>
      <c r="C86">
        <v>817054.99999999988</v>
      </c>
      <c r="D86">
        <v>11008.1</v>
      </c>
      <c r="E86">
        <v>3192.7919959999999</v>
      </c>
      <c r="F86">
        <v>847766</v>
      </c>
      <c r="G86">
        <v>87882.27</v>
      </c>
      <c r="H86">
        <v>121484867.80000001</v>
      </c>
      <c r="I86">
        <f ca="1"/>
        <v>0.94578525377480804</v>
      </c>
      <c r="J86">
        <v>228733.33101324001</v>
      </c>
      <c r="K86">
        <v>1.2784871711292933</v>
      </c>
      <c r="L86">
        <v>122307.1575564761</v>
      </c>
      <c r="M86">
        <v>81270.725301997096</v>
      </c>
      <c r="N86">
        <v>7911.0625885524996</v>
      </c>
      <c r="O86">
        <v>19671.960555751899</v>
      </c>
      <c r="P86">
        <v>13706.490000000002</v>
      </c>
      <c r="Q86">
        <f ca="1"/>
        <v>12961.193995354542</v>
      </c>
      <c r="R86">
        <f ca="1"/>
        <v>59313.530811610399</v>
      </c>
      <c r="S86">
        <f ca="1"/>
        <v>2213.1482911340327</v>
      </c>
      <c r="T86">
        <f ca="1"/>
        <v>96595.720346731003</v>
      </c>
      <c r="U86">
        <f ca="1"/>
        <v>186120.66321954574</v>
      </c>
      <c r="V86">
        <v>2902.2357059999999</v>
      </c>
      <c r="W86">
        <v>385.34553945648662</v>
      </c>
      <c r="Y86" s="276">
        <f t="shared" si="4"/>
        <v>1.0495235926681239</v>
      </c>
    </row>
    <row r="87" spans="1:25">
      <c r="A87">
        <v>0</v>
      </c>
      <c r="B87">
        <v>2014</v>
      </c>
      <c r="C87">
        <v>849891</v>
      </c>
      <c r="D87">
        <v>10603.247999990001</v>
      </c>
      <c r="E87">
        <v>3192.7919959999999</v>
      </c>
      <c r="F87">
        <v>851766.5</v>
      </c>
      <c r="G87">
        <v>88082.642999999996</v>
      </c>
      <c r="H87">
        <v>142756065.40000001</v>
      </c>
      <c r="I87">
        <f ca="1"/>
        <v>0.93319034979736337</v>
      </c>
      <c r="J87">
        <v>233849.701</v>
      </c>
      <c r="K87">
        <v>1.31342981598297</v>
      </c>
      <c r="L87">
        <v>121970.45696983438</v>
      </c>
      <c r="M87">
        <v>80468.57239557906</v>
      </c>
      <c r="N87">
        <v>8109.2775072369095</v>
      </c>
      <c r="O87">
        <v>19970.44771724</v>
      </c>
      <c r="P87">
        <v>14016.579</v>
      </c>
      <c r="Q87">
        <f ca="1"/>
        <v>12140.829547971405</v>
      </c>
      <c r="R87">
        <f ca="1"/>
        <v>55237.501240642712</v>
      </c>
      <c r="S87">
        <f ca="1"/>
        <v>2068.863832480919</v>
      </c>
      <c r="T87">
        <f ca="1"/>
        <v>92718.663286672338</v>
      </c>
      <c r="U87">
        <f ca="1"/>
        <v>189677.77874011308</v>
      </c>
      <c r="V87">
        <v>3048.9762519999999</v>
      </c>
      <c r="W87">
        <v>403.7713342806037</v>
      </c>
      <c r="Y87" s="276">
        <f t="shared" si="4"/>
        <v>1.1025887743518896</v>
      </c>
    </row>
    <row r="88" spans="1:25">
      <c r="A88">
        <v>0</v>
      </c>
      <c r="B88">
        <v>2015</v>
      </c>
      <c r="C88">
        <v>928118.152</v>
      </c>
      <c r="D88">
        <v>10342.49554686</v>
      </c>
      <c r="E88">
        <v>3192.7919959999999</v>
      </c>
      <c r="F88">
        <v>853939</v>
      </c>
      <c r="G88">
        <v>88201</v>
      </c>
      <c r="H88">
        <v>105632254.3</v>
      </c>
      <c r="I88">
        <f ca="1"/>
        <v>0.90992637810092414</v>
      </c>
      <c r="J88">
        <v>248377.486889666</v>
      </c>
      <c r="K88">
        <v>1.3426915893028719</v>
      </c>
      <c r="L88">
        <v>124047.99599175001</v>
      </c>
      <c r="M88">
        <v>78110.617999090013</v>
      </c>
      <c r="N88">
        <v>8420.7150617299994</v>
      </c>
      <c r="O88">
        <v>20249.9540738</v>
      </c>
      <c r="P88">
        <v>14309.055</v>
      </c>
      <c r="Q88">
        <f ca="1"/>
        <v>13105.574207424088</v>
      </c>
      <c r="R88">
        <f ca="1"/>
        <v>57662.511908493747</v>
      </c>
      <c r="S88">
        <f ca="1"/>
        <v>2226.6886769573348</v>
      </c>
      <c r="T88">
        <f ca="1"/>
        <v>99320.076158616677</v>
      </c>
      <c r="U88">
        <f ca="1"/>
        <v>218141.71154397377</v>
      </c>
      <c r="V88">
        <v>2746.4357559999999</v>
      </c>
      <c r="W88">
        <v>748.78215681882091</v>
      </c>
      <c r="Y88" s="276">
        <f t="shared" si="4"/>
        <v>0.99318229587976647</v>
      </c>
    </row>
    <row r="89" spans="1:25">
      <c r="A89">
        <v>0</v>
      </c>
      <c r="B89">
        <v>2016</v>
      </c>
      <c r="C89">
        <v>679011.68146343366</v>
      </c>
      <c r="D89">
        <v>10355.11590954</v>
      </c>
      <c r="E89">
        <v>3192.7919959999999</v>
      </c>
      <c r="F89">
        <v>858646.5</v>
      </c>
      <c r="G89">
        <v>88808</v>
      </c>
      <c r="H89">
        <v>119326104.105</v>
      </c>
      <c r="I89">
        <f ca="1"/>
        <v>0.91347935232226474</v>
      </c>
      <c r="J89">
        <v>211867.16309531001</v>
      </c>
      <c r="K89">
        <v>1.3656987165194989</v>
      </c>
      <c r="L89">
        <v>123082</v>
      </c>
      <c r="M89">
        <v>78570.28</v>
      </c>
      <c r="N89">
        <v>8383</v>
      </c>
      <c r="O89">
        <v>20704.099999999999</v>
      </c>
      <c r="P89">
        <v>14432.2652</v>
      </c>
      <c r="Q89">
        <f ca="1"/>
        <v>7786.0986428817914</v>
      </c>
      <c r="R89">
        <f ca="1"/>
        <v>50060.700607297593</v>
      </c>
      <c r="S89">
        <f ca="1"/>
        <v>1225.0981396255538</v>
      </c>
      <c r="T89">
        <f ca="1"/>
        <v>88300.382523860026</v>
      </c>
      <c r="U89">
        <f ca="1"/>
        <v>161466.745453821</v>
      </c>
      <c r="V89">
        <v>2775.961812</v>
      </c>
      <c r="W89">
        <v>1484.2232623819475</v>
      </c>
      <c r="Y89" s="276">
        <f t="shared" si="4"/>
        <v>1.0038596823878216</v>
      </c>
    </row>
    <row r="90" spans="1:25">
      <c r="A90">
        <v>0</v>
      </c>
      <c r="B90">
        <v>2017</v>
      </c>
      <c r="C90">
        <v>755805.87073743483</v>
      </c>
      <c r="D90">
        <v>10214.620056350001</v>
      </c>
      <c r="E90">
        <v>3192.7919959999999</v>
      </c>
      <c r="F90">
        <v>878299.5</v>
      </c>
      <c r="G90">
        <v>88971</v>
      </c>
      <c r="H90">
        <v>132983327.295</v>
      </c>
      <c r="I90">
        <f ca="1"/>
        <v>0.8945935839851733</v>
      </c>
      <c r="J90">
        <v>248667.39895521599</v>
      </c>
      <c r="K90">
        <v>1.3915711944071918</v>
      </c>
      <c r="L90">
        <v>124860.85057214</v>
      </c>
      <c r="M90">
        <v>78562.985966719993</v>
      </c>
      <c r="N90">
        <v>8377.7008659999992</v>
      </c>
      <c r="O90">
        <v>21011.74424606</v>
      </c>
      <c r="P90">
        <v>14495.747800000001</v>
      </c>
      <c r="Q90">
        <f ca="1"/>
        <v>8566.0246089029806</v>
      </c>
      <c r="R90">
        <f ca="1"/>
        <v>46386.858221815259</v>
      </c>
      <c r="S90">
        <f ca="1"/>
        <v>1192.5338529169401</v>
      </c>
      <c r="T90">
        <f ca="1"/>
        <v>90496.225754682382</v>
      </c>
      <c r="U90">
        <f ca="1"/>
        <v>246029.05164234084</v>
      </c>
      <c r="V90">
        <v>2939.338526</v>
      </c>
      <c r="W90">
        <v>0</v>
      </c>
      <c r="Y90" s="276">
        <f t="shared" si="4"/>
        <v>1.0629409332597288</v>
      </c>
    </row>
    <row r="91" spans="1:25">
      <c r="A91">
        <v>0</v>
      </c>
      <c r="B91">
        <v>2018</v>
      </c>
      <c r="C91">
        <v>788554.42116848426</v>
      </c>
      <c r="D91">
        <v>10153.866861921533</v>
      </c>
      <c r="E91">
        <v>3192.7919959999999</v>
      </c>
      <c r="F91">
        <v>894397</v>
      </c>
      <c r="G91">
        <v>89311</v>
      </c>
      <c r="H91">
        <v>117774196.96000001</v>
      </c>
      <c r="I91">
        <f ca="1"/>
        <v>0.89433055312823584</v>
      </c>
      <c r="J91">
        <v>249010.83125999998</v>
      </c>
      <c r="K91">
        <v>1.4221280831529757</v>
      </c>
      <c r="L91">
        <v>125752.16393218446</v>
      </c>
      <c r="M91">
        <v>79348.096328459607</v>
      </c>
      <c r="N91">
        <v>8697.701200127427</v>
      </c>
      <c r="O91">
        <v>21281.569055262637</v>
      </c>
      <c r="P91">
        <v>14637.32835</v>
      </c>
      <c r="Q91">
        <f ca="1"/>
        <v>8539.3446771436047</v>
      </c>
      <c r="R91">
        <f ca="1"/>
        <v>50915.029774605355</v>
      </c>
      <c r="S91">
        <f ca="1"/>
        <v>1205.6409947030893</v>
      </c>
      <c r="T91">
        <f ca="1"/>
        <v>91002.385219807227</v>
      </c>
      <c r="U91">
        <f ca="1"/>
        <v>242758.0855601714</v>
      </c>
      <c r="V91">
        <v>2787.5683640000002</v>
      </c>
      <c r="W91">
        <v>0</v>
      </c>
      <c r="Y91" s="276">
        <f t="shared" si="4"/>
        <v>1.0080569121746188</v>
      </c>
    </row>
    <row r="92" spans="1:25">
      <c r="A92">
        <v>0</v>
      </c>
      <c r="B92">
        <v>2019</v>
      </c>
      <c r="C92">
        <v>804157.86660331069</v>
      </c>
      <c r="D92">
        <v>10050.961123487396</v>
      </c>
      <c r="E92">
        <v>3192.7919959999999</v>
      </c>
      <c r="F92">
        <v>906197.49999999977</v>
      </c>
      <c r="G92">
        <v>89298</v>
      </c>
      <c r="H92">
        <v>132631066.09999998</v>
      </c>
      <c r="I92">
        <f ca="1"/>
        <v>0.89277635017869728</v>
      </c>
      <c r="J92">
        <v>261706.81672</v>
      </c>
      <c r="K92">
        <v>1.4566653831374401</v>
      </c>
      <c r="L92">
        <v>125245.5</v>
      </c>
      <c r="M92">
        <v>79936.329999999987</v>
      </c>
      <c r="N92">
        <v>8746.11</v>
      </c>
      <c r="O92">
        <v>21903.244000000002</v>
      </c>
      <c r="P92">
        <v>14687.476999999999</v>
      </c>
      <c r="Q92">
        <f ca="1"/>
        <v>8434.7855198222805</v>
      </c>
      <c r="R92">
        <f ca="1"/>
        <v>53279.790340496344</v>
      </c>
      <c r="S92">
        <f ca="1"/>
        <v>1180.6269420118672</v>
      </c>
      <c r="T92">
        <f ca="1"/>
        <v>94833.949082657215</v>
      </c>
      <c r="U92">
        <f ca="1"/>
        <v>245320.85723887893</v>
      </c>
      <c r="V92">
        <v>3118</v>
      </c>
      <c r="W92">
        <v>0</v>
      </c>
      <c r="Y92" s="276">
        <f t="shared" si="4"/>
        <v>1.1275495491885492</v>
      </c>
    </row>
    <row r="93" spans="1:25">
      <c r="A93">
        <v>0</v>
      </c>
      <c r="B93">
        <v>2020</v>
      </c>
      <c r="C93">
        <v>837347.53909783997</v>
      </c>
      <c r="D93">
        <v>9849.6525178623633</v>
      </c>
      <c r="E93">
        <v>3192.7919959999999</v>
      </c>
      <c r="F93">
        <v>914602.99999999965</v>
      </c>
      <c r="G93">
        <v>89416</v>
      </c>
      <c r="H93">
        <v>109660899.69999996</v>
      </c>
      <c r="I93">
        <f ca="1"/>
        <v>0.88482690993491986</v>
      </c>
      <c r="J93">
        <v>237845.67388999998</v>
      </c>
      <c r="K93">
        <v>1.4854493464845773</v>
      </c>
      <c r="L93">
        <v>125709.58411148596</v>
      </c>
      <c r="M93">
        <v>81002.004322848312</v>
      </c>
      <c r="N93">
        <v>8927.8875735832353</v>
      </c>
      <c r="O93">
        <v>22451.661230343285</v>
      </c>
      <c r="P93">
        <v>14847.277399999999</v>
      </c>
      <c r="Q93">
        <f ca="1"/>
        <v>8207.8402577155193</v>
      </c>
      <c r="R93">
        <f ca="1"/>
        <v>55726.121552846984</v>
      </c>
      <c r="S93">
        <f ca="1"/>
        <v>1070.9029481304219</v>
      </c>
      <c r="T93">
        <f ca="1"/>
        <v>92826.339864275782</v>
      </c>
      <c r="U93">
        <f ca="1"/>
        <v>241382.85447586482</v>
      </c>
      <c r="V93">
        <v>2947.15663</v>
      </c>
      <c r="W93">
        <v>0</v>
      </c>
      <c r="Y93" s="276">
        <f t="shared" si="4"/>
        <v>1.0657681621374417</v>
      </c>
    </row>
    <row r="94" spans="1:25">
      <c r="A94">
        <v>0</v>
      </c>
      <c r="B94">
        <v>2021</v>
      </c>
      <c r="C94">
        <v>829123.14964173071</v>
      </c>
      <c r="D94">
        <v>9666.1840872089942</v>
      </c>
      <c r="E94">
        <v>3192.7919959999999</v>
      </c>
      <c r="F94">
        <v>920841</v>
      </c>
      <c r="G94">
        <v>89608</v>
      </c>
      <c r="H94">
        <v>116431136.03999999</v>
      </c>
      <c r="I94">
        <f ca="1"/>
        <v>0.86535387946658426</v>
      </c>
      <c r="J94">
        <v>245707.57653999998</v>
      </c>
      <c r="K94">
        <v>1.5051094987398133</v>
      </c>
      <c r="L94">
        <v>126565.26999999999</v>
      </c>
      <c r="M94">
        <v>80799.820000000007</v>
      </c>
      <c r="N94">
        <v>8948</v>
      </c>
      <c r="O94">
        <v>25081.66</v>
      </c>
      <c r="P94">
        <v>15008.886699999999</v>
      </c>
      <c r="Q94">
        <f ca="1"/>
        <v>7011.461033215217</v>
      </c>
      <c r="R94">
        <f ca="1"/>
        <v>46836.036076214412</v>
      </c>
      <c r="S94">
        <f ca="1"/>
        <v>894.96508052905097</v>
      </c>
      <c r="T94">
        <f ca="1"/>
        <v>81974.861514336022</v>
      </c>
      <c r="U94">
        <f ca="1"/>
        <v>225259.17233862291</v>
      </c>
      <c r="V94">
        <v>2673</v>
      </c>
      <c r="W94">
        <v>0</v>
      </c>
      <c r="Y94" s="276">
        <f t="shared" si="4"/>
        <v>0.96662602468922121</v>
      </c>
    </row>
    <row r="95" spans="1:25">
      <c r="A95">
        <v>0</v>
      </c>
      <c r="B95">
        <v>2022</v>
      </c>
      <c r="C95">
        <v>810783.57089740876</v>
      </c>
      <c r="D95">
        <v>9774.4007555749595</v>
      </c>
      <c r="E95">
        <v>3192.7919959999999</v>
      </c>
      <c r="F95">
        <v>928729</v>
      </c>
      <c r="G95">
        <v>90006.09</v>
      </c>
      <c r="H95">
        <v>126039670.04799999</v>
      </c>
      <c r="I95">
        <f ca="1"/>
        <v>0.90233734925784759</v>
      </c>
      <c r="J95">
        <v>268338.46308999998</v>
      </c>
      <c r="K95">
        <v>1.5388261781330224</v>
      </c>
      <c r="L95">
        <v>128617.81955854001</v>
      </c>
      <c r="M95">
        <v>80691.838747092013</v>
      </c>
      <c r="N95">
        <v>9124.625694710001</v>
      </c>
      <c r="O95">
        <v>25498.011036692002</v>
      </c>
      <c r="P95">
        <v>15230.55</v>
      </c>
      <c r="Q95">
        <f ca="1"/>
        <v>7329.1200692396151</v>
      </c>
      <c r="R95">
        <f ca="1"/>
        <v>51785.327671648891</v>
      </c>
      <c r="S95">
        <f ca="1"/>
        <v>930.7437900459355</v>
      </c>
      <c r="T95">
        <f ca="1"/>
        <v>83352.81746086276</v>
      </c>
      <c r="U95">
        <f ca="1"/>
        <v>235083.47917839183</v>
      </c>
      <c r="V95">
        <v>2530.2125999999998</v>
      </c>
      <c r="W95">
        <v>0</v>
      </c>
      <c r="Y95" s="276">
        <f t="shared" si="4"/>
        <v>0.91499040297664735</v>
      </c>
    </row>
    <row r="96" spans="1:25">
      <c r="A96">
        <v>0</v>
      </c>
      <c r="B96">
        <v>2023</v>
      </c>
      <c r="C96">
        <v>805624.35139711492</v>
      </c>
      <c r="D96">
        <v>9808.5203231319992</v>
      </c>
      <c r="E96">
        <v>3192.7919959999999</v>
      </c>
      <c r="F96">
        <v>936660</v>
      </c>
      <c r="G96">
        <v>90311.09</v>
      </c>
      <c r="H96">
        <v>133690418.45999999</v>
      </c>
      <c r="I96">
        <f ca="1"/>
        <v>0.96589202704335853</v>
      </c>
      <c r="J96">
        <v>323639.36823000002</v>
      </c>
      <c r="K96">
        <v>1.5955345396014755</v>
      </c>
      <c r="L96">
        <v>128468.71805839808</v>
      </c>
      <c r="M96">
        <v>80504.909934691561</v>
      </c>
      <c r="N96">
        <v>9204.8896106662996</v>
      </c>
      <c r="O96">
        <v>26037.487240446502</v>
      </c>
      <c r="P96">
        <v>15378.91</v>
      </c>
      <c r="Q96">
        <f ca="1"/>
        <v>8605.6148612716097</v>
      </c>
      <c r="R96">
        <f ca="1"/>
        <v>58895.60768743643</v>
      </c>
      <c r="S96">
        <f ca="1"/>
        <v>1103.9920325444452</v>
      </c>
      <c r="T96">
        <f ca="1"/>
        <v>91196.731270557822</v>
      </c>
      <c r="U96">
        <f ca="1"/>
        <v>260653.89302443981</v>
      </c>
      <c r="V96">
        <v>2839.1967</v>
      </c>
      <c r="W96">
        <v>0</v>
      </c>
      <c r="Y96" s="276">
        <f t="shared" si="4"/>
        <v>1.0267270555300245</v>
      </c>
    </row>
    <row r="97" spans="1:25">
      <c r="A97">
        <v>0</v>
      </c>
      <c r="B97">
        <v>2024</v>
      </c>
      <c r="C97">
        <v>797017.51715999993</v>
      </c>
      <c r="D97">
        <v>9729.6520288949978</v>
      </c>
      <c r="E97">
        <v>3192.7919959999999</v>
      </c>
      <c r="F97">
        <v>945709</v>
      </c>
      <c r="G97">
        <v>90576.09</v>
      </c>
      <c r="H97">
        <v>134403217.37099999</v>
      </c>
      <c r="I97">
        <f ca="1"/>
        <v>0.99058028823988342</v>
      </c>
      <c r="J97">
        <v>342877.83051</v>
      </c>
      <c r="K97">
        <v>1.6575361313744801</v>
      </c>
      <c r="L97">
        <v>127790.43000000002</v>
      </c>
      <c r="M97">
        <v>80371.72</v>
      </c>
      <c r="N97">
        <v>9273.7200000000012</v>
      </c>
      <c r="O97">
        <v>26540.756200000003</v>
      </c>
      <c r="P97">
        <v>15691.24</v>
      </c>
      <c r="Q97">
        <f ca="1"/>
        <v>12393.584445987766</v>
      </c>
      <c r="R97">
        <f ca="1"/>
        <v>86365.12899892361</v>
      </c>
      <c r="S97">
        <f ca="1"/>
        <v>1575.7078537368775</v>
      </c>
      <c r="T97">
        <f ca="1"/>
        <v>104479.17540484434</v>
      </c>
      <c r="U97">
        <f ca="1"/>
        <v>319348.32806985482</v>
      </c>
      <c r="V97">
        <v>2725.3789999999999</v>
      </c>
      <c r="W97">
        <v>0</v>
      </c>
      <c r="Y97" s="276">
        <f t="shared" si="4"/>
        <v>0.98556762758753647</v>
      </c>
    </row>
    <row r="98" spans="1:25">
      <c r="A98" t="str">
        <v>TAS</v>
      </c>
      <c r="B98">
        <v>2006</v>
      </c>
      <c r="C98">
        <v>133199.44504551197</v>
      </c>
      <c r="D98">
        <v>4448.6720436300002</v>
      </c>
      <c r="E98">
        <v>1063</v>
      </c>
      <c r="F98">
        <v>250642.5242013</v>
      </c>
      <c r="G98">
        <v>21209.899999999998</v>
      </c>
      <c r="H98">
        <v>33084813.194571599</v>
      </c>
      <c r="I98">
        <f ca="1"/>
        <v>0.84622703234218388</v>
      </c>
      <c r="J98">
        <v>52868.241597880879</v>
      </c>
      <c r="K98">
        <v>1</v>
      </c>
      <c r="L98">
        <v>3391.29</v>
      </c>
      <c r="M98">
        <v>93606.300000000017</v>
      </c>
      <c r="N98">
        <v>926.65</v>
      </c>
      <c r="O98">
        <v>8750.8430000000008</v>
      </c>
      <c r="P98">
        <v>3217.8</v>
      </c>
      <c r="Q98">
        <f ca="1"/>
        <v>506.81556085061106</v>
      </c>
      <c r="R98">
        <f ca="1"/>
        <v>33035.816836477919</v>
      </c>
      <c r="S98">
        <f ca="1"/>
        <v>513.70561664555339</v>
      </c>
      <c r="T98">
        <f ca="1"/>
        <v>15709.134171430207</v>
      </c>
      <c r="U98">
        <f ca="1"/>
        <v>36501.701914893791</v>
      </c>
      <c r="V98">
        <v>1063</v>
      </c>
      <c r="W98">
        <v>0</v>
      </c>
      <c r="Y98" s="276">
        <v>1</v>
      </c>
    </row>
    <row r="99" spans="1:25">
      <c r="A99">
        <v>0</v>
      </c>
      <c r="B99">
        <v>2007</v>
      </c>
      <c r="C99">
        <v>143591.43233179968</v>
      </c>
      <c r="D99">
        <v>4417.0736412400001</v>
      </c>
      <c r="E99">
        <v>1148</v>
      </c>
      <c r="F99">
        <v>255484.38545674999</v>
      </c>
      <c r="G99">
        <v>21210.1</v>
      </c>
      <c r="H99">
        <v>44198798.684017748</v>
      </c>
      <c r="I99">
        <f ca="1"/>
        <v>0.85199176982088154</v>
      </c>
      <c r="J99">
        <v>55158.453297771957</v>
      </c>
      <c r="K99">
        <v>1.0452706061118502</v>
      </c>
      <c r="L99">
        <v>3391.29</v>
      </c>
      <c r="M99">
        <v>93606.300000000017</v>
      </c>
      <c r="N99">
        <v>926.65</v>
      </c>
      <c r="O99">
        <v>8753.1029999999992</v>
      </c>
      <c r="P99">
        <v>3337.5</v>
      </c>
      <c r="Q99">
        <f ca="1"/>
        <v>622.46187578767274</v>
      </c>
      <c r="R99">
        <f ca="1"/>
        <v>35168.711208877365</v>
      </c>
      <c r="S99">
        <f ca="1"/>
        <v>560.50786331667064</v>
      </c>
      <c r="T99">
        <f ca="1"/>
        <v>16024.730809564986</v>
      </c>
      <c r="U99">
        <f ca="1"/>
        <v>41900.532465453092</v>
      </c>
      <c r="V99">
        <v>1148</v>
      </c>
      <c r="W99">
        <v>1602.1668200000001</v>
      </c>
      <c r="Y99" s="276">
        <f>V99/$V$98</f>
        <v>1.0799623706491064</v>
      </c>
    </row>
    <row r="100" spans="1:25">
      <c r="A100">
        <v>0</v>
      </c>
      <c r="B100">
        <v>2008</v>
      </c>
      <c r="C100">
        <v>169895.2861684286</v>
      </c>
      <c r="D100">
        <v>4441.0496229999999</v>
      </c>
      <c r="E100">
        <v>1154</v>
      </c>
      <c r="F100">
        <v>260424.25945124001</v>
      </c>
      <c r="G100">
        <v>21210.1</v>
      </c>
      <c r="H100">
        <v>45574245.403967001</v>
      </c>
      <c r="I100">
        <f ca="1"/>
        <v>0.79766269582566662</v>
      </c>
      <c r="J100">
        <v>57916.222773413683</v>
      </c>
      <c r="K100">
        <v>1.0868513886863425</v>
      </c>
      <c r="L100">
        <v>3391.29</v>
      </c>
      <c r="M100">
        <v>93606.300000000017</v>
      </c>
      <c r="N100">
        <v>926.65</v>
      </c>
      <c r="O100">
        <v>8753.1029999999992</v>
      </c>
      <c r="P100">
        <v>3500.2</v>
      </c>
      <c r="Q100">
        <f ca="1"/>
        <v>753.7476725818949</v>
      </c>
      <c r="R100">
        <f ca="1"/>
        <v>40074.898887773707</v>
      </c>
      <c r="S100">
        <f ca="1"/>
        <v>654.13114837169564</v>
      </c>
      <c r="T100">
        <f ca="1"/>
        <v>18190.429618848451</v>
      </c>
      <c r="U100">
        <f ca="1"/>
        <v>42675.933933110202</v>
      </c>
      <c r="V100">
        <v>1154</v>
      </c>
      <c r="W100">
        <v>1378.4127899999999</v>
      </c>
      <c r="Y100" s="276">
        <f t="shared" ref="Y100:Y116" si="5">V100/$V$98</f>
        <v>1.0856067732831609</v>
      </c>
    </row>
    <row r="101" spans="1:25">
      <c r="A101">
        <v>0</v>
      </c>
      <c r="B101">
        <v>2009</v>
      </c>
      <c r="C101">
        <v>189948.78255572508</v>
      </c>
      <c r="D101">
        <v>4586.05031005</v>
      </c>
      <c r="E101">
        <v>1154</v>
      </c>
      <c r="F101">
        <v>265464.13023523003</v>
      </c>
      <c r="G101">
        <v>21267.799999999996</v>
      </c>
      <c r="H101">
        <v>53358290.177281238</v>
      </c>
      <c r="I101">
        <f ca="1"/>
        <v>0.91955988276917866</v>
      </c>
      <c r="J101">
        <v>67194.460550882941</v>
      </c>
      <c r="K101">
        <v>1.1312938389976723</v>
      </c>
      <c r="L101">
        <v>3414.02</v>
      </c>
      <c r="M101">
        <v>93517.45</v>
      </c>
      <c r="N101">
        <v>1345.68</v>
      </c>
      <c r="O101">
        <v>8777.1329999999998</v>
      </c>
      <c r="P101">
        <v>3644.6</v>
      </c>
      <c r="Q101">
        <f ca="1"/>
        <v>852.27948207908207</v>
      </c>
      <c r="R101">
        <f ca="1"/>
        <v>46813.578432541275</v>
      </c>
      <c r="S101">
        <f ca="1"/>
        <v>749.85659445437329</v>
      </c>
      <c r="T101">
        <f ca="1"/>
        <v>22287.585532379486</v>
      </c>
      <c r="U101">
        <f ca="1"/>
        <v>37066.695233249055</v>
      </c>
      <c r="V101">
        <v>1134</v>
      </c>
      <c r="W101">
        <v>1302.6264000000001</v>
      </c>
      <c r="Y101" s="276">
        <f t="shared" si="5"/>
        <v>1.0667920978363123</v>
      </c>
    </row>
    <row r="102" spans="1:25">
      <c r="A102">
        <v>0</v>
      </c>
      <c r="B102">
        <v>2010</v>
      </c>
      <c r="C102">
        <v>219922.71267865124</v>
      </c>
      <c r="D102">
        <v>4545.2267016599999</v>
      </c>
      <c r="E102">
        <v>1154</v>
      </c>
      <c r="F102">
        <v>270606.02202186</v>
      </c>
      <c r="G102">
        <v>21631.7</v>
      </c>
      <c r="H102">
        <v>55474234.514481299</v>
      </c>
      <c r="I102">
        <f ca="1"/>
        <v>0.91509090194295084</v>
      </c>
      <c r="J102">
        <v>81545.096734338353</v>
      </c>
      <c r="K102">
        <v>1.1567726142472725</v>
      </c>
      <c r="L102">
        <v>3414.02</v>
      </c>
      <c r="M102">
        <v>95333.377999999997</v>
      </c>
      <c r="N102">
        <v>1351.9099999999999</v>
      </c>
      <c r="O102">
        <v>9136.0890000000018</v>
      </c>
      <c r="P102">
        <v>3802.5</v>
      </c>
      <c r="Q102">
        <f ca="1"/>
        <v>836.51924736239766</v>
      </c>
      <c r="R102">
        <f ca="1"/>
        <v>50137.097948065006</v>
      </c>
      <c r="S102">
        <f ca="1"/>
        <v>746.5059900832016</v>
      </c>
      <c r="T102">
        <f ca="1"/>
        <v>23589.545430817376</v>
      </c>
      <c r="U102">
        <f ca="1"/>
        <v>42450.661996213465</v>
      </c>
      <c r="V102">
        <v>1111</v>
      </c>
      <c r="W102">
        <v>104.92769</v>
      </c>
      <c r="Y102" s="276">
        <f t="shared" si="5"/>
        <v>1.0451552210724364</v>
      </c>
    </row>
    <row r="103" spans="1:25">
      <c r="A103">
        <v>0</v>
      </c>
      <c r="B103">
        <v>2011</v>
      </c>
      <c r="C103">
        <v>222788.62717334702</v>
      </c>
      <c r="D103">
        <v>4444.8157984199997</v>
      </c>
      <c r="E103">
        <v>1154</v>
      </c>
      <c r="F103">
        <v>275851.99999998999</v>
      </c>
      <c r="G103">
        <v>22027.1</v>
      </c>
      <c r="H103">
        <v>38343427.999998607</v>
      </c>
      <c r="I103">
        <f ca="1"/>
        <v>0.89676931123658188</v>
      </c>
      <c r="J103">
        <v>81632.886673280795</v>
      </c>
      <c r="K103">
        <v>1.1995563047985374</v>
      </c>
      <c r="L103">
        <v>3414.02</v>
      </c>
      <c r="M103">
        <v>96273.438999999998</v>
      </c>
      <c r="N103">
        <v>1569.9599999999998</v>
      </c>
      <c r="O103">
        <v>9514.8580000000002</v>
      </c>
      <c r="P103">
        <v>3988.6</v>
      </c>
      <c r="Q103">
        <f ca="1"/>
        <v>921.12111011679474</v>
      </c>
      <c r="R103">
        <f ca="1"/>
        <v>59265.882861378872</v>
      </c>
      <c r="S103">
        <f ca="1"/>
        <v>861.1812673804867</v>
      </c>
      <c r="T103">
        <f ca="1"/>
        <v>28405.812910154476</v>
      </c>
      <c r="U103">
        <f ca="1"/>
        <v>51352.120573989043</v>
      </c>
      <c r="V103">
        <v>1082</v>
      </c>
      <c r="W103">
        <v>5257.9698999999991</v>
      </c>
      <c r="Y103" s="276">
        <f t="shared" si="5"/>
        <v>1.0178739416745062</v>
      </c>
    </row>
    <row r="104" spans="1:25">
      <c r="A104">
        <v>0</v>
      </c>
      <c r="B104">
        <v>2012</v>
      </c>
      <c r="C104">
        <v>242386.2095357276</v>
      </c>
      <c r="D104">
        <v>4317.9943187299996</v>
      </c>
      <c r="E104">
        <v>1154</v>
      </c>
      <c r="F104">
        <v>278391.99999998999</v>
      </c>
      <c r="G104">
        <v>22222.1</v>
      </c>
      <c r="H104">
        <v>44542719.999998398</v>
      </c>
      <c r="I104">
        <f ca="1"/>
        <v>0.89704977538822595</v>
      </c>
      <c r="J104">
        <v>93877.759666273836</v>
      </c>
      <c r="K104">
        <v>1.2385017561810374</v>
      </c>
      <c r="L104">
        <v>3414.02</v>
      </c>
      <c r="M104">
        <v>96927.146999999983</v>
      </c>
      <c r="N104">
        <v>1613.57</v>
      </c>
      <c r="O104">
        <v>9641.16</v>
      </c>
      <c r="P104">
        <v>4097.3</v>
      </c>
      <c r="Q104">
        <f ca="1"/>
        <v>907.91137207038707</v>
      </c>
      <c r="R104">
        <f ca="1"/>
        <v>62179.402483325262</v>
      </c>
      <c r="S104">
        <f ca="1"/>
        <v>875.61786094962872</v>
      </c>
      <c r="T104">
        <f ca="1"/>
        <v>29538.007139962159</v>
      </c>
      <c r="U104">
        <f ca="1"/>
        <v>54935.230310100407</v>
      </c>
      <c r="V104">
        <v>1042</v>
      </c>
      <c r="W104">
        <v>19455.05747</v>
      </c>
      <c r="Y104" s="276">
        <f t="shared" si="5"/>
        <v>0.98024459078080906</v>
      </c>
    </row>
    <row r="105" spans="1:25">
      <c r="A105">
        <v>0</v>
      </c>
      <c r="B105">
        <v>2013</v>
      </c>
      <c r="C105">
        <v>265295.27302944881</v>
      </c>
      <c r="D105">
        <v>4247.66200639</v>
      </c>
      <c r="E105">
        <v>1154</v>
      </c>
      <c r="F105">
        <v>279867.99999998999</v>
      </c>
      <c r="G105">
        <v>22335.9</v>
      </c>
      <c r="H105">
        <v>38341915.999998629</v>
      </c>
      <c r="I105">
        <f ca="1"/>
        <v>0.90033552586830135</v>
      </c>
      <c r="J105">
        <v>74956.74567742864</v>
      </c>
      <c r="K105">
        <v>1.2784871711292933</v>
      </c>
      <c r="L105">
        <v>3414.02</v>
      </c>
      <c r="M105">
        <v>97253.907999999996</v>
      </c>
      <c r="N105">
        <v>1607.34</v>
      </c>
      <c r="O105">
        <v>9703.4000000000015</v>
      </c>
      <c r="P105">
        <v>4129.6000000000004</v>
      </c>
      <c r="Q105">
        <f ca="1"/>
        <v>853.23720578141138</v>
      </c>
      <c r="R105">
        <f ca="1"/>
        <v>57552.451323397414</v>
      </c>
      <c r="S105">
        <f ca="1"/>
        <v>768.70182839486051</v>
      </c>
      <c r="T105">
        <f ca="1"/>
        <v>26374.541002018865</v>
      </c>
      <c r="U105">
        <f ca="1"/>
        <v>50011.611695773325</v>
      </c>
      <c r="V105">
        <v>1022</v>
      </c>
      <c r="W105">
        <v>4556.5378700000001</v>
      </c>
      <c r="Y105" s="276">
        <f t="shared" si="5"/>
        <v>0.96142991533396049</v>
      </c>
    </row>
    <row r="106" spans="1:25">
      <c r="A106">
        <v>0</v>
      </c>
      <c r="B106">
        <v>2014</v>
      </c>
      <c r="C106">
        <v>272799.71101693233</v>
      </c>
      <c r="D106">
        <v>4111.7477722699996</v>
      </c>
      <c r="E106">
        <v>1154</v>
      </c>
      <c r="F106">
        <v>280750</v>
      </c>
      <c r="G106">
        <v>22495.899999999998</v>
      </c>
      <c r="H106">
        <v>51894387.594767503</v>
      </c>
      <c r="I106">
        <f ca="1"/>
        <v>0.88242387291292934</v>
      </c>
      <c r="J106">
        <v>78193.911082667124</v>
      </c>
      <c r="K106">
        <v>1.31342981598297</v>
      </c>
      <c r="L106">
        <v>3412.8359999999998</v>
      </c>
      <c r="M106">
        <v>97774.616599999994</v>
      </c>
      <c r="N106">
        <v>1771.6</v>
      </c>
      <c r="O106">
        <v>9926.9616000000005</v>
      </c>
      <c r="P106">
        <v>4217.5630000000001</v>
      </c>
      <c r="Q106">
        <f ca="1"/>
        <v>835.85580748971415</v>
      </c>
      <c r="R106">
        <f ca="1"/>
        <v>54007.453062188571</v>
      </c>
      <c r="S106">
        <f ca="1"/>
        <v>676.57446042693357</v>
      </c>
      <c r="T106">
        <f ca="1"/>
        <v>23324.313250927247</v>
      </c>
      <c r="U106">
        <f ca="1"/>
        <v>47011.310655781839</v>
      </c>
      <c r="V106">
        <v>1052.3589992</v>
      </c>
      <c r="W106">
        <v>12422.038010000006</v>
      </c>
      <c r="Y106" s="276">
        <f t="shared" si="5"/>
        <v>0.9899896511759172</v>
      </c>
    </row>
    <row r="107" spans="1:25">
      <c r="A107">
        <v>0</v>
      </c>
      <c r="B107">
        <v>2015</v>
      </c>
      <c r="C107">
        <v>285233.97467088467</v>
      </c>
      <c r="D107">
        <v>4185.7266220000001</v>
      </c>
      <c r="E107">
        <v>1154</v>
      </c>
      <c r="F107">
        <v>283059</v>
      </c>
      <c r="G107">
        <v>22629.245000000003</v>
      </c>
      <c r="H107">
        <v>39984348.222000003</v>
      </c>
      <c r="I107">
        <f ca="1"/>
        <v>0.92271981240728596</v>
      </c>
      <c r="J107">
        <v>65602.40088127373</v>
      </c>
      <c r="K107">
        <v>1.3426915893028719</v>
      </c>
      <c r="L107">
        <v>3413.1098849999998</v>
      </c>
      <c r="M107">
        <v>98254.763750999991</v>
      </c>
      <c r="N107">
        <v>1777.1732100000002</v>
      </c>
      <c r="O107">
        <v>9997.3717019999985</v>
      </c>
      <c r="P107">
        <v>4277.9690000000001</v>
      </c>
      <c r="Q107">
        <f ca="1"/>
        <v>933.88147424194813</v>
      </c>
      <c r="R107">
        <f ca="1"/>
        <v>59023.678444382778</v>
      </c>
      <c r="S107">
        <f ca="1"/>
        <v>725.2064111982711</v>
      </c>
      <c r="T107">
        <f ca="1"/>
        <v>25225.813800315784</v>
      </c>
      <c r="U107">
        <f ca="1"/>
        <v>52287.208053957424</v>
      </c>
      <c r="V107">
        <v>1044.250546</v>
      </c>
      <c r="W107">
        <v>43.870410000000007</v>
      </c>
      <c r="Y107" s="276">
        <f t="shared" si="5"/>
        <v>0.98236175540921922</v>
      </c>
    </row>
    <row r="108" spans="1:25">
      <c r="A108">
        <v>0</v>
      </c>
      <c r="B108">
        <v>2016</v>
      </c>
      <c r="C108">
        <v>306171.74588812841</v>
      </c>
      <c r="D108">
        <v>4243.3220810000003</v>
      </c>
      <c r="E108">
        <v>1154</v>
      </c>
      <c r="F108">
        <v>285325</v>
      </c>
      <c r="G108">
        <v>22681.083000000002</v>
      </c>
      <c r="H108">
        <v>42914591.950000003</v>
      </c>
      <c r="I108">
        <f ca="1"/>
        <v>0.94433014889017541</v>
      </c>
      <c r="J108">
        <v>72920.104480320268</v>
      </c>
      <c r="K108">
        <v>1.3656987165194989</v>
      </c>
      <c r="L108">
        <v>3406.6603489999998</v>
      </c>
      <c r="M108">
        <v>98895.638564000008</v>
      </c>
      <c r="N108">
        <v>1872.317616</v>
      </c>
      <c r="O108">
        <v>10070.534814000001</v>
      </c>
      <c r="P108">
        <v>4302.5779999999995</v>
      </c>
      <c r="Q108">
        <f ca="1"/>
        <v>788.46064415737476</v>
      </c>
      <c r="R108">
        <f ca="1"/>
        <v>53384.157470953287</v>
      </c>
      <c r="S108">
        <f ca="1"/>
        <v>589.03448260512391</v>
      </c>
      <c r="T108">
        <f ca="1"/>
        <v>20828.266184978205</v>
      </c>
      <c r="U108">
        <f ca="1"/>
        <v>47058.369544503585</v>
      </c>
      <c r="V108">
        <v>1075.038816</v>
      </c>
      <c r="W108">
        <v>292.33742000000001</v>
      </c>
      <c r="Y108" s="276">
        <f t="shared" si="5"/>
        <v>1.0113253207902164</v>
      </c>
    </row>
    <row r="109" spans="1:25">
      <c r="A109">
        <v>0</v>
      </c>
      <c r="B109">
        <v>2017</v>
      </c>
      <c r="C109">
        <v>299387.55147921597</v>
      </c>
      <c r="D109">
        <v>4192.7450019999997</v>
      </c>
      <c r="E109">
        <v>1154</v>
      </c>
      <c r="F109">
        <v>287651.5001</v>
      </c>
      <c r="G109">
        <v>22725.012999999999</v>
      </c>
      <c r="H109">
        <v>39294345.519660406</v>
      </c>
      <c r="I109">
        <f ca="1"/>
        <v>0.93245719271766248</v>
      </c>
      <c r="J109">
        <v>98348.727444605931</v>
      </c>
      <c r="K109">
        <v>1.3915711944071918</v>
      </c>
      <c r="L109">
        <v>3404.3753839999999</v>
      </c>
      <c r="M109">
        <v>100011.475404</v>
      </c>
      <c r="N109">
        <v>1897.5418500000001</v>
      </c>
      <c r="O109">
        <v>10114.576140000001</v>
      </c>
      <c r="P109">
        <v>4390.4169999999995</v>
      </c>
      <c r="Q109">
        <f ca="1"/>
        <v>824.41046570926096</v>
      </c>
      <c r="R109">
        <f ca="1"/>
        <v>55856.824788814039</v>
      </c>
      <c r="S109">
        <f ca="1"/>
        <v>610.78345542339218</v>
      </c>
      <c r="T109">
        <f ca="1"/>
        <v>21798.257864219893</v>
      </c>
      <c r="U109">
        <f ca="1"/>
        <v>45175.214940568854</v>
      </c>
      <c r="V109">
        <v>1064.268376</v>
      </c>
      <c r="W109">
        <v>0</v>
      </c>
      <c r="Y109" s="276">
        <f t="shared" si="5"/>
        <v>1.0011932041392286</v>
      </c>
    </row>
    <row r="110" spans="1:25">
      <c r="A110">
        <v>0</v>
      </c>
      <c r="B110">
        <v>2018</v>
      </c>
      <c r="C110">
        <v>242840.39820961899</v>
      </c>
      <c r="D110">
        <v>4293.0444434479996</v>
      </c>
      <c r="E110">
        <v>1154</v>
      </c>
      <c r="F110">
        <v>287936</v>
      </c>
      <c r="G110">
        <v>22767.252000000004</v>
      </c>
      <c r="H110">
        <v>45306264.087136574</v>
      </c>
      <c r="I110">
        <f ca="1"/>
        <v>0.97535780703991892</v>
      </c>
      <c r="J110">
        <v>97037.359690964702</v>
      </c>
      <c r="K110">
        <v>1.4221280831529757</v>
      </c>
      <c r="L110">
        <v>3389.1770029999998</v>
      </c>
      <c r="M110">
        <v>101784.23447299999</v>
      </c>
      <c r="N110">
        <v>1860.80008</v>
      </c>
      <c r="O110">
        <v>10293.555194</v>
      </c>
      <c r="P110">
        <v>4379.2250000000004</v>
      </c>
      <c r="Q110">
        <f ca="1"/>
        <v>877.63674110509373</v>
      </c>
      <c r="R110">
        <f ca="1"/>
        <v>57539.770413190345</v>
      </c>
      <c r="S110">
        <f ca="1"/>
        <v>614.7966137696958</v>
      </c>
      <c r="T110">
        <f ca="1"/>
        <v>22197.873706238875</v>
      </c>
      <c r="U110">
        <f ca="1"/>
        <v>35006.692853152104</v>
      </c>
      <c r="V110">
        <v>1064.7223899999999</v>
      </c>
      <c r="W110">
        <v>0</v>
      </c>
      <c r="Y110" s="276">
        <f t="shared" si="5"/>
        <v>1.0016203104421448</v>
      </c>
    </row>
    <row r="111" spans="1:25">
      <c r="A111">
        <v>0</v>
      </c>
      <c r="B111">
        <v>2019</v>
      </c>
      <c r="C111">
        <v>241349.37899999999</v>
      </c>
      <c r="D111">
        <v>4320.7732638806638</v>
      </c>
      <c r="E111">
        <v>1154</v>
      </c>
      <c r="F111">
        <v>290446</v>
      </c>
      <c r="G111">
        <v>22862.294399999984</v>
      </c>
      <c r="H111">
        <v>45975869.696757205</v>
      </c>
      <c r="I111">
        <f ca="1"/>
        <v>0.99157164199431724</v>
      </c>
      <c r="J111">
        <v>91107.370435041899</v>
      </c>
      <c r="K111">
        <v>1.4566653831374401</v>
      </c>
      <c r="L111">
        <v>3372.1299599999998</v>
      </c>
      <c r="M111">
        <v>102677.17037399999</v>
      </c>
      <c r="N111">
        <v>1863.4127273999998</v>
      </c>
      <c r="O111">
        <v>10432.977420799871</v>
      </c>
      <c r="P111">
        <v>4470</v>
      </c>
      <c r="Q111">
        <f ca="1"/>
        <v>885.60242482411934</v>
      </c>
      <c r="R111">
        <f ca="1"/>
        <v>59763.990167581382</v>
      </c>
      <c r="S111">
        <f ca="1"/>
        <v>600.89756492755316</v>
      </c>
      <c r="T111">
        <f ca="1"/>
        <v>22320.635945020804</v>
      </c>
      <c r="U111">
        <f ca="1"/>
        <v>53154.509856069533</v>
      </c>
      <c r="V111">
        <v>1026.4160747088699</v>
      </c>
      <c r="W111">
        <v>0</v>
      </c>
      <c r="Y111" s="276">
        <f t="shared" si="5"/>
        <v>0.96558426595378166</v>
      </c>
    </row>
    <row r="112" spans="1:25">
      <c r="A112">
        <v>0</v>
      </c>
      <c r="B112">
        <v>2020</v>
      </c>
      <c r="C112">
        <v>243883.57290999999</v>
      </c>
      <c r="D112">
        <v>4401.1362683291673</v>
      </c>
      <c r="E112">
        <v>1154</v>
      </c>
      <c r="F112">
        <v>293949</v>
      </c>
      <c r="G112">
        <v>22911.733999999997</v>
      </c>
      <c r="H112">
        <v>44501080.555966005</v>
      </c>
      <c r="I112">
        <f ca="1"/>
        <v>1.0083413336633675</v>
      </c>
      <c r="J112">
        <v>98523.05692312849</v>
      </c>
      <c r="K112">
        <v>1.4854493464845773</v>
      </c>
      <c r="L112">
        <v>3377.421566</v>
      </c>
      <c r="M112">
        <v>102915.485793</v>
      </c>
      <c r="N112">
        <v>1947.5302000000001</v>
      </c>
      <c r="O112">
        <v>10513.461518</v>
      </c>
      <c r="P112">
        <v>4550.7430000000004</v>
      </c>
      <c r="Q112">
        <f ca="1"/>
        <v>829.00192100667357</v>
      </c>
      <c r="R112">
        <f ca="1"/>
        <v>59625.661667329878</v>
      </c>
      <c r="S112">
        <f ca="1"/>
        <v>545.30714581155837</v>
      </c>
      <c r="T112">
        <f ca="1"/>
        <v>20556.400254647317</v>
      </c>
      <c r="U112">
        <f ca="1"/>
        <v>47424.776648729807</v>
      </c>
      <c r="V112">
        <v>1079.383921874</v>
      </c>
      <c r="W112">
        <v>0</v>
      </c>
      <c r="Y112" s="276">
        <f t="shared" si="5"/>
        <v>1.0154129086302917</v>
      </c>
    </row>
    <row r="113" spans="1:25">
      <c r="A113">
        <v>0</v>
      </c>
      <c r="B113">
        <v>2021</v>
      </c>
      <c r="C113">
        <v>239249.27512999999</v>
      </c>
      <c r="D113">
        <v>4482.635559764999</v>
      </c>
      <c r="E113">
        <v>1154</v>
      </c>
      <c r="F113">
        <v>297656</v>
      </c>
      <c r="G113">
        <v>22657.282275000009</v>
      </c>
      <c r="H113">
        <v>47991463.832800001</v>
      </c>
      <c r="I113">
        <f ca="1"/>
        <v>1.0155601528158427</v>
      </c>
      <c r="J113">
        <v>104019.5961810842</v>
      </c>
      <c r="K113">
        <v>1.5051094987398133</v>
      </c>
      <c r="L113">
        <v>3314.4047249999999</v>
      </c>
      <c r="M113">
        <v>103196.36834499998</v>
      </c>
      <c r="N113">
        <v>1918.4133920499103</v>
      </c>
      <c r="O113">
        <v>10491.919746133372</v>
      </c>
      <c r="P113">
        <v>4611.9040000000005</v>
      </c>
      <c r="Q113">
        <f ca="1"/>
        <v>684.44505813684066</v>
      </c>
      <c r="R113">
        <f ca="1"/>
        <v>52562.676952710703</v>
      </c>
      <c r="S113">
        <f ca="1"/>
        <v>449.05725435036197</v>
      </c>
      <c r="T113">
        <f ca="1"/>
        <v>16588.229613234573</v>
      </c>
      <c r="U113">
        <f ca="1"/>
        <v>40358.494442690448</v>
      </c>
      <c r="V113">
        <v>1096.5808899040001</v>
      </c>
      <c r="W113">
        <v>0</v>
      </c>
      <c r="Y113" s="276">
        <f t="shared" si="5"/>
        <v>1.0315906772380057</v>
      </c>
    </row>
    <row r="114" spans="1:25">
      <c r="A114">
        <v>0</v>
      </c>
      <c r="B114">
        <v>2022</v>
      </c>
      <c r="C114">
        <v>256026.11719999998</v>
      </c>
      <c r="D114">
        <v>4580.844304520102</v>
      </c>
      <c r="E114">
        <v>1154</v>
      </c>
      <c r="F114">
        <v>301063.49999999983</v>
      </c>
      <c r="G114">
        <v>22545.114685664965</v>
      </c>
      <c r="H114">
        <v>54588504.423233353</v>
      </c>
      <c r="I114">
        <f ca="1"/>
        <v>1.0685173398326937</v>
      </c>
      <c r="J114">
        <v>105315.0092425849</v>
      </c>
      <c r="K114">
        <v>1.5388261781330224</v>
      </c>
      <c r="L114">
        <v>3312.7306468532779</v>
      </c>
      <c r="M114">
        <v>102942.62921488252</v>
      </c>
      <c r="N114">
        <v>1709.6726000000026</v>
      </c>
      <c r="O114">
        <v>10753.551171100051</v>
      </c>
      <c r="P114">
        <v>4676.4670000000006</v>
      </c>
      <c r="Q114">
        <f ca="1"/>
        <v>705.23047021406489</v>
      </c>
      <c r="R114">
        <f ca="1"/>
        <v>53935.307346050256</v>
      </c>
      <c r="S114">
        <f ca="1"/>
        <v>458.9684945764331</v>
      </c>
      <c r="T114">
        <f ca="1"/>
        <v>17123.787120216559</v>
      </c>
      <c r="U114">
        <f ca="1"/>
        <v>39626.974657204228</v>
      </c>
      <c r="V114">
        <v>1073.6078374000001</v>
      </c>
      <c r="W114">
        <v>0</v>
      </c>
      <c r="Y114" s="276">
        <f t="shared" si="5"/>
        <v>1.0099791508936973</v>
      </c>
    </row>
    <row r="115" spans="1:25">
      <c r="A115">
        <v>0</v>
      </c>
      <c r="B115">
        <v>2023</v>
      </c>
      <c r="C115">
        <v>256942.95849000014</v>
      </c>
      <c r="D115">
        <v>4630.5022556337017</v>
      </c>
      <c r="E115">
        <v>1154</v>
      </c>
      <c r="F115">
        <v>304339.99999999971</v>
      </c>
      <c r="G115">
        <v>22710.663529560014</v>
      </c>
      <c r="H115">
        <v>48066782.44773028</v>
      </c>
      <c r="I115">
        <f ca="1"/>
        <v>1.1518139664213016</v>
      </c>
      <c r="J115">
        <v>101167.18778318381</v>
      </c>
      <c r="K115">
        <v>1.5955345396014755</v>
      </c>
      <c r="L115">
        <v>3304.9481480000004</v>
      </c>
      <c r="M115">
        <v>103603.75155021201</v>
      </c>
      <c r="N115">
        <v>1708.5701700000006</v>
      </c>
      <c r="O115">
        <v>10955.397099999996</v>
      </c>
      <c r="P115">
        <v>4775</v>
      </c>
      <c r="Q115">
        <f ca="1"/>
        <v>791.33723108126082</v>
      </c>
      <c r="R115">
        <f ca="1"/>
        <v>59857.302786156855</v>
      </c>
      <c r="S115">
        <f ca="1"/>
        <v>519.48854080517276</v>
      </c>
      <c r="T115">
        <f ca="1"/>
        <v>19619.412278055785</v>
      </c>
      <c r="U115">
        <f ca="1"/>
        <v>40446.132781276123</v>
      </c>
      <c r="V115">
        <v>1113.2865787589999</v>
      </c>
      <c r="W115">
        <v>0</v>
      </c>
      <c r="Y115" s="276">
        <f t="shared" si="5"/>
        <v>1.0473062829341486</v>
      </c>
    </row>
    <row r="116" spans="1:25">
      <c r="A116">
        <v>0</v>
      </c>
      <c r="B116">
        <v>2024</v>
      </c>
      <c r="C116">
        <v>269277.32022532378</v>
      </c>
      <c r="D116">
        <v>4565.6936537606953</v>
      </c>
      <c r="E116">
        <v>1154</v>
      </c>
      <c r="F116">
        <v>307118.00000000006</v>
      </c>
      <c r="G116">
        <v>22943.299865999998</v>
      </c>
      <c r="H116">
        <v>55729042.962533981</v>
      </c>
      <c r="I116">
        <f ca="1"/>
        <v>1.1923545058931384</v>
      </c>
      <c r="J116">
        <v>110454.48292861221</v>
      </c>
      <c r="K116">
        <v>1.6575361313744801</v>
      </c>
      <c r="L116">
        <v>3359.8629449999999</v>
      </c>
      <c r="M116">
        <v>104960.68543</v>
      </c>
      <c r="N116">
        <v>1714.5024000047445</v>
      </c>
      <c r="O116">
        <v>11421.363721643922</v>
      </c>
      <c r="P116">
        <v>4874</v>
      </c>
      <c r="Q116">
        <f ca="1"/>
        <v>1090.1008399254388</v>
      </c>
      <c r="R116">
        <f ca="1"/>
        <v>77805.811521054624</v>
      </c>
      <c r="S116">
        <f ca="1"/>
        <v>708.98120157605172</v>
      </c>
      <c r="T116">
        <f ca="1"/>
        <v>27600.268388105858</v>
      </c>
      <c r="U116">
        <f ca="1"/>
        <v>48383.334894210268</v>
      </c>
      <c r="V116">
        <v>1086.675355691</v>
      </c>
      <c r="W116">
        <v>0</v>
      </c>
      <c r="Y116" s="276">
        <f t="shared" si="5"/>
        <v>1.0222722066707433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8" tint="0.39997558519241921"/>
  </sheetPr>
  <dimension ref="A1:AY114"/>
  <sheetViews>
    <sheetView topLeftCell="A42" zoomScale="70" zoomScaleNormal="70" workbookViewId="0">
      <selection activeCell="D95" sqref="D95"/>
    </sheetView>
  </sheetViews>
  <sheetFormatPr defaultRowHeight="15"/>
  <cols>
    <col min="1" max="1" width="13.7109375" style="22" customWidth="1"/>
    <col min="2" max="2" width="11" style="22" customWidth="1"/>
    <col min="3" max="8" width="12.85546875" style="22" customWidth="1"/>
    <col min="9" max="9" width="10.42578125" style="22" customWidth="1"/>
    <col min="10" max="10" width="8.85546875" style="59"/>
    <col min="11" max="11" width="8.140625" customWidth="1"/>
    <col min="12" max="14" width="10.85546875" style="54" customWidth="1"/>
    <col min="15" max="15" width="11.42578125" style="54" customWidth="1"/>
    <col min="16" max="17" width="10.85546875" style="54" customWidth="1"/>
    <col min="20" max="25" width="10.85546875" customWidth="1"/>
    <col min="26" max="26" width="9.42578125" customWidth="1"/>
    <col min="28" max="33" width="10.85546875" customWidth="1"/>
    <col min="35" max="35" width="7.140625" customWidth="1"/>
    <col min="37" max="37" width="10.5703125" customWidth="1"/>
    <col min="40" max="40" width="16.85546875" customWidth="1"/>
    <col min="43" max="43" width="10.140625" customWidth="1"/>
    <col min="46" max="46" width="17.5703125" customWidth="1"/>
    <col min="49" max="49" width="17.5703125" customWidth="1"/>
    <col min="93" max="93" width="10.42578125" customWidth="1"/>
  </cols>
  <sheetData>
    <row r="1" spans="1:35">
      <c r="A1" s="21" t="s">
        <v>204</v>
      </c>
      <c r="B1" s="21"/>
      <c r="I1" s="24"/>
      <c r="J1" s="41"/>
      <c r="K1" s="23"/>
      <c r="L1" s="21" t="s">
        <v>166</v>
      </c>
      <c r="M1" s="22"/>
      <c r="N1" s="22"/>
      <c r="O1" s="22"/>
      <c r="P1" s="22"/>
      <c r="Q1" s="23"/>
      <c r="R1" s="21" t="s">
        <v>166</v>
      </c>
      <c r="S1" s="22"/>
      <c r="T1" s="22"/>
      <c r="V1" s="22"/>
      <c r="W1" s="22"/>
      <c r="X1" s="23"/>
      <c r="Y1" s="21" t="s">
        <v>166</v>
      </c>
      <c r="Z1" s="22"/>
      <c r="AA1" s="21"/>
      <c r="AI1" s="22"/>
    </row>
    <row r="2" spans="1:35" s="11" customFormat="1" ht="30.75" customHeight="1">
      <c r="A2" s="20"/>
      <c r="B2" s="43"/>
      <c r="C2" s="43"/>
      <c r="D2" s="43"/>
      <c r="E2" s="43"/>
      <c r="F2" s="43"/>
      <c r="G2" s="43"/>
      <c r="H2" s="43"/>
      <c r="I2" s="44"/>
      <c r="J2" s="45"/>
      <c r="K2" s="46"/>
      <c r="L2" s="43" t="s">
        <v>167</v>
      </c>
      <c r="M2" s="43" t="s">
        <v>168</v>
      </c>
      <c r="N2" s="43" t="s">
        <v>169</v>
      </c>
      <c r="O2" s="43" t="s">
        <v>169</v>
      </c>
      <c r="P2" s="43"/>
      <c r="Q2" s="46"/>
      <c r="R2" s="43" t="s">
        <v>167</v>
      </c>
      <c r="S2" s="43" t="s">
        <v>168</v>
      </c>
      <c r="T2" s="43" t="s">
        <v>169</v>
      </c>
      <c r="V2" s="48" t="s">
        <v>169</v>
      </c>
      <c r="W2" s="43"/>
      <c r="X2" s="46"/>
      <c r="Y2" s="48" t="s">
        <v>169</v>
      </c>
      <c r="Z2" s="43"/>
      <c r="AA2" s="43"/>
      <c r="AB2"/>
      <c r="AC2"/>
      <c r="AD2"/>
      <c r="AE2"/>
      <c r="AF2"/>
      <c r="AG2"/>
      <c r="AH2"/>
      <c r="AI2" s="43"/>
    </row>
    <row r="3" spans="1:35" s="11" customFormat="1" ht="30.75" customHeight="1">
      <c r="A3" s="21" t="s">
        <v>170</v>
      </c>
      <c r="B3" s="21"/>
      <c r="C3" s="43"/>
      <c r="D3" s="43"/>
      <c r="E3" s="43"/>
      <c r="F3" s="43"/>
      <c r="G3" s="43"/>
      <c r="H3" s="43"/>
      <c r="I3" s="44"/>
      <c r="J3" s="45"/>
      <c r="K3" s="46"/>
      <c r="L3" s="43" t="s">
        <v>172</v>
      </c>
      <c r="M3" s="43" t="s">
        <v>172</v>
      </c>
      <c r="N3" s="43" t="s">
        <v>172</v>
      </c>
      <c r="O3" s="47" t="s">
        <v>173</v>
      </c>
      <c r="P3" s="43"/>
      <c r="Q3" s="46"/>
      <c r="R3" s="43" t="s">
        <v>172</v>
      </c>
      <c r="S3" s="43" t="s">
        <v>172</v>
      </c>
      <c r="T3" s="43" t="s">
        <v>172</v>
      </c>
      <c r="V3" s="49" t="s">
        <v>174</v>
      </c>
      <c r="W3" s="43"/>
      <c r="X3" s="46"/>
      <c r="Y3" s="49" t="s">
        <v>174</v>
      </c>
      <c r="Z3" s="43"/>
      <c r="AA3" s="43"/>
      <c r="AB3"/>
      <c r="AC3"/>
      <c r="AD3"/>
      <c r="AE3"/>
      <c r="AF3"/>
      <c r="AG3"/>
      <c r="AH3"/>
      <c r="AI3" s="43"/>
    </row>
    <row r="4" spans="1:35" ht="210">
      <c r="A4" s="42"/>
      <c r="B4" s="50" t="s">
        <v>212</v>
      </c>
      <c r="C4" s="50" t="s">
        <v>205</v>
      </c>
      <c r="D4" s="29" t="s">
        <v>180</v>
      </c>
      <c r="E4" s="29" t="s">
        <v>181</v>
      </c>
      <c r="F4" s="29" t="s">
        <v>182</v>
      </c>
      <c r="G4" s="29" t="s">
        <v>183</v>
      </c>
      <c r="H4" s="29" t="s">
        <v>184</v>
      </c>
      <c r="I4" s="167" t="s">
        <v>396</v>
      </c>
      <c r="J4" s="51"/>
      <c r="K4" s="23"/>
      <c r="L4" s="26" t="s">
        <v>177</v>
      </c>
      <c r="M4" s="22"/>
      <c r="N4" s="22"/>
      <c r="O4" s="22"/>
      <c r="P4" s="22"/>
      <c r="Q4" s="23"/>
      <c r="R4" s="26" t="s">
        <v>178</v>
      </c>
      <c r="S4" s="22"/>
      <c r="T4" s="22"/>
      <c r="V4" s="22"/>
      <c r="W4" s="22"/>
      <c r="X4" s="23"/>
      <c r="Y4" s="62" t="s">
        <v>179</v>
      </c>
      <c r="Z4" s="22"/>
      <c r="AA4" s="22"/>
      <c r="AI4" s="22"/>
    </row>
    <row r="5" spans="1:35" s="54" customFormat="1">
      <c r="A5" s="42" t="s">
        <v>211</v>
      </c>
      <c r="B5" s="42" t="s">
        <v>213</v>
      </c>
      <c r="C5" s="50" t="s">
        <v>600</v>
      </c>
      <c r="D5" s="29"/>
      <c r="E5" s="29" t="s">
        <v>381</v>
      </c>
      <c r="F5" s="29" t="s">
        <v>380</v>
      </c>
      <c r="G5" s="29" t="s">
        <v>382</v>
      </c>
      <c r="H5" s="29" t="s">
        <v>383</v>
      </c>
      <c r="J5" s="55"/>
      <c r="K5" s="52"/>
      <c r="L5" s="42"/>
      <c r="M5" s="42"/>
      <c r="N5" s="42"/>
      <c r="O5" s="42"/>
      <c r="P5" s="42"/>
      <c r="Q5" s="52"/>
      <c r="R5" s="42"/>
      <c r="S5" s="42"/>
      <c r="T5" s="42"/>
      <c r="V5" s="42"/>
      <c r="W5" s="42"/>
      <c r="X5" s="52"/>
      <c r="Y5" s="42"/>
      <c r="Z5" s="42"/>
      <c r="AA5" s="42"/>
      <c r="AB5"/>
      <c r="AC5"/>
      <c r="AD5"/>
      <c r="AE5"/>
      <c r="AF5"/>
      <c r="AG5"/>
      <c r="AH5"/>
      <c r="AI5" s="27"/>
    </row>
    <row r="6" spans="1:35">
      <c r="A6" s="31">
        <v>35765</v>
      </c>
      <c r="B6" s="30">
        <v>66.8</v>
      </c>
      <c r="C6" s="30">
        <v>63.6</v>
      </c>
      <c r="E6" s="32"/>
      <c r="F6" s="32"/>
      <c r="G6" s="32"/>
      <c r="H6" s="32"/>
      <c r="I6" s="168"/>
      <c r="J6" s="55"/>
      <c r="K6" s="23">
        <v>2006</v>
      </c>
      <c r="L6" s="35">
        <f>SUMPRODUCT(L53:Q53,AB30:AG30)</f>
        <v>0.99999999999999989</v>
      </c>
      <c r="M6" s="35">
        <f t="shared" ref="M6:M23" si="0">1/SUMPRODUCT(L76:Q76,AB30:AG30)</f>
        <v>1.0000000000000002</v>
      </c>
      <c r="N6" s="35">
        <f t="shared" ref="N6:N16" si="1">SQRT(L6*M6)</f>
        <v>1</v>
      </c>
      <c r="O6" s="35">
        <f>N6*N6</f>
        <v>1</v>
      </c>
      <c r="P6" s="22"/>
      <c r="Q6" s="23" t="s">
        <v>190</v>
      </c>
      <c r="R6" s="35">
        <f>SUMPRODUCT(T53:Y53,AB30:AG30)</f>
        <v>0.99999999999999989</v>
      </c>
      <c r="S6" s="35">
        <f t="shared" ref="S6:S23" si="2">1/SUMPRODUCT(T76:Y76,AB30:AG30)</f>
        <v>1.0000000000000002</v>
      </c>
      <c r="T6" s="35">
        <f t="shared" ref="T6:T17" si="3">SQRT(R6*S6)</f>
        <v>1</v>
      </c>
      <c r="V6" s="151">
        <v>1</v>
      </c>
      <c r="W6" s="22"/>
      <c r="X6" s="23">
        <v>2006</v>
      </c>
      <c r="Y6" s="152">
        <f>SUM(L30/T30*AB30,M30/U30*AC30,N30/V30*AD30,O30/W30*AE30, P30/X30*AF30,Q30/Y30*AG30)</f>
        <v>1.0258476465181641</v>
      </c>
      <c r="Z6" s="28"/>
      <c r="AI6" s="35"/>
    </row>
    <row r="7" spans="1:35">
      <c r="A7" s="31">
        <v>35855</v>
      </c>
      <c r="B7" s="30">
        <v>67</v>
      </c>
      <c r="C7" s="30">
        <v>64.2</v>
      </c>
      <c r="E7" s="32"/>
      <c r="F7" s="32"/>
      <c r="G7" s="32"/>
      <c r="H7" s="32"/>
      <c r="I7" s="168"/>
      <c r="J7" s="55"/>
      <c r="K7" s="23">
        <v>2007</v>
      </c>
      <c r="L7" s="35">
        <f t="shared" ref="L7:L14" si="4">SUMPRODUCT(L54:Q54,AB30:AG30)</f>
        <v>1.0383377799810634</v>
      </c>
      <c r="M7" s="35">
        <f t="shared" si="0"/>
        <v>1.0381006257452412</v>
      </c>
      <c r="N7" s="35">
        <f t="shared" si="1"/>
        <v>1.0382191960916858</v>
      </c>
      <c r="O7" s="35">
        <f t="shared" ref="O7:O17" si="5">O6*N7</f>
        <v>1.0382191960916858</v>
      </c>
      <c r="P7" s="22"/>
      <c r="Q7" s="23" t="s">
        <v>191</v>
      </c>
      <c r="R7" s="35">
        <f t="shared" ref="R7:R14" si="6">SUMPRODUCT(T54:Y54,AB30:AG30)</f>
        <v>1.0453974418736682</v>
      </c>
      <c r="S7" s="35">
        <f t="shared" si="2"/>
        <v>1.0451437857387349</v>
      </c>
      <c r="T7" s="35">
        <f t="shared" si="3"/>
        <v>1.0452706061118502</v>
      </c>
      <c r="V7" s="151">
        <f t="shared" ref="V7:V18" si="7">V6*T7</f>
        <v>1.0452706061118502</v>
      </c>
      <c r="W7" s="22"/>
      <c r="X7" s="23">
        <v>2007</v>
      </c>
      <c r="Y7" s="151">
        <f t="shared" ref="Y7:Y18" si="8">Y$6*O7</f>
        <v>1.0650547188806361</v>
      </c>
      <c r="Z7" s="56"/>
      <c r="AA7" s="56"/>
      <c r="AI7" s="35"/>
    </row>
    <row r="8" spans="1:35">
      <c r="A8" s="31">
        <v>35947</v>
      </c>
      <c r="B8" s="30">
        <v>67.400000000000006</v>
      </c>
      <c r="C8" s="30">
        <v>64.400000000000006</v>
      </c>
      <c r="E8" s="32"/>
      <c r="F8" s="32"/>
      <c r="G8" s="32"/>
      <c r="H8" s="32"/>
      <c r="I8" s="168"/>
      <c r="J8" s="55"/>
      <c r="K8" s="23">
        <v>2008</v>
      </c>
      <c r="L8" s="35">
        <f t="shared" si="4"/>
        <v>1.0445122705445089</v>
      </c>
      <c r="M8" s="35">
        <f t="shared" si="0"/>
        <v>1.0441839361469905</v>
      </c>
      <c r="N8" s="35">
        <f t="shared" si="1"/>
        <v>1.0443480904425475</v>
      </c>
      <c r="O8" s="35">
        <f t="shared" si="5"/>
        <v>1.0842622348991489</v>
      </c>
      <c r="P8" s="22"/>
      <c r="Q8" s="23" t="s">
        <v>192</v>
      </c>
      <c r="R8" s="35">
        <f t="shared" si="6"/>
        <v>1.0399016887365142</v>
      </c>
      <c r="S8" s="35">
        <f t="shared" si="2"/>
        <v>1.0396581683632238</v>
      </c>
      <c r="T8" s="35">
        <f t="shared" si="3"/>
        <v>1.0397799214206955</v>
      </c>
      <c r="V8" s="151">
        <f t="shared" si="7"/>
        <v>1.0868513886863425</v>
      </c>
      <c r="W8" s="22"/>
      <c r="X8" s="23">
        <v>2008</v>
      </c>
      <c r="Y8" s="151">
        <f t="shared" si="8"/>
        <v>1.1122878618798167</v>
      </c>
      <c r="Z8" s="56"/>
      <c r="AA8" s="56"/>
      <c r="AI8" s="35"/>
    </row>
    <row r="9" spans="1:35">
      <c r="A9" s="31">
        <v>36039</v>
      </c>
      <c r="B9" s="30">
        <v>67.5</v>
      </c>
      <c r="C9" s="30">
        <v>64.900000000000006</v>
      </c>
      <c r="D9" s="36">
        <v>64.5</v>
      </c>
      <c r="E9" s="32"/>
      <c r="F9" s="32"/>
      <c r="G9" s="32">
        <v>60.1</v>
      </c>
      <c r="H9" s="36"/>
      <c r="I9" s="169">
        <v>71.3</v>
      </c>
      <c r="J9" s="55"/>
      <c r="K9" s="23">
        <v>2009</v>
      </c>
      <c r="L9" s="35">
        <f t="shared" si="4"/>
        <v>1.025264644362027</v>
      </c>
      <c r="M9" s="35">
        <f t="shared" si="0"/>
        <v>1.0246199959959901</v>
      </c>
      <c r="N9" s="35">
        <f t="shared" si="1"/>
        <v>1.0249422694967021</v>
      </c>
      <c r="O9" s="35">
        <f t="shared" si="5"/>
        <v>1.1113061957671</v>
      </c>
      <c r="P9" s="22"/>
      <c r="Q9" s="23" t="s">
        <v>193</v>
      </c>
      <c r="R9" s="35">
        <f t="shared" si="6"/>
        <v>1.0409608008800395</v>
      </c>
      <c r="S9" s="35">
        <f t="shared" si="2"/>
        <v>1.040821222525828</v>
      </c>
      <c r="T9" s="35">
        <f t="shared" si="3"/>
        <v>1.0408910093633377</v>
      </c>
      <c r="V9" s="151">
        <f t="shared" si="7"/>
        <v>1.1312938389976723</v>
      </c>
      <c r="W9" s="22"/>
      <c r="X9" s="23">
        <v>2009</v>
      </c>
      <c r="Y9" s="151">
        <f t="shared" si="8"/>
        <v>1.1400308454887336</v>
      </c>
      <c r="Z9" s="56"/>
      <c r="AA9" s="56"/>
      <c r="AI9" s="35"/>
    </row>
    <row r="10" spans="1:35">
      <c r="A10" s="31">
        <v>36130</v>
      </c>
      <c r="B10" s="30">
        <v>67.8</v>
      </c>
      <c r="C10" s="30">
        <v>65.3</v>
      </c>
      <c r="D10" s="36">
        <v>64.2</v>
      </c>
      <c r="E10" s="32"/>
      <c r="F10" s="32"/>
      <c r="G10" s="32">
        <v>60.1</v>
      </c>
      <c r="H10" s="36"/>
      <c r="I10" s="169">
        <v>70.900000000000006</v>
      </c>
      <c r="J10" s="55"/>
      <c r="K10" s="23">
        <v>2010</v>
      </c>
      <c r="L10" s="35">
        <f t="shared" si="4"/>
        <v>1.0339032529187782</v>
      </c>
      <c r="M10" s="35">
        <f t="shared" si="0"/>
        <v>1.0336664283663892</v>
      </c>
      <c r="N10" s="35">
        <f t="shared" si="1"/>
        <v>1.0337848338609659</v>
      </c>
      <c r="O10" s="35">
        <f t="shared" si="5"/>
        <v>1.1488514909597536</v>
      </c>
      <c r="P10" s="22"/>
      <c r="Q10" s="23" t="s">
        <v>194</v>
      </c>
      <c r="R10" s="35">
        <f t="shared" si="6"/>
        <v>1.0228845958930761</v>
      </c>
      <c r="S10" s="35">
        <f t="shared" si="2"/>
        <v>1.0221591357281548</v>
      </c>
      <c r="T10" s="35">
        <f t="shared" si="3"/>
        <v>1.0225218014730588</v>
      </c>
      <c r="V10" s="151">
        <f t="shared" si="7"/>
        <v>1.1567726142472725</v>
      </c>
      <c r="W10" s="22"/>
      <c r="X10" s="23">
        <v>2010</v>
      </c>
      <c r="Y10" s="151">
        <f t="shared" si="8"/>
        <v>1.178546598199947</v>
      </c>
      <c r="Z10" s="56"/>
      <c r="AA10" s="56"/>
      <c r="AI10" s="35"/>
    </row>
    <row r="11" spans="1:35">
      <c r="A11" s="31">
        <v>36220</v>
      </c>
      <c r="B11" s="30">
        <v>67.8</v>
      </c>
      <c r="C11" s="30">
        <v>66</v>
      </c>
      <c r="D11" s="36">
        <v>63.7</v>
      </c>
      <c r="E11" s="32"/>
      <c r="F11" s="32"/>
      <c r="G11" s="32">
        <v>60.4</v>
      </c>
      <c r="H11" s="36"/>
      <c r="I11" s="169">
        <v>70.7</v>
      </c>
      <c r="J11" s="55"/>
      <c r="K11" s="23">
        <v>2011</v>
      </c>
      <c r="L11" s="35">
        <f t="shared" si="4"/>
        <v>1.0357544817023654</v>
      </c>
      <c r="M11" s="35">
        <f t="shared" si="0"/>
        <v>1.0356653339983022</v>
      </c>
      <c r="N11" s="35">
        <f t="shared" si="1"/>
        <v>1.0357099068911713</v>
      </c>
      <c r="O11" s="35">
        <f t="shared" si="5"/>
        <v>1.1898768707337097</v>
      </c>
      <c r="P11" s="22"/>
      <c r="Q11" s="23" t="s">
        <v>195</v>
      </c>
      <c r="R11" s="35">
        <f t="shared" si="6"/>
        <v>1.0370384305637572</v>
      </c>
      <c r="S11" s="35">
        <f t="shared" si="2"/>
        <v>1.0369323595347715</v>
      </c>
      <c r="T11" s="35">
        <f t="shared" si="3"/>
        <v>1.036985393693042</v>
      </c>
      <c r="V11" s="151">
        <f t="shared" si="7"/>
        <v>1.1995563047985374</v>
      </c>
      <c r="W11" s="22"/>
      <c r="X11" s="23">
        <v>2011</v>
      </c>
      <c r="Y11" s="151">
        <f t="shared" si="8"/>
        <v>1.2206323874885738</v>
      </c>
      <c r="Z11" s="56"/>
      <c r="AA11" s="56"/>
      <c r="AI11" s="35"/>
    </row>
    <row r="12" spans="1:35">
      <c r="A12" s="31">
        <v>36312</v>
      </c>
      <c r="B12" s="30">
        <v>68.099999999999994</v>
      </c>
      <c r="C12" s="30">
        <v>66.5</v>
      </c>
      <c r="D12" s="36">
        <v>64.2</v>
      </c>
      <c r="E12" s="32"/>
      <c r="F12" s="32"/>
      <c r="G12" s="32">
        <v>60.4</v>
      </c>
      <c r="H12" s="36"/>
      <c r="I12" s="169">
        <v>70.900000000000006</v>
      </c>
      <c r="J12" s="55"/>
      <c r="K12" s="23">
        <v>2012</v>
      </c>
      <c r="L12" s="35">
        <f t="shared" si="4"/>
        <v>1.030721935994295</v>
      </c>
      <c r="M12" s="35">
        <f t="shared" si="0"/>
        <v>1.0305833067359849</v>
      </c>
      <c r="N12" s="35">
        <f t="shared" si="1"/>
        <v>1.0306526190343266</v>
      </c>
      <c r="O12" s="35">
        <f t="shared" si="5"/>
        <v>1.2263497131500669</v>
      </c>
      <c r="P12" s="22"/>
      <c r="Q12" s="23" t="s">
        <v>196</v>
      </c>
      <c r="R12" s="35">
        <f t="shared" si="6"/>
        <v>1.0324855153621459</v>
      </c>
      <c r="S12" s="35">
        <f t="shared" si="2"/>
        <v>1.0324475793758225</v>
      </c>
      <c r="T12" s="35">
        <f t="shared" si="3"/>
        <v>1.0324665471947487</v>
      </c>
      <c r="V12" s="151">
        <f t="shared" si="7"/>
        <v>1.2385017561810374</v>
      </c>
      <c r="W12" s="22"/>
      <c r="X12" s="23">
        <v>2012</v>
      </c>
      <c r="Y12" s="151">
        <f t="shared" si="8"/>
        <v>1.2580479670432216</v>
      </c>
      <c r="Z12" s="56"/>
      <c r="AA12" s="56"/>
      <c r="AI12" s="35"/>
    </row>
    <row r="13" spans="1:35">
      <c r="A13" s="31">
        <v>36404</v>
      </c>
      <c r="B13" s="30">
        <v>68.7</v>
      </c>
      <c r="C13" s="30">
        <v>67.2</v>
      </c>
      <c r="D13" s="36">
        <v>65.099999999999994</v>
      </c>
      <c r="E13" s="32"/>
      <c r="F13" s="32"/>
      <c r="G13" s="32">
        <v>61.5</v>
      </c>
      <c r="H13" s="36"/>
      <c r="I13" s="169">
        <v>71.5</v>
      </c>
      <c r="J13" s="55"/>
      <c r="K13" s="23">
        <v>2013</v>
      </c>
      <c r="L13" s="35">
        <f t="shared" si="4"/>
        <v>1.030731798501193</v>
      </c>
      <c r="M13" s="35">
        <f t="shared" si="0"/>
        <v>1.0306154870052433</v>
      </c>
      <c r="N13" s="35">
        <f t="shared" si="1"/>
        <v>1.0306736411124995</v>
      </c>
      <c r="O13" s="35">
        <f t="shared" si="5"/>
        <v>1.2639663241296488</v>
      </c>
      <c r="P13" s="22"/>
      <c r="Q13" s="23" t="s">
        <v>197</v>
      </c>
      <c r="R13" s="35">
        <f t="shared" si="6"/>
        <v>1.0323710000075776</v>
      </c>
      <c r="S13" s="35">
        <f t="shared" si="2"/>
        <v>1.0321996300347192</v>
      </c>
      <c r="T13" s="35">
        <f t="shared" si="3"/>
        <v>1.0322853114650012</v>
      </c>
      <c r="V13" s="151">
        <f t="shared" si="7"/>
        <v>1.2784871711292933</v>
      </c>
      <c r="W13" s="22"/>
      <c r="X13" s="23">
        <v>2013</v>
      </c>
      <c r="Y13" s="151">
        <f t="shared" si="8"/>
        <v>1.2966368788866152</v>
      </c>
      <c r="Z13" s="56"/>
      <c r="AA13" s="56"/>
      <c r="AI13" s="35"/>
    </row>
    <row r="14" spans="1:35">
      <c r="A14" s="31">
        <v>36495</v>
      </c>
      <c r="B14" s="30">
        <v>69.099999999999994</v>
      </c>
      <c r="C14" s="30">
        <v>67.8</v>
      </c>
      <c r="D14" s="36">
        <v>65.900000000000006</v>
      </c>
      <c r="E14" s="32"/>
      <c r="F14" s="32"/>
      <c r="G14" s="32">
        <v>61.6</v>
      </c>
      <c r="H14" s="36"/>
      <c r="I14" s="169">
        <v>72.099999999999994</v>
      </c>
      <c r="J14" s="55"/>
      <c r="K14" s="23">
        <v>2014</v>
      </c>
      <c r="L14" s="35">
        <f t="shared" si="4"/>
        <v>1.0257403747075087</v>
      </c>
      <c r="M14" s="35">
        <f t="shared" si="0"/>
        <v>1.0256769273123676</v>
      </c>
      <c r="N14" s="35">
        <f t="shared" si="1"/>
        <v>1.025708650519354</v>
      </c>
      <c r="O14" s="35">
        <f t="shared" si="5"/>
        <v>1.2964611926249305</v>
      </c>
      <c r="P14" s="22"/>
      <c r="Q14" s="23" t="s">
        <v>198</v>
      </c>
      <c r="R14" s="35">
        <f t="shared" si="6"/>
        <v>1.0273562459764209</v>
      </c>
      <c r="S14" s="35">
        <f t="shared" si="2"/>
        <v>1.0273062426768853</v>
      </c>
      <c r="T14" s="35">
        <f t="shared" si="3"/>
        <v>1.0273312440224267</v>
      </c>
      <c r="V14" s="151">
        <f t="shared" si="7"/>
        <v>1.31342981598297</v>
      </c>
      <c r="W14" s="22"/>
      <c r="X14" s="25">
        <v>2014</v>
      </c>
      <c r="Y14" s="151">
        <f t="shared" si="8"/>
        <v>1.3299716632564171</v>
      </c>
      <c r="Z14" s="56"/>
      <c r="AA14" s="56"/>
      <c r="AI14" s="22"/>
    </row>
    <row r="15" spans="1:35">
      <c r="A15" s="31">
        <v>36586</v>
      </c>
      <c r="B15" s="30">
        <v>69.7</v>
      </c>
      <c r="C15" s="30">
        <v>68.599999999999994</v>
      </c>
      <c r="D15" s="36">
        <v>66.5</v>
      </c>
      <c r="E15" s="32"/>
      <c r="F15" s="32"/>
      <c r="G15" s="32">
        <v>62.2</v>
      </c>
      <c r="H15" s="36"/>
      <c r="I15" s="169">
        <v>73.099999999999994</v>
      </c>
      <c r="J15" s="55"/>
      <c r="K15" s="25">
        <v>2015</v>
      </c>
      <c r="L15" s="116">
        <f t="shared" ref="L15:L23" si="9">SUMPRODUCT(L62:Q62,AB39:AG39)</f>
        <v>1.0180084136022174</v>
      </c>
      <c r="M15" s="116">
        <f t="shared" si="0"/>
        <v>1.0178760522253589</v>
      </c>
      <c r="N15" s="116">
        <f t="shared" si="1"/>
        <v>1.0179422307624464</v>
      </c>
      <c r="O15" s="116">
        <f t="shared" si="5"/>
        <v>1.3197225985175636</v>
      </c>
      <c r="P15" s="24"/>
      <c r="Q15" s="25" t="s">
        <v>206</v>
      </c>
      <c r="R15" s="116">
        <f t="shared" ref="R15:R23" si="10">SUMPRODUCT(T62:Y62,AB39:AG39)</f>
        <v>1.0223539799242796</v>
      </c>
      <c r="S15" s="116">
        <f t="shared" si="2"/>
        <v>1.0222038283189068</v>
      </c>
      <c r="T15" s="116">
        <f t="shared" si="3"/>
        <v>1.0222789013648228</v>
      </c>
      <c r="U15" s="9"/>
      <c r="V15" s="151">
        <f t="shared" si="7"/>
        <v>1.3426915893028719</v>
      </c>
      <c r="W15" s="24"/>
      <c r="X15" s="25">
        <v>2015</v>
      </c>
      <c r="Y15" s="151">
        <f t="shared" si="8"/>
        <v>1.3538343217460784</v>
      </c>
      <c r="Z15" s="24"/>
      <c r="AA15" s="22"/>
      <c r="AI15" s="35"/>
    </row>
    <row r="16" spans="1:35">
      <c r="A16" s="31">
        <v>36678</v>
      </c>
      <c r="B16" s="30">
        <v>70.2</v>
      </c>
      <c r="C16" s="30">
        <v>69.099999999999994</v>
      </c>
      <c r="D16" s="36">
        <v>67.8</v>
      </c>
      <c r="E16" s="32"/>
      <c r="F16" s="32"/>
      <c r="G16" s="32">
        <v>63.1</v>
      </c>
      <c r="H16" s="36"/>
      <c r="I16" s="169">
        <v>74.400000000000006</v>
      </c>
      <c r="J16" s="55"/>
      <c r="K16" s="25">
        <v>2016</v>
      </c>
      <c r="L16" s="116">
        <f t="shared" si="9"/>
        <v>1.0177824680388288</v>
      </c>
      <c r="M16" s="116">
        <f t="shared" si="0"/>
        <v>1.0177327594968657</v>
      </c>
      <c r="N16" s="116">
        <f t="shared" si="1"/>
        <v>1.0177576134643689</v>
      </c>
      <c r="O16" s="116">
        <f t="shared" si="5"/>
        <v>1.3431577223022308</v>
      </c>
      <c r="P16" s="24"/>
      <c r="Q16" s="25" t="s">
        <v>207</v>
      </c>
      <c r="R16" s="116">
        <f t="shared" si="10"/>
        <v>1.0171786394948419</v>
      </c>
      <c r="S16" s="116">
        <f t="shared" si="2"/>
        <v>1.0170915215045511</v>
      </c>
      <c r="T16" s="116">
        <f t="shared" si="3"/>
        <v>1.0171350795669856</v>
      </c>
      <c r="U16" s="9"/>
      <c r="V16" s="151">
        <f t="shared" si="7"/>
        <v>1.3656987165194989</v>
      </c>
      <c r="W16" s="24"/>
      <c r="X16" s="25">
        <v>2016</v>
      </c>
      <c r="Y16" s="151">
        <f t="shared" si="8"/>
        <v>1.3778751883264413</v>
      </c>
      <c r="Z16" s="24"/>
      <c r="AA16" s="22"/>
      <c r="AI16" s="35"/>
    </row>
    <row r="17" spans="1:51">
      <c r="A17" s="31">
        <v>36770</v>
      </c>
      <c r="B17" s="30">
        <v>72.900000000000006</v>
      </c>
      <c r="C17" s="30">
        <v>69.900000000000006</v>
      </c>
      <c r="D17" s="36">
        <v>69</v>
      </c>
      <c r="E17" s="32"/>
      <c r="F17" s="32"/>
      <c r="G17" s="32">
        <v>64.2</v>
      </c>
      <c r="H17" s="36"/>
      <c r="I17" s="169">
        <v>74.8</v>
      </c>
      <c r="J17" s="55"/>
      <c r="K17" s="25">
        <v>2017</v>
      </c>
      <c r="L17" s="116">
        <f t="shared" si="9"/>
        <v>1.0198365445524202</v>
      </c>
      <c r="M17" s="116">
        <f t="shared" si="0"/>
        <v>1.0197784245846722</v>
      </c>
      <c r="N17" s="116">
        <f t="shared" ref="N17:N22" si="11">SQRT(L17*M17)</f>
        <v>1.0198074841545059</v>
      </c>
      <c r="O17" s="116">
        <f t="shared" si="5"/>
        <v>1.3697622976037347</v>
      </c>
      <c r="P17" s="24"/>
      <c r="Q17" s="25" t="s">
        <v>217</v>
      </c>
      <c r="R17" s="116">
        <f t="shared" si="10"/>
        <v>1.0189617359656427</v>
      </c>
      <c r="S17" s="116">
        <f t="shared" si="2"/>
        <v>1.0189272622062802</v>
      </c>
      <c r="T17" s="116">
        <f t="shared" si="3"/>
        <v>1.0189444989401684</v>
      </c>
      <c r="U17" s="9"/>
      <c r="V17" s="151">
        <f t="shared" si="7"/>
        <v>1.3915711944071918</v>
      </c>
      <c r="W17" s="24"/>
      <c r="X17" s="25">
        <v>2017</v>
      </c>
      <c r="Y17" s="151">
        <f t="shared" si="8"/>
        <v>1.4051674292861043</v>
      </c>
      <c r="Z17" s="24"/>
      <c r="AA17" s="22"/>
      <c r="AI17" s="35"/>
    </row>
    <row r="18" spans="1:51">
      <c r="A18" s="31">
        <v>36861</v>
      </c>
      <c r="B18" s="30">
        <v>73.099999999999994</v>
      </c>
      <c r="C18" s="30">
        <v>70.400000000000006</v>
      </c>
      <c r="D18" s="36">
        <v>70.099999999999994</v>
      </c>
      <c r="E18" s="32"/>
      <c r="F18" s="32"/>
      <c r="G18" s="32">
        <v>64.7</v>
      </c>
      <c r="H18" s="36"/>
      <c r="I18" s="169">
        <v>75.900000000000006</v>
      </c>
      <c r="J18" s="55"/>
      <c r="K18" s="25">
        <v>2018</v>
      </c>
      <c r="L18" s="116">
        <f t="shared" si="9"/>
        <v>1.0257898668149357</v>
      </c>
      <c r="M18" s="116">
        <f t="shared" si="0"/>
        <v>1.0257312848808775</v>
      </c>
      <c r="N18" s="116">
        <f t="shared" si="11"/>
        <v>1.0257605754296995</v>
      </c>
      <c r="O18" s="116">
        <f t="shared" ref="O18:O19" si="12">O17*N18</f>
        <v>1.4050481625919142</v>
      </c>
      <c r="P18" s="117"/>
      <c r="Q18" s="25" t="s">
        <v>324</v>
      </c>
      <c r="R18" s="116">
        <f t="shared" si="10"/>
        <v>1.0219918860630053</v>
      </c>
      <c r="S18" s="116">
        <f t="shared" si="2"/>
        <v>1.0219252194721999</v>
      </c>
      <c r="T18" s="116">
        <f t="shared" ref="T18" si="13">SQRT(R18*S18)</f>
        <v>1.0219585522239854</v>
      </c>
      <c r="U18" s="9"/>
      <c r="V18" s="151">
        <f t="shared" si="7"/>
        <v>1.4221280831529757</v>
      </c>
      <c r="W18" s="9"/>
      <c r="X18" s="25">
        <v>2018</v>
      </c>
      <c r="Y18" s="151">
        <f t="shared" si="8"/>
        <v>1.4413653508395858</v>
      </c>
      <c r="Z18" s="9"/>
      <c r="AI18" s="22"/>
      <c r="AJ18" s="23"/>
      <c r="AK18" s="22"/>
      <c r="AL18" s="22"/>
      <c r="AM18" s="22"/>
      <c r="AN18" s="22"/>
      <c r="AO18" s="22"/>
      <c r="AP18" s="23"/>
      <c r="AQ18" s="22"/>
      <c r="AR18" s="22"/>
      <c r="AS18" s="22"/>
      <c r="AT18" s="22"/>
      <c r="AU18" s="22"/>
      <c r="AV18" s="23"/>
      <c r="AW18" s="22"/>
      <c r="AX18" s="22"/>
      <c r="AY18" s="22"/>
    </row>
    <row r="19" spans="1:51">
      <c r="A19" s="31">
        <v>36951</v>
      </c>
      <c r="B19" s="30">
        <v>73.900000000000006</v>
      </c>
      <c r="C19" s="30">
        <v>71.2</v>
      </c>
      <c r="D19" s="36">
        <v>69.400000000000006</v>
      </c>
      <c r="E19" s="32"/>
      <c r="F19" s="32"/>
      <c r="G19" s="32">
        <v>65.2</v>
      </c>
      <c r="H19" s="36"/>
      <c r="I19" s="169">
        <v>75.8</v>
      </c>
      <c r="J19" s="55"/>
      <c r="K19" s="25">
        <v>2019</v>
      </c>
      <c r="L19" s="116">
        <f t="shared" si="9"/>
        <v>1.0212439437364482</v>
      </c>
      <c r="M19" s="116">
        <f t="shared" si="0"/>
        <v>1.0211495704194251</v>
      </c>
      <c r="N19" s="116">
        <f t="shared" si="11"/>
        <v>1.0211967559877546</v>
      </c>
      <c r="O19" s="116">
        <f t="shared" si="12"/>
        <v>1.434830625645418</v>
      </c>
      <c r="P19" s="119"/>
      <c r="Q19" s="25" t="s">
        <v>333</v>
      </c>
      <c r="R19" s="116">
        <f t="shared" si="10"/>
        <v>1.0243180846291182</v>
      </c>
      <c r="S19" s="116">
        <f t="shared" si="2"/>
        <v>1.0242532095096368</v>
      </c>
      <c r="T19" s="116">
        <f t="shared" ref="T19:T21" si="14">SQRT(R19*S19)</f>
        <v>1.0242856465557535</v>
      </c>
      <c r="U19" s="9"/>
      <c r="V19" s="151">
        <f t="shared" ref="V19:V24" si="15">V18*T19</f>
        <v>1.4566653831374401</v>
      </c>
      <c r="W19" s="9"/>
      <c r="X19" s="25">
        <v>2019</v>
      </c>
      <c r="Y19" s="151">
        <f t="shared" ref="Y19:Y24" si="16">Y$6*O19</f>
        <v>1.4719176204705369</v>
      </c>
      <c r="Z19" s="44"/>
      <c r="AA19" s="46"/>
      <c r="AB19" s="43"/>
      <c r="AC19" s="43"/>
      <c r="AD19" s="43"/>
      <c r="AE19" s="43"/>
      <c r="AF19" s="43"/>
      <c r="AG19" s="43"/>
      <c r="AH19" s="43"/>
      <c r="AI19" s="22"/>
      <c r="AJ19" s="23"/>
      <c r="AK19" s="22"/>
      <c r="AL19" s="22"/>
      <c r="AM19" s="22"/>
      <c r="AN19" s="22"/>
      <c r="AO19" s="22"/>
      <c r="AP19" s="23"/>
      <c r="AQ19" s="22"/>
      <c r="AR19" s="22"/>
      <c r="AS19" s="22"/>
      <c r="AT19" s="22"/>
      <c r="AU19" s="22"/>
      <c r="AV19" s="23"/>
      <c r="AW19" s="22"/>
      <c r="AX19" s="22"/>
      <c r="AY19" s="22"/>
    </row>
    <row r="20" spans="1:51">
      <c r="A20" s="31">
        <v>37043</v>
      </c>
      <c r="B20" s="30">
        <v>74.5</v>
      </c>
      <c r="C20" s="30">
        <v>71.599999999999994</v>
      </c>
      <c r="D20" s="36">
        <v>70.8</v>
      </c>
      <c r="E20" s="32"/>
      <c r="F20" s="32"/>
      <c r="G20" s="32">
        <v>65.5</v>
      </c>
      <c r="H20" s="36"/>
      <c r="I20" s="169">
        <v>77</v>
      </c>
      <c r="J20" s="55"/>
      <c r="K20" s="25">
        <v>2020</v>
      </c>
      <c r="L20" s="116">
        <f t="shared" si="9"/>
        <v>1.0160356414854057</v>
      </c>
      <c r="M20" s="116">
        <f t="shared" si="0"/>
        <v>1.0159452596345802</v>
      </c>
      <c r="N20" s="116">
        <f t="shared" si="11"/>
        <v>1.0159904495549541</v>
      </c>
      <c r="O20" s="116">
        <f t="shared" ref="O20" si="17">O19*N20</f>
        <v>1.4577742123847042</v>
      </c>
      <c r="P20" s="119"/>
      <c r="Q20" s="25" t="s">
        <v>384</v>
      </c>
      <c r="R20" s="116">
        <f t="shared" si="10"/>
        <v>1.0198139174672627</v>
      </c>
      <c r="S20" s="116">
        <f t="shared" si="2"/>
        <v>1.0197064359962822</v>
      </c>
      <c r="T20" s="116">
        <f t="shared" si="14"/>
        <v>1.0197601753157206</v>
      </c>
      <c r="U20" s="9"/>
      <c r="V20" s="151">
        <f t="shared" si="15"/>
        <v>1.4854493464845773</v>
      </c>
      <c r="W20" s="9"/>
      <c r="X20" s="25">
        <v>2020</v>
      </c>
      <c r="Y20" s="151">
        <f t="shared" si="16"/>
        <v>1.495454244929719</v>
      </c>
      <c r="Z20" s="44"/>
      <c r="AI20" s="22"/>
      <c r="AJ20" s="23"/>
      <c r="AK20" s="22"/>
      <c r="AL20" s="22"/>
      <c r="AM20" s="22"/>
      <c r="AN20" s="22"/>
      <c r="AO20" s="22"/>
      <c r="AP20" s="23"/>
      <c r="AQ20" s="22"/>
      <c r="AR20" s="22"/>
      <c r="AS20" s="22"/>
      <c r="AT20" s="22"/>
      <c r="AU20" s="22"/>
      <c r="AV20" s="23"/>
      <c r="AW20" s="22"/>
      <c r="AX20" s="22"/>
      <c r="AY20" s="22"/>
    </row>
    <row r="21" spans="1:51">
      <c r="A21" s="31">
        <v>37135</v>
      </c>
      <c r="B21" s="30">
        <v>74.7</v>
      </c>
      <c r="C21" s="30">
        <v>72.7</v>
      </c>
      <c r="D21" s="36">
        <v>71.400000000000006</v>
      </c>
      <c r="E21" s="36">
        <v>92.3</v>
      </c>
      <c r="F21" s="36">
        <v>74.099999999999994</v>
      </c>
      <c r="G21" s="36">
        <v>67.400000000000006</v>
      </c>
      <c r="H21" s="36">
        <v>66.2</v>
      </c>
      <c r="I21" s="169">
        <v>76.8</v>
      </c>
      <c r="J21" s="55"/>
      <c r="K21" s="25">
        <v>2021</v>
      </c>
      <c r="L21" s="116">
        <f t="shared" si="9"/>
        <v>1.0156125955084654</v>
      </c>
      <c r="M21" s="116">
        <f t="shared" si="0"/>
        <v>1.0155916903384687</v>
      </c>
      <c r="N21" s="116">
        <f t="shared" si="11"/>
        <v>1.015602142869678</v>
      </c>
      <c r="O21" s="116">
        <f t="shared" ref="O21" si="18">O20*N21</f>
        <v>1.4805186139180626</v>
      </c>
      <c r="P21" s="154"/>
      <c r="Q21" s="25" t="s">
        <v>444</v>
      </c>
      <c r="R21" s="116">
        <f t="shared" si="10"/>
        <v>1.013252880559822</v>
      </c>
      <c r="S21" s="116">
        <f t="shared" si="2"/>
        <v>1.0132174296289074</v>
      </c>
      <c r="T21" s="116">
        <f t="shared" si="14"/>
        <v>1.0132351549393206</v>
      </c>
      <c r="U21" s="9"/>
      <c r="V21" s="151">
        <f t="shared" si="15"/>
        <v>1.5051094987398133</v>
      </c>
      <c r="W21" s="9"/>
      <c r="X21" s="25">
        <v>2021</v>
      </c>
      <c r="Y21" s="151">
        <f t="shared" si="16"/>
        <v>1.518786535714179</v>
      </c>
      <c r="Z21" s="120"/>
      <c r="AI21" s="22"/>
      <c r="AJ21" s="23"/>
      <c r="AK21" s="22"/>
      <c r="AL21" s="22"/>
      <c r="AM21" s="22"/>
      <c r="AN21" s="22"/>
      <c r="AO21" s="22"/>
      <c r="AP21" s="23"/>
      <c r="AQ21" s="22"/>
      <c r="AR21" s="22"/>
      <c r="AS21" s="22"/>
      <c r="AT21" s="22"/>
      <c r="AU21" s="22"/>
      <c r="AV21" s="23"/>
      <c r="AW21" s="22"/>
      <c r="AX21" s="22"/>
      <c r="AY21" s="22"/>
    </row>
    <row r="22" spans="1:51">
      <c r="A22" s="31">
        <v>37226</v>
      </c>
      <c r="B22" s="30">
        <v>75.400000000000006</v>
      </c>
      <c r="C22" s="30">
        <v>73.3</v>
      </c>
      <c r="D22" s="36">
        <v>71.5</v>
      </c>
      <c r="E22" s="36">
        <v>92.6</v>
      </c>
      <c r="F22" s="36">
        <v>74.400000000000006</v>
      </c>
      <c r="G22" s="36">
        <v>67.8</v>
      </c>
      <c r="H22" s="36">
        <v>67.5</v>
      </c>
      <c r="I22" s="169">
        <v>77.2</v>
      </c>
      <c r="J22" s="55"/>
      <c r="K22" s="25">
        <v>2022</v>
      </c>
      <c r="L22" s="116">
        <f t="shared" si="9"/>
        <v>1.0318969040160098</v>
      </c>
      <c r="M22" s="116">
        <f t="shared" si="0"/>
        <v>1.0317103946936477</v>
      </c>
      <c r="N22" s="116">
        <f t="shared" si="11"/>
        <v>1.0318036451406394</v>
      </c>
      <c r="O22" s="116">
        <f t="shared" ref="O22" si="19">O21*N22</f>
        <v>1.527604502539224</v>
      </c>
      <c r="Q22" s="25" t="s">
        <v>517</v>
      </c>
      <c r="R22" s="116">
        <f t="shared" si="10"/>
        <v>1.0224615082523882</v>
      </c>
      <c r="S22" s="116">
        <f t="shared" si="2"/>
        <v>1.0223414540220133</v>
      </c>
      <c r="T22" s="116">
        <f t="shared" ref="T22" si="20">SQRT(R22*S22)</f>
        <v>1.0224014793750482</v>
      </c>
      <c r="V22" s="151">
        <f t="shared" si="15"/>
        <v>1.5388261781330224</v>
      </c>
      <c r="X22" s="25">
        <v>2022</v>
      </c>
      <c r="Y22" s="151">
        <f t="shared" si="16"/>
        <v>1.5670894837404137</v>
      </c>
      <c r="AI22" s="22"/>
      <c r="AJ22" s="23"/>
      <c r="AK22" s="22"/>
      <c r="AL22" s="22"/>
      <c r="AM22" s="22"/>
      <c r="AN22" s="22"/>
      <c r="AO22" s="22"/>
      <c r="AP22" s="23"/>
      <c r="AQ22" s="22"/>
      <c r="AR22" s="22"/>
      <c r="AS22" s="22"/>
      <c r="AT22" s="22"/>
      <c r="AU22" s="22"/>
      <c r="AV22" s="23"/>
      <c r="AW22" s="22"/>
      <c r="AX22" s="22"/>
      <c r="AY22" s="22"/>
    </row>
    <row r="23" spans="1:51">
      <c r="A23" s="31">
        <v>37316</v>
      </c>
      <c r="B23" s="30">
        <v>76.099999999999994</v>
      </c>
      <c r="C23" s="30">
        <v>74.400000000000006</v>
      </c>
      <c r="D23" s="36">
        <v>71.2</v>
      </c>
      <c r="E23" s="36">
        <v>92.5</v>
      </c>
      <c r="F23" s="36">
        <v>75</v>
      </c>
      <c r="G23" s="36">
        <v>68.3</v>
      </c>
      <c r="H23" s="36">
        <v>68.400000000000006</v>
      </c>
      <c r="I23" s="169">
        <v>77.3</v>
      </c>
      <c r="J23" s="55"/>
      <c r="K23" s="25">
        <v>2023</v>
      </c>
      <c r="L23" s="116">
        <f t="shared" si="9"/>
        <v>1.0367639891843994</v>
      </c>
      <c r="M23" s="116">
        <f t="shared" si="0"/>
        <v>1.0366443196234572</v>
      </c>
      <c r="N23" s="116">
        <f t="shared" ref="N23" si="21">SQRT(L23*M23)</f>
        <v>1.0367041526772056</v>
      </c>
      <c r="O23" s="116">
        <f t="shared" ref="O23" si="22">O22*N23</f>
        <v>1.5836739314308104</v>
      </c>
      <c r="Q23" s="25" t="s">
        <v>598</v>
      </c>
      <c r="R23" s="116">
        <f t="shared" si="10"/>
        <v>1.0369330313741996</v>
      </c>
      <c r="S23" s="116">
        <f t="shared" si="2"/>
        <v>1.0367703760443352</v>
      </c>
      <c r="T23" s="116">
        <f t="shared" ref="T23" si="23">SQRT(R23*S23)</f>
        <v>1.0368517005197133</v>
      </c>
      <c r="V23" s="151">
        <f t="shared" si="15"/>
        <v>1.5955345396014755</v>
      </c>
      <c r="X23" s="25">
        <v>2023</v>
      </c>
      <c r="Y23" s="151">
        <f t="shared" si="16"/>
        <v>1.6246081754104651</v>
      </c>
      <c r="AI23" s="22"/>
      <c r="AJ23" s="23"/>
      <c r="AK23" s="22"/>
      <c r="AL23" s="22"/>
      <c r="AM23" s="22"/>
      <c r="AN23" s="22"/>
      <c r="AO23" s="22"/>
      <c r="AP23" s="23"/>
      <c r="AQ23" s="22"/>
      <c r="AR23" s="22"/>
      <c r="AS23" s="22"/>
      <c r="AT23" s="22"/>
      <c r="AU23" s="22"/>
      <c r="AV23" s="23"/>
      <c r="AW23" s="22"/>
      <c r="AX23" s="22"/>
      <c r="AY23" s="22"/>
    </row>
    <row r="24" spans="1:51">
      <c r="A24" s="31">
        <v>37408</v>
      </c>
      <c r="B24" s="30">
        <v>76.599999999999994</v>
      </c>
      <c r="C24" s="30">
        <v>74.599999999999994</v>
      </c>
      <c r="D24" s="36">
        <v>71.5</v>
      </c>
      <c r="E24" s="36">
        <v>91.6</v>
      </c>
      <c r="F24" s="36">
        <v>75.2</v>
      </c>
      <c r="G24" s="36">
        <v>69.2</v>
      </c>
      <c r="H24" s="36">
        <v>68.5</v>
      </c>
      <c r="I24" s="169">
        <v>77.5</v>
      </c>
      <c r="J24" s="55"/>
      <c r="K24" s="25">
        <v>2024</v>
      </c>
      <c r="L24" s="116">
        <f t="shared" ref="L24" si="24">SUMPRODUCT(L71:Q71,AB48:AG48)</f>
        <v>1.0403840385526755</v>
      </c>
      <c r="M24" s="116">
        <f t="shared" ref="M24" si="25">1/SUMPRODUCT(L94:Q94,AB48:AG48)</f>
        <v>1.0402193598182496</v>
      </c>
      <c r="N24" s="116">
        <f t="shared" ref="N24" si="26">SQRT(L24*M24)</f>
        <v>1.0403016959269025</v>
      </c>
      <c r="O24" s="116">
        <f t="shared" ref="O24" si="27">O23*N24</f>
        <v>1.6474986766626971</v>
      </c>
      <c r="Q24" s="25" t="s">
        <v>633</v>
      </c>
      <c r="R24" s="116">
        <f t="shared" ref="R24" si="28">SUMPRODUCT(T71:Y71,AB48:AG48)</f>
        <v>1.0389273582508749</v>
      </c>
      <c r="S24" s="116">
        <f t="shared" ref="S24" si="29">1/SUMPRODUCT(T94:Y94,AB48:AG48)</f>
        <v>1.0387915425630967</v>
      </c>
      <c r="T24" s="116">
        <f t="shared" ref="T24" si="30">SQRT(R24*S24)</f>
        <v>1.0388594481874964</v>
      </c>
      <c r="V24" s="151">
        <f t="shared" si="15"/>
        <v>1.6575361313744801</v>
      </c>
      <c r="X24" s="25">
        <v>2024</v>
      </c>
      <c r="Y24" s="151">
        <f t="shared" si="16"/>
        <v>1.6900826400962177</v>
      </c>
      <c r="AI24" s="22"/>
      <c r="AJ24" s="23"/>
      <c r="AK24" s="22"/>
      <c r="AL24" s="22"/>
      <c r="AM24" s="22"/>
      <c r="AN24" s="22"/>
      <c r="AO24" s="22"/>
      <c r="AP24" s="23"/>
      <c r="AQ24" s="22"/>
      <c r="AR24" s="22"/>
      <c r="AS24" s="22"/>
      <c r="AT24" s="22"/>
      <c r="AU24" s="22"/>
      <c r="AV24" s="23"/>
      <c r="AW24" s="22"/>
      <c r="AX24" s="22"/>
      <c r="AY24" s="22"/>
    </row>
    <row r="25" spans="1:51">
      <c r="A25" s="31">
        <v>37500</v>
      </c>
      <c r="B25" s="30">
        <v>77.099999999999994</v>
      </c>
      <c r="C25" s="30">
        <v>75.599999999999994</v>
      </c>
      <c r="D25" s="36">
        <v>71.5</v>
      </c>
      <c r="E25" s="36">
        <v>91.8</v>
      </c>
      <c r="F25" s="36">
        <v>75.900000000000006</v>
      </c>
      <c r="G25" s="36">
        <v>70.400000000000006</v>
      </c>
      <c r="H25" s="36">
        <v>69.099999999999994</v>
      </c>
      <c r="I25" s="169">
        <v>77.8</v>
      </c>
      <c r="J25" s="55"/>
      <c r="AI25" s="22"/>
      <c r="AJ25" s="23"/>
      <c r="AK25" s="22"/>
      <c r="AL25" s="22"/>
      <c r="AM25" s="22"/>
      <c r="AN25" s="22"/>
      <c r="AO25" s="22"/>
      <c r="AP25" s="23"/>
      <c r="AQ25" s="22"/>
      <c r="AR25" s="22"/>
      <c r="AS25" s="22"/>
      <c r="AT25" s="22"/>
      <c r="AU25" s="22"/>
      <c r="AV25" s="23"/>
      <c r="AW25" s="22"/>
      <c r="AX25" s="22"/>
      <c r="AY25" s="22"/>
    </row>
    <row r="26" spans="1:51">
      <c r="A26" s="31">
        <v>37591</v>
      </c>
      <c r="B26" s="30">
        <v>77.599999999999994</v>
      </c>
      <c r="C26" s="30">
        <v>76.5</v>
      </c>
      <c r="D26" s="36">
        <v>72.8</v>
      </c>
      <c r="E26" s="36">
        <v>91.9</v>
      </c>
      <c r="F26" s="36">
        <v>76.5</v>
      </c>
      <c r="G26" s="36">
        <v>70.7</v>
      </c>
      <c r="H26" s="36">
        <v>69.3</v>
      </c>
      <c r="I26" s="169">
        <v>78.2</v>
      </c>
      <c r="J26" s="55"/>
      <c r="AI26" s="22"/>
      <c r="AJ26" s="23"/>
      <c r="AK26" s="22"/>
      <c r="AL26" s="22"/>
      <c r="AM26" s="22"/>
      <c r="AN26" s="22"/>
      <c r="AO26" s="22"/>
      <c r="AP26" s="23"/>
      <c r="AQ26" s="22"/>
      <c r="AR26" s="22"/>
      <c r="AS26" s="22"/>
      <c r="AT26" s="22"/>
      <c r="AU26" s="22"/>
      <c r="AV26" s="23"/>
      <c r="AW26" s="22"/>
      <c r="AX26" s="22"/>
      <c r="AY26" s="22"/>
    </row>
    <row r="27" spans="1:51">
      <c r="A27" s="31">
        <v>37681</v>
      </c>
      <c r="B27" s="30">
        <v>78.599999999999994</v>
      </c>
      <c r="C27" s="30">
        <v>77.099999999999994</v>
      </c>
      <c r="D27" s="36">
        <v>73.8</v>
      </c>
      <c r="E27" s="36">
        <v>92.9</v>
      </c>
      <c r="F27" s="36">
        <v>77</v>
      </c>
      <c r="G27" s="36">
        <v>71</v>
      </c>
      <c r="H27" s="36">
        <v>70.900000000000006</v>
      </c>
      <c r="I27" s="169">
        <v>78.8</v>
      </c>
      <c r="J27" s="55"/>
      <c r="K27" s="118"/>
      <c r="L27" s="120" t="s">
        <v>214</v>
      </c>
      <c r="M27" s="120"/>
      <c r="N27" s="120"/>
      <c r="O27" s="120"/>
      <c r="P27" s="120"/>
      <c r="Q27" s="120"/>
      <c r="R27" s="120"/>
      <c r="S27" s="120"/>
      <c r="T27" s="120" t="s">
        <v>214</v>
      </c>
      <c r="U27" s="120"/>
      <c r="V27" s="120"/>
      <c r="W27" s="120"/>
      <c r="X27" s="120"/>
      <c r="Y27" s="120"/>
      <c r="Z27" s="24"/>
      <c r="AA27" s="57"/>
      <c r="AB27" s="57" t="s">
        <v>171</v>
      </c>
      <c r="AC27" s="57"/>
      <c r="AD27" s="43"/>
      <c r="AE27" s="43"/>
      <c r="AF27" s="43"/>
      <c r="AG27" s="43"/>
      <c r="AH27" s="43"/>
      <c r="AI27" s="22"/>
      <c r="AJ27" s="23"/>
      <c r="AK27" s="22"/>
      <c r="AL27" s="22"/>
      <c r="AM27" s="22"/>
      <c r="AN27" s="22"/>
      <c r="AO27" s="22"/>
      <c r="AP27" s="23"/>
      <c r="AQ27" s="22"/>
      <c r="AR27" s="22"/>
      <c r="AS27" s="22"/>
      <c r="AT27" s="22"/>
      <c r="AU27" s="22"/>
      <c r="AV27" s="23"/>
      <c r="AW27" s="22"/>
      <c r="AX27" s="22"/>
      <c r="AY27" s="22"/>
    </row>
    <row r="28" spans="1:51">
      <c r="A28" s="31">
        <v>37773</v>
      </c>
      <c r="B28" s="30">
        <v>78.599999999999994</v>
      </c>
      <c r="C28" s="30">
        <v>77.8</v>
      </c>
      <c r="D28" s="36">
        <v>73.3</v>
      </c>
      <c r="E28" s="36">
        <v>93.1</v>
      </c>
      <c r="F28" s="36">
        <v>77.599999999999994</v>
      </c>
      <c r="G28" s="36">
        <v>71.400000000000006</v>
      </c>
      <c r="H28" s="36">
        <v>71.2</v>
      </c>
      <c r="I28" s="169">
        <v>78.5</v>
      </c>
      <c r="J28" s="55"/>
      <c r="K28" s="25"/>
      <c r="L28" s="121" t="s">
        <v>175</v>
      </c>
      <c r="M28" s="121"/>
      <c r="N28" s="121"/>
      <c r="O28" s="121"/>
      <c r="P28" s="121"/>
      <c r="Q28" s="121"/>
      <c r="R28" s="24"/>
      <c r="S28" s="25"/>
      <c r="T28" s="24" t="s">
        <v>176</v>
      </c>
      <c r="U28" s="24"/>
      <c r="V28" s="24"/>
      <c r="W28" s="24"/>
      <c r="X28" s="24"/>
      <c r="Y28" s="24"/>
      <c r="Z28" s="121"/>
      <c r="AA28" s="23"/>
      <c r="AB28" s="22"/>
      <c r="AC28" s="22">
        <v>0.193</v>
      </c>
      <c r="AD28" s="22">
        <v>8.1000000000000003E-2</v>
      </c>
      <c r="AE28" s="22">
        <v>0.06</v>
      </c>
      <c r="AF28" s="22">
        <v>0.03</v>
      </c>
      <c r="AG28" s="22">
        <v>0.01</v>
      </c>
      <c r="AH28" s="22"/>
      <c r="AI28" s="22"/>
      <c r="AJ28" s="23"/>
      <c r="AK28" s="22"/>
      <c r="AL28" s="22"/>
      <c r="AM28" s="22"/>
      <c r="AN28" s="22"/>
      <c r="AO28" s="22"/>
      <c r="AP28" s="23"/>
      <c r="AQ28" s="22"/>
      <c r="AR28" s="22"/>
      <c r="AS28" s="22"/>
      <c r="AT28" s="22"/>
      <c r="AU28" s="22"/>
      <c r="AV28" s="23"/>
      <c r="AW28" s="22"/>
      <c r="AX28" s="22"/>
      <c r="AY28" s="22"/>
    </row>
    <row r="29" spans="1:51">
      <c r="A29" s="31">
        <v>37865</v>
      </c>
      <c r="B29" s="30">
        <v>79.099999999999994</v>
      </c>
      <c r="C29" s="30">
        <v>78.599999999999994</v>
      </c>
      <c r="D29" s="36">
        <v>73.400000000000006</v>
      </c>
      <c r="E29" s="36">
        <v>93.4</v>
      </c>
      <c r="F29" s="36">
        <v>78.099999999999994</v>
      </c>
      <c r="G29" s="36">
        <v>73.2</v>
      </c>
      <c r="H29" s="36">
        <v>71</v>
      </c>
      <c r="I29" s="169">
        <v>79</v>
      </c>
      <c r="J29" s="55"/>
      <c r="K29" s="122"/>
      <c r="L29" s="123" t="s">
        <v>185</v>
      </c>
      <c r="M29" s="123" t="s">
        <v>0</v>
      </c>
      <c r="N29" s="123" t="s">
        <v>186</v>
      </c>
      <c r="O29" s="123" t="s">
        <v>187</v>
      </c>
      <c r="P29" s="123" t="s">
        <v>188</v>
      </c>
      <c r="Q29" s="123" t="s">
        <v>189</v>
      </c>
      <c r="R29" s="121"/>
      <c r="S29" s="122"/>
      <c r="T29" s="123" t="s">
        <v>185</v>
      </c>
      <c r="U29" s="123" t="s">
        <v>0</v>
      </c>
      <c r="V29" s="123" t="s">
        <v>186</v>
      </c>
      <c r="W29" s="123" t="s">
        <v>187</v>
      </c>
      <c r="X29" s="123" t="s">
        <v>188</v>
      </c>
      <c r="Y29" s="123" t="s">
        <v>189</v>
      </c>
      <c r="Z29" s="24"/>
      <c r="AA29" s="52"/>
      <c r="AB29" s="53" t="s">
        <v>185</v>
      </c>
      <c r="AC29" s="53" t="s">
        <v>0</v>
      </c>
      <c r="AD29" s="53" t="s">
        <v>186</v>
      </c>
      <c r="AE29" s="53" t="s">
        <v>187</v>
      </c>
      <c r="AF29" s="53" t="s">
        <v>188</v>
      </c>
      <c r="AG29" s="53" t="s">
        <v>189</v>
      </c>
      <c r="AH29" s="53" t="s">
        <v>164</v>
      </c>
      <c r="AI29" s="22"/>
      <c r="AJ29" s="23"/>
      <c r="AK29" s="22"/>
      <c r="AL29" s="22"/>
      <c r="AM29" s="22"/>
      <c r="AN29" s="22"/>
      <c r="AO29" s="22"/>
      <c r="AP29" s="23"/>
      <c r="AQ29" s="22"/>
      <c r="AR29" s="22"/>
      <c r="AS29" s="22"/>
      <c r="AT29" s="22"/>
      <c r="AU29" s="22"/>
      <c r="AV29" s="23"/>
      <c r="AW29" s="22"/>
      <c r="AX29" s="22"/>
      <c r="AY29" s="22"/>
    </row>
    <row r="30" spans="1:51">
      <c r="A30" s="31">
        <v>37956</v>
      </c>
      <c r="B30" s="30">
        <v>79.5</v>
      </c>
      <c r="C30" s="30">
        <v>79.3</v>
      </c>
      <c r="D30" s="36">
        <v>73.400000000000006</v>
      </c>
      <c r="E30" s="36">
        <v>93.5</v>
      </c>
      <c r="F30" s="36">
        <v>78.5</v>
      </c>
      <c r="G30" s="36">
        <v>73.5</v>
      </c>
      <c r="H30" s="36">
        <v>71.900000000000006</v>
      </c>
      <c r="I30" s="169">
        <v>79</v>
      </c>
      <c r="J30" s="55"/>
      <c r="K30" s="25">
        <v>2006</v>
      </c>
      <c r="L30" s="124">
        <f t="shared" ref="L30:Q30" si="31">SUM(C39:C42)/4</f>
        <v>90.074999999999989</v>
      </c>
      <c r="M30" s="124">
        <f t="shared" si="31"/>
        <v>83.9</v>
      </c>
      <c r="N30" s="124">
        <f t="shared" si="31"/>
        <v>98.75</v>
      </c>
      <c r="O30" s="124">
        <f t="shared" si="31"/>
        <v>84.525000000000006</v>
      </c>
      <c r="P30" s="124">
        <f t="shared" si="31"/>
        <v>84.35</v>
      </c>
      <c r="Q30" s="124">
        <f t="shared" si="31"/>
        <v>81.825000000000003</v>
      </c>
      <c r="R30" s="24"/>
      <c r="S30" s="25" t="s">
        <v>190</v>
      </c>
      <c r="T30" s="125">
        <f t="shared" ref="T30:Y30" si="32">SUM(C37:C40)/4</f>
        <v>87.625</v>
      </c>
      <c r="U30" s="125">
        <f t="shared" si="32"/>
        <v>81.325000000000003</v>
      </c>
      <c r="V30" s="125">
        <f t="shared" si="32"/>
        <v>98.6</v>
      </c>
      <c r="W30" s="125">
        <f t="shared" si="32"/>
        <v>82.724999999999994</v>
      </c>
      <c r="X30" s="125">
        <f t="shared" si="32"/>
        <v>82.474999999999994</v>
      </c>
      <c r="Y30" s="125">
        <f t="shared" si="32"/>
        <v>79.45</v>
      </c>
      <c r="Z30" s="24"/>
      <c r="AA30" s="33">
        <v>2006</v>
      </c>
      <c r="AB30" s="149">
        <v>0.59199999999999997</v>
      </c>
      <c r="AC30" s="35">
        <f t="shared" ref="AC30:AG39" si="33">(1-$AB30)*AC$28/SUM($AC$28:$AG$28)</f>
        <v>0.21054545454545456</v>
      </c>
      <c r="AD30" s="35">
        <f t="shared" si="33"/>
        <v>8.8363636363636366E-2</v>
      </c>
      <c r="AE30" s="35">
        <f t="shared" si="33"/>
        <v>6.545454545454546E-2</v>
      </c>
      <c r="AF30" s="35">
        <f t="shared" si="33"/>
        <v>3.272727272727273E-2</v>
      </c>
      <c r="AG30" s="35">
        <f t="shared" si="33"/>
        <v>1.090909090909091E-2</v>
      </c>
      <c r="AH30" s="34">
        <f t="shared" ref="AH30:AH44" si="34">SUM(AB30:AG30)</f>
        <v>0.99999999999999989</v>
      </c>
      <c r="AI30" s="22"/>
      <c r="AJ30" s="23"/>
      <c r="AK30" s="22"/>
      <c r="AL30" s="22"/>
      <c r="AM30" s="22"/>
      <c r="AN30" s="22"/>
      <c r="AO30" s="22"/>
      <c r="AP30" s="23"/>
      <c r="AQ30" s="22"/>
      <c r="AR30" s="22"/>
      <c r="AS30" s="22"/>
      <c r="AT30" s="22"/>
      <c r="AU30" s="22"/>
      <c r="AV30" s="23"/>
      <c r="AW30" s="22"/>
      <c r="AX30" s="22"/>
      <c r="AY30" s="22"/>
    </row>
    <row r="31" spans="1:51">
      <c r="A31" s="31">
        <v>38047</v>
      </c>
      <c r="B31" s="30">
        <v>80.2</v>
      </c>
      <c r="C31" s="30">
        <v>80.400000000000006</v>
      </c>
      <c r="D31" s="36">
        <v>73.8</v>
      </c>
      <c r="E31" s="36">
        <v>94.2</v>
      </c>
      <c r="F31" s="36">
        <v>79.3</v>
      </c>
      <c r="G31" s="36">
        <v>76.599999999999994</v>
      </c>
      <c r="H31" s="36">
        <v>73.900000000000006</v>
      </c>
      <c r="I31" s="169">
        <v>79.5</v>
      </c>
      <c r="J31" s="55"/>
      <c r="K31" s="25">
        <v>2007</v>
      </c>
      <c r="L31" s="124">
        <f t="shared" ref="L31:Q31" si="35">SUM(C43:C46)/4</f>
        <v>93.775000000000006</v>
      </c>
      <c r="M31" s="124">
        <f t="shared" si="35"/>
        <v>87.9</v>
      </c>
      <c r="N31" s="124">
        <f t="shared" si="35"/>
        <v>97.75</v>
      </c>
      <c r="O31" s="124">
        <f t="shared" si="35"/>
        <v>88.424999999999997</v>
      </c>
      <c r="P31" s="124">
        <f t="shared" si="35"/>
        <v>88.2</v>
      </c>
      <c r="Q31" s="124">
        <f t="shared" si="35"/>
        <v>84.55</v>
      </c>
      <c r="R31" s="24"/>
      <c r="S31" s="25" t="s">
        <v>191</v>
      </c>
      <c r="T31" s="125">
        <f t="shared" ref="T31:Y31" si="36">SUM(C41:C44)/4</f>
        <v>91.824999999999989</v>
      </c>
      <c r="U31" s="125">
        <f t="shared" si="36"/>
        <v>85.925000000000011</v>
      </c>
      <c r="V31" s="125">
        <f t="shared" si="36"/>
        <v>98.149999999999991</v>
      </c>
      <c r="W31" s="125">
        <f t="shared" si="36"/>
        <v>87.075000000000003</v>
      </c>
      <c r="X31" s="125">
        <f t="shared" si="36"/>
        <v>86.275000000000006</v>
      </c>
      <c r="Y31" s="125">
        <f t="shared" si="36"/>
        <v>83.575000000000003</v>
      </c>
      <c r="Z31" s="24"/>
      <c r="AA31" s="33">
        <v>2007</v>
      </c>
      <c r="AB31" s="149">
        <v>0.59199999999999997</v>
      </c>
      <c r="AC31" s="35">
        <f t="shared" si="33"/>
        <v>0.21054545454545456</v>
      </c>
      <c r="AD31" s="35">
        <f t="shared" si="33"/>
        <v>8.8363636363636366E-2</v>
      </c>
      <c r="AE31" s="35">
        <f t="shared" si="33"/>
        <v>6.545454545454546E-2</v>
      </c>
      <c r="AF31" s="35">
        <f t="shared" si="33"/>
        <v>3.272727272727273E-2</v>
      </c>
      <c r="AG31" s="35">
        <f t="shared" si="33"/>
        <v>1.090909090909091E-2</v>
      </c>
      <c r="AH31" s="34">
        <f t="shared" si="34"/>
        <v>0.99999999999999989</v>
      </c>
      <c r="AI31" s="22"/>
      <c r="AJ31" s="23"/>
      <c r="AK31" s="22"/>
      <c r="AL31" s="22"/>
      <c r="AM31" s="22"/>
      <c r="AN31" s="22"/>
      <c r="AO31" s="22"/>
      <c r="AP31" s="23"/>
      <c r="AQ31" s="22"/>
      <c r="AR31" s="22"/>
      <c r="AS31" s="22"/>
      <c r="AT31" s="22"/>
      <c r="AU31" s="22"/>
      <c r="AV31" s="23"/>
      <c r="AW31" s="22"/>
      <c r="AX31" s="22"/>
      <c r="AY31" s="22"/>
    </row>
    <row r="32" spans="1:51">
      <c r="A32" s="31">
        <v>38139</v>
      </c>
      <c r="B32" s="30">
        <v>80.599999999999994</v>
      </c>
      <c r="C32" s="30">
        <v>81.2</v>
      </c>
      <c r="D32" s="36">
        <v>74.400000000000006</v>
      </c>
      <c r="E32" s="36">
        <v>95.3</v>
      </c>
      <c r="F32" s="36">
        <v>79.8</v>
      </c>
      <c r="G32" s="36">
        <v>76.5</v>
      </c>
      <c r="H32" s="36">
        <v>74.099999999999994</v>
      </c>
      <c r="I32" s="169">
        <v>80.400000000000006</v>
      </c>
      <c r="J32" s="55"/>
      <c r="K32" s="25">
        <v>2008</v>
      </c>
      <c r="L32" s="124">
        <f t="shared" ref="L32:Q32" si="37">SUM(C47:C50)/4</f>
        <v>97.724999999999994</v>
      </c>
      <c r="M32" s="124">
        <f t="shared" si="37"/>
        <v>94.25</v>
      </c>
      <c r="N32" s="124">
        <f t="shared" si="37"/>
        <v>97.825000000000003</v>
      </c>
      <c r="O32" s="124">
        <f t="shared" si="37"/>
        <v>92.25</v>
      </c>
      <c r="P32" s="124">
        <f t="shared" si="37"/>
        <v>91.075000000000017</v>
      </c>
      <c r="Q32" s="124">
        <f t="shared" si="37"/>
        <v>87.65</v>
      </c>
      <c r="R32" s="24"/>
      <c r="S32" s="25" t="s">
        <v>192</v>
      </c>
      <c r="T32" s="125">
        <f t="shared" ref="T32:Y32" si="38">SUM(C45:C48)/4</f>
        <v>95.674999999999997</v>
      </c>
      <c r="U32" s="125">
        <f t="shared" si="38"/>
        <v>90.699999999999989</v>
      </c>
      <c r="V32" s="125">
        <f t="shared" si="38"/>
        <v>97.525000000000006</v>
      </c>
      <c r="W32" s="125">
        <f t="shared" si="38"/>
        <v>90.25</v>
      </c>
      <c r="X32" s="125">
        <f t="shared" si="38"/>
        <v>89.5</v>
      </c>
      <c r="Y32" s="125">
        <f t="shared" si="38"/>
        <v>86.125</v>
      </c>
      <c r="Z32" s="24"/>
      <c r="AA32" s="33">
        <v>2008</v>
      </c>
      <c r="AB32" s="149">
        <v>0.59199999999999997</v>
      </c>
      <c r="AC32" s="35">
        <f t="shared" si="33"/>
        <v>0.21054545454545456</v>
      </c>
      <c r="AD32" s="35">
        <f t="shared" si="33"/>
        <v>8.8363636363636366E-2</v>
      </c>
      <c r="AE32" s="35">
        <f t="shared" si="33"/>
        <v>6.545454545454546E-2</v>
      </c>
      <c r="AF32" s="35">
        <f t="shared" si="33"/>
        <v>3.272727272727273E-2</v>
      </c>
      <c r="AG32" s="35">
        <f t="shared" si="33"/>
        <v>1.090909090909091E-2</v>
      </c>
      <c r="AH32" s="34">
        <f t="shared" si="34"/>
        <v>0.99999999999999989</v>
      </c>
      <c r="AI32" s="22"/>
      <c r="AJ32" s="23"/>
      <c r="AK32" s="22"/>
      <c r="AL32" s="22"/>
      <c r="AM32" s="22"/>
      <c r="AN32" s="22"/>
      <c r="AO32" s="22"/>
      <c r="AP32" s="23"/>
      <c r="AQ32" s="22"/>
      <c r="AR32" s="22"/>
      <c r="AS32" s="22"/>
      <c r="AT32" s="22"/>
      <c r="AU32" s="22"/>
      <c r="AV32" s="23"/>
      <c r="AW32" s="22"/>
      <c r="AX32" s="22"/>
      <c r="AY32" s="22"/>
    </row>
    <row r="33" spans="1:51">
      <c r="A33" s="31">
        <v>38231</v>
      </c>
      <c r="B33" s="30">
        <v>80.900000000000006</v>
      </c>
      <c r="C33" s="30">
        <v>82.1</v>
      </c>
      <c r="D33" s="36">
        <v>75.8</v>
      </c>
      <c r="E33" s="36">
        <v>93.5</v>
      </c>
      <c r="F33" s="36">
        <v>80.099999999999994</v>
      </c>
      <c r="G33" s="36">
        <v>77.099999999999994</v>
      </c>
      <c r="H33" s="36">
        <v>74.8</v>
      </c>
      <c r="I33" s="169">
        <v>81.5</v>
      </c>
      <c r="J33" s="55"/>
      <c r="K33" s="25">
        <v>2009</v>
      </c>
      <c r="L33" s="124">
        <f t="shared" ref="L33:Q33" si="39">SUM(C51:C54)/4</f>
        <v>102</v>
      </c>
      <c r="M33" s="124">
        <f t="shared" si="39"/>
        <v>92.875</v>
      </c>
      <c r="N33" s="124">
        <f t="shared" si="39"/>
        <v>96.924999999999997</v>
      </c>
      <c r="O33" s="124">
        <f t="shared" si="39"/>
        <v>94.699999999999989</v>
      </c>
      <c r="P33" s="124">
        <f t="shared" si="39"/>
        <v>93.850000000000009</v>
      </c>
      <c r="Q33" s="124">
        <f t="shared" si="39"/>
        <v>91.8</v>
      </c>
      <c r="R33" s="24"/>
      <c r="S33" s="25" t="s">
        <v>193</v>
      </c>
      <c r="T33" s="125">
        <f t="shared" ref="T33:Y33" si="40">SUM(C49:C52)/4</f>
        <v>100</v>
      </c>
      <c r="U33" s="125">
        <f t="shared" si="40"/>
        <v>94.85</v>
      </c>
      <c r="V33" s="125">
        <f t="shared" si="40"/>
        <v>97.875</v>
      </c>
      <c r="W33" s="125">
        <f t="shared" si="40"/>
        <v>93.5</v>
      </c>
      <c r="X33" s="125">
        <f t="shared" si="40"/>
        <v>93.399999999999991</v>
      </c>
      <c r="Y33" s="125">
        <f t="shared" si="40"/>
        <v>89.8</v>
      </c>
      <c r="Z33" s="24"/>
      <c r="AA33" s="33">
        <v>2009</v>
      </c>
      <c r="AB33" s="149">
        <v>0.59199999999999997</v>
      </c>
      <c r="AC33" s="35">
        <f t="shared" si="33"/>
        <v>0.21054545454545456</v>
      </c>
      <c r="AD33" s="35">
        <f t="shared" si="33"/>
        <v>8.8363636363636366E-2</v>
      </c>
      <c r="AE33" s="35">
        <f t="shared" si="33"/>
        <v>6.545454545454546E-2</v>
      </c>
      <c r="AF33" s="35">
        <f t="shared" si="33"/>
        <v>3.272727272727273E-2</v>
      </c>
      <c r="AG33" s="35">
        <f t="shared" si="33"/>
        <v>1.090909090909091E-2</v>
      </c>
      <c r="AH33" s="34">
        <f t="shared" si="34"/>
        <v>0.99999999999999989</v>
      </c>
      <c r="AI33" s="22"/>
      <c r="AJ33" s="23"/>
      <c r="AK33" s="22"/>
      <c r="AL33" s="22"/>
      <c r="AM33" s="22"/>
      <c r="AN33" s="22"/>
      <c r="AO33" s="22"/>
      <c r="AP33" s="23"/>
      <c r="AQ33" s="22"/>
      <c r="AR33" s="22"/>
      <c r="AS33" s="22"/>
      <c r="AT33" s="22"/>
      <c r="AU33" s="22"/>
      <c r="AV33" s="23"/>
      <c r="AW33" s="22"/>
      <c r="AX33" s="22"/>
      <c r="AY33" s="22"/>
    </row>
    <row r="34" spans="1:51">
      <c r="A34" s="31">
        <v>38322</v>
      </c>
      <c r="B34" s="30">
        <v>81.5</v>
      </c>
      <c r="C34" s="30">
        <v>82.6</v>
      </c>
      <c r="D34" s="36">
        <v>76.900000000000006</v>
      </c>
      <c r="E34" s="36">
        <v>93.8</v>
      </c>
      <c r="F34" s="36">
        <v>80.400000000000006</v>
      </c>
      <c r="G34" s="36">
        <v>77.400000000000006</v>
      </c>
      <c r="H34" s="36">
        <v>75</v>
      </c>
      <c r="I34" s="169">
        <v>82.4</v>
      </c>
      <c r="J34" s="55"/>
      <c r="K34" s="25">
        <v>2010</v>
      </c>
      <c r="L34" s="124">
        <f t="shared" ref="L34:Q34" si="41">SUM(C55:C58)/4</f>
        <v>106.75</v>
      </c>
      <c r="M34" s="124">
        <f t="shared" si="41"/>
        <v>94.45</v>
      </c>
      <c r="N34" s="124">
        <f t="shared" si="41"/>
        <v>98.25</v>
      </c>
      <c r="O34" s="124">
        <f t="shared" si="41"/>
        <v>95.524999999999991</v>
      </c>
      <c r="P34" s="124">
        <f t="shared" si="41"/>
        <v>95.424999999999997</v>
      </c>
      <c r="Q34" s="124">
        <f t="shared" si="41"/>
        <v>95.474999999999994</v>
      </c>
      <c r="R34" s="24"/>
      <c r="S34" s="25" t="s">
        <v>194</v>
      </c>
      <c r="T34" s="125">
        <f t="shared" ref="T34:Y34" si="42">SUM(C53:C56)/4</f>
        <v>104.35</v>
      </c>
      <c r="U34" s="125">
        <f t="shared" si="42"/>
        <v>92.95</v>
      </c>
      <c r="V34" s="125">
        <f t="shared" si="42"/>
        <v>97.224999999999994</v>
      </c>
      <c r="W34" s="125">
        <f t="shared" si="42"/>
        <v>95.274999999999991</v>
      </c>
      <c r="X34" s="125">
        <f t="shared" si="42"/>
        <v>94.125</v>
      </c>
      <c r="Y34" s="125">
        <f t="shared" si="42"/>
        <v>93.425000000000011</v>
      </c>
      <c r="Z34" s="24"/>
      <c r="AA34" s="33">
        <v>2010</v>
      </c>
      <c r="AB34" s="149">
        <v>0.59199999999999997</v>
      </c>
      <c r="AC34" s="35">
        <f t="shared" si="33"/>
        <v>0.21054545454545456</v>
      </c>
      <c r="AD34" s="35">
        <f t="shared" si="33"/>
        <v>8.8363636363636366E-2</v>
      </c>
      <c r="AE34" s="35">
        <f t="shared" si="33"/>
        <v>6.545454545454546E-2</v>
      </c>
      <c r="AF34" s="35">
        <f t="shared" si="33"/>
        <v>3.272727272727273E-2</v>
      </c>
      <c r="AG34" s="35">
        <f t="shared" si="33"/>
        <v>1.090909090909091E-2</v>
      </c>
      <c r="AH34" s="34">
        <f t="shared" si="34"/>
        <v>0.99999999999999989</v>
      </c>
      <c r="AI34" s="22"/>
      <c r="AJ34" s="23"/>
      <c r="AK34" s="22"/>
      <c r="AL34" s="22"/>
      <c r="AM34" s="22"/>
      <c r="AN34" s="22"/>
      <c r="AO34" s="22"/>
      <c r="AP34" s="23"/>
      <c r="AQ34" s="22"/>
      <c r="AR34" s="22"/>
      <c r="AS34" s="22"/>
      <c r="AT34" s="22"/>
      <c r="AU34" s="22"/>
      <c r="AV34" s="23"/>
      <c r="AW34" s="22"/>
      <c r="AX34" s="22"/>
      <c r="AY34" s="22"/>
    </row>
    <row r="35" spans="1:51">
      <c r="A35" s="31">
        <v>38412</v>
      </c>
      <c r="B35" s="30">
        <v>82.1</v>
      </c>
      <c r="C35" s="30">
        <v>84</v>
      </c>
      <c r="D35" s="36">
        <v>76.7</v>
      </c>
      <c r="E35" s="36">
        <v>94</v>
      </c>
      <c r="F35" s="36">
        <v>81.400000000000006</v>
      </c>
      <c r="G35" s="36">
        <v>77.8</v>
      </c>
      <c r="H35" s="36">
        <v>76</v>
      </c>
      <c r="I35" s="169">
        <v>82.4</v>
      </c>
      <c r="J35" s="55"/>
      <c r="K35" s="25">
        <v>2011</v>
      </c>
      <c r="L35" s="124">
        <f t="shared" ref="L35:Q35" si="43">SUM(C59:C62)/4</f>
        <v>110.55000000000001</v>
      </c>
      <c r="M35" s="124">
        <f t="shared" si="43"/>
        <v>99.1</v>
      </c>
      <c r="N35" s="124">
        <f t="shared" si="43"/>
        <v>99.45</v>
      </c>
      <c r="O35" s="124">
        <f t="shared" si="43"/>
        <v>98.225000000000009</v>
      </c>
      <c r="P35" s="124">
        <f t="shared" si="43"/>
        <v>98.525000000000006</v>
      </c>
      <c r="Q35" s="124">
        <f t="shared" si="43"/>
        <v>98.3</v>
      </c>
      <c r="R35" s="24"/>
      <c r="S35" s="25" t="s">
        <v>195</v>
      </c>
      <c r="T35" s="125">
        <f t="shared" ref="T35:Y35" si="44">SUM(C57:C60)/4</f>
        <v>108.69999999999999</v>
      </c>
      <c r="U35" s="125">
        <f t="shared" si="44"/>
        <v>96.9</v>
      </c>
      <c r="V35" s="125">
        <f t="shared" si="44"/>
        <v>98.674999999999997</v>
      </c>
      <c r="W35" s="125">
        <f t="shared" si="44"/>
        <v>96.35</v>
      </c>
      <c r="X35" s="125">
        <f t="shared" si="44"/>
        <v>96.824999999999989</v>
      </c>
      <c r="Y35" s="125">
        <f t="shared" si="44"/>
        <v>97</v>
      </c>
      <c r="Z35" s="24"/>
      <c r="AA35" s="33">
        <v>2011</v>
      </c>
      <c r="AB35" s="149">
        <v>0.59199999999999997</v>
      </c>
      <c r="AC35" s="35">
        <f t="shared" si="33"/>
        <v>0.21054545454545456</v>
      </c>
      <c r="AD35" s="35">
        <f t="shared" si="33"/>
        <v>8.8363636363636366E-2</v>
      </c>
      <c r="AE35" s="35">
        <f t="shared" si="33"/>
        <v>6.545454545454546E-2</v>
      </c>
      <c r="AF35" s="35">
        <f t="shared" si="33"/>
        <v>3.272727272727273E-2</v>
      </c>
      <c r="AG35" s="35">
        <f t="shared" si="33"/>
        <v>1.090909090909091E-2</v>
      </c>
      <c r="AH35" s="34">
        <f t="shared" si="34"/>
        <v>0.99999999999999989</v>
      </c>
      <c r="AI35" s="22"/>
      <c r="AJ35" s="23"/>
      <c r="AK35" s="22"/>
      <c r="AL35" s="22"/>
      <c r="AM35" s="22"/>
      <c r="AN35" s="22"/>
      <c r="AO35" s="22"/>
      <c r="AP35" s="23"/>
      <c r="AQ35" s="22"/>
      <c r="AR35" s="22"/>
      <c r="AS35" s="22"/>
      <c r="AT35" s="22"/>
      <c r="AU35" s="22"/>
      <c r="AV35" s="23"/>
      <c r="AW35" s="22"/>
      <c r="AX35" s="22"/>
      <c r="AY35" s="22"/>
    </row>
    <row r="36" spans="1:51">
      <c r="A36" s="31">
        <v>38504</v>
      </c>
      <c r="B36" s="30">
        <v>82.6</v>
      </c>
      <c r="C36" s="30">
        <v>84.4</v>
      </c>
      <c r="D36" s="36">
        <v>77.8</v>
      </c>
      <c r="E36" s="36">
        <v>96.1</v>
      </c>
      <c r="F36" s="36">
        <v>81.8</v>
      </c>
      <c r="G36" s="36">
        <v>78.7</v>
      </c>
      <c r="H36" s="36">
        <v>76.3</v>
      </c>
      <c r="I36" s="169">
        <v>83.1</v>
      </c>
      <c r="J36" s="55"/>
      <c r="K36" s="25">
        <v>2012</v>
      </c>
      <c r="L36" s="124">
        <f t="shared" ref="L36:Q36" si="45">SUM(C63:C66)/4</f>
        <v>114.9</v>
      </c>
      <c r="M36" s="124">
        <f t="shared" si="45"/>
        <v>100.925</v>
      </c>
      <c r="N36" s="124">
        <f t="shared" si="45"/>
        <v>99.925000000000011</v>
      </c>
      <c r="O36" s="124">
        <f t="shared" si="45"/>
        <v>100.5</v>
      </c>
      <c r="P36" s="124">
        <f t="shared" si="45"/>
        <v>101.97499999999999</v>
      </c>
      <c r="Q36" s="124">
        <f t="shared" si="45"/>
        <v>102.5</v>
      </c>
      <c r="R36" s="24"/>
      <c r="S36" s="25" t="s">
        <v>196</v>
      </c>
      <c r="T36" s="125">
        <f t="shared" ref="T36:Y36" si="46">SUM(C61:C64)/4</f>
        <v>112.5</v>
      </c>
      <c r="U36" s="125">
        <f t="shared" si="46"/>
        <v>100</v>
      </c>
      <c r="V36" s="125">
        <f t="shared" si="46"/>
        <v>99.974999999999994</v>
      </c>
      <c r="W36" s="125">
        <f t="shared" si="46"/>
        <v>100</v>
      </c>
      <c r="X36" s="125">
        <f t="shared" si="46"/>
        <v>100</v>
      </c>
      <c r="Y36" s="125">
        <f t="shared" si="46"/>
        <v>100</v>
      </c>
      <c r="Z36" s="24"/>
      <c r="AA36" s="33">
        <v>2012</v>
      </c>
      <c r="AB36" s="149">
        <v>0.59199999999999997</v>
      </c>
      <c r="AC36" s="35">
        <f t="shared" si="33"/>
        <v>0.21054545454545456</v>
      </c>
      <c r="AD36" s="35">
        <f t="shared" si="33"/>
        <v>8.8363636363636366E-2</v>
      </c>
      <c r="AE36" s="35">
        <f t="shared" si="33"/>
        <v>6.545454545454546E-2</v>
      </c>
      <c r="AF36" s="35">
        <f t="shared" si="33"/>
        <v>3.272727272727273E-2</v>
      </c>
      <c r="AG36" s="35">
        <f t="shared" si="33"/>
        <v>1.090909090909091E-2</v>
      </c>
      <c r="AH36" s="34">
        <f t="shared" si="34"/>
        <v>0.99999999999999989</v>
      </c>
      <c r="AI36" s="22"/>
      <c r="AJ36" s="23"/>
      <c r="AK36" s="22"/>
      <c r="AL36" s="22"/>
      <c r="AM36" s="22"/>
      <c r="AN36" s="22"/>
      <c r="AO36" s="22"/>
      <c r="AP36" s="23"/>
      <c r="AQ36" s="22"/>
      <c r="AR36" s="22"/>
      <c r="AS36" s="22"/>
      <c r="AT36" s="22"/>
      <c r="AU36" s="22"/>
      <c r="AV36" s="23"/>
      <c r="AW36" s="22"/>
      <c r="AX36" s="22"/>
      <c r="AY36" s="22"/>
    </row>
    <row r="37" spans="1:51">
      <c r="A37" s="31">
        <v>38596</v>
      </c>
      <c r="B37" s="30">
        <v>83.4</v>
      </c>
      <c r="C37" s="30">
        <v>85.7</v>
      </c>
      <c r="D37" s="36">
        <v>79.599999999999994</v>
      </c>
      <c r="E37" s="36">
        <v>97.7</v>
      </c>
      <c r="F37" s="36">
        <v>82.5</v>
      </c>
      <c r="G37" s="36">
        <v>81.5</v>
      </c>
      <c r="H37" s="36">
        <v>77.8</v>
      </c>
      <c r="I37" s="169">
        <v>84.3</v>
      </c>
      <c r="J37" s="55"/>
      <c r="K37" s="25">
        <v>2013</v>
      </c>
      <c r="L37" s="124">
        <f t="shared" ref="L37:Q37" si="47">SUM(C67:C70)/4</f>
        <v>119.22499999999999</v>
      </c>
      <c r="M37" s="124">
        <f t="shared" si="47"/>
        <v>102.45</v>
      </c>
      <c r="N37" s="124">
        <f t="shared" si="47"/>
        <v>103.42500000000001</v>
      </c>
      <c r="O37" s="124">
        <f t="shared" si="47"/>
        <v>101.27500000000001</v>
      </c>
      <c r="P37" s="124">
        <f t="shared" si="47"/>
        <v>105.97499999999999</v>
      </c>
      <c r="Q37" s="124">
        <f t="shared" si="47"/>
        <v>106.10000000000001</v>
      </c>
      <c r="R37" s="24"/>
      <c r="S37" s="25" t="s">
        <v>197</v>
      </c>
      <c r="T37" s="125">
        <f t="shared" ref="T37:Y37" si="48">SUM(C65:C68)/4</f>
        <v>117.25</v>
      </c>
      <c r="U37" s="125">
        <f t="shared" si="48"/>
        <v>101.65</v>
      </c>
      <c r="V37" s="125">
        <f t="shared" si="48"/>
        <v>101.57499999999999</v>
      </c>
      <c r="W37" s="125">
        <f t="shared" si="48"/>
        <v>100.89999999999999</v>
      </c>
      <c r="X37" s="125">
        <f t="shared" si="48"/>
        <v>104.22499999999999</v>
      </c>
      <c r="Y37" s="125">
        <f t="shared" si="48"/>
        <v>104.72499999999999</v>
      </c>
      <c r="Z37" s="24"/>
      <c r="AA37" s="33">
        <v>2013</v>
      </c>
      <c r="AB37" s="149">
        <v>0.59199999999999997</v>
      </c>
      <c r="AC37" s="35">
        <f t="shared" si="33"/>
        <v>0.21054545454545456</v>
      </c>
      <c r="AD37" s="35">
        <f t="shared" si="33"/>
        <v>8.8363636363636366E-2</v>
      </c>
      <c r="AE37" s="35">
        <f t="shared" si="33"/>
        <v>6.545454545454546E-2</v>
      </c>
      <c r="AF37" s="35">
        <f t="shared" si="33"/>
        <v>3.272727272727273E-2</v>
      </c>
      <c r="AG37" s="35">
        <f t="shared" si="33"/>
        <v>1.090909090909091E-2</v>
      </c>
      <c r="AH37" s="34">
        <f t="shared" si="34"/>
        <v>0.99999999999999989</v>
      </c>
      <c r="AI37" s="22"/>
      <c r="AJ37" s="23"/>
      <c r="AK37" s="22"/>
      <c r="AL37" s="22"/>
      <c r="AM37" s="22"/>
      <c r="AN37" s="22"/>
      <c r="AO37" s="22"/>
      <c r="AP37" s="23"/>
      <c r="AQ37" s="22"/>
      <c r="AR37" s="22"/>
      <c r="AS37" s="22"/>
      <c r="AT37" s="22"/>
      <c r="AU37" s="22"/>
      <c r="AV37" s="23"/>
      <c r="AW37" s="22"/>
      <c r="AX37" s="22"/>
      <c r="AY37" s="22"/>
    </row>
    <row r="38" spans="1:51">
      <c r="A38" s="31">
        <v>38687</v>
      </c>
      <c r="B38" s="30">
        <v>83.8</v>
      </c>
      <c r="C38" s="30">
        <v>86.5</v>
      </c>
      <c r="D38" s="36">
        <v>80.400000000000006</v>
      </c>
      <c r="E38" s="36">
        <v>98.6</v>
      </c>
      <c r="F38" s="36">
        <v>83</v>
      </c>
      <c r="G38" s="36">
        <v>83</v>
      </c>
      <c r="H38" s="36">
        <v>78.5</v>
      </c>
      <c r="I38" s="169">
        <v>84.9</v>
      </c>
      <c r="J38" s="55"/>
      <c r="K38" s="25">
        <v>2014</v>
      </c>
      <c r="L38" s="124">
        <f t="shared" ref="L38:Q38" si="49">SUM(C71:C74)/4</f>
        <v>122.925</v>
      </c>
      <c r="M38" s="124">
        <f t="shared" si="49"/>
        <v>104.05</v>
      </c>
      <c r="N38" s="124">
        <f t="shared" si="49"/>
        <v>104.375</v>
      </c>
      <c r="O38" s="124">
        <f t="shared" si="49"/>
        <v>104.35000000000001</v>
      </c>
      <c r="P38" s="124">
        <f t="shared" si="49"/>
        <v>108.94999999999999</v>
      </c>
      <c r="Q38" s="124">
        <f t="shared" si="49"/>
        <v>109.625</v>
      </c>
      <c r="R38" s="24"/>
      <c r="S38" s="25" t="s">
        <v>198</v>
      </c>
      <c r="T38" s="125">
        <f t="shared" ref="T38:Y38" si="50">SUM(C69:C72)/4</f>
        <v>121.075</v>
      </c>
      <c r="U38" s="125">
        <f t="shared" si="50"/>
        <v>103.625</v>
      </c>
      <c r="V38" s="125">
        <f t="shared" si="50"/>
        <v>103.675</v>
      </c>
      <c r="W38" s="125">
        <f t="shared" si="50"/>
        <v>102.05000000000001</v>
      </c>
      <c r="X38" s="125">
        <f t="shared" si="50"/>
        <v>107.55</v>
      </c>
      <c r="Y38" s="125">
        <f t="shared" si="50"/>
        <v>107.95</v>
      </c>
      <c r="Z38" s="24"/>
      <c r="AA38" s="23">
        <v>2014</v>
      </c>
      <c r="AB38" s="149">
        <v>0.59199999999999997</v>
      </c>
      <c r="AC38" s="35">
        <f t="shared" si="33"/>
        <v>0.21054545454545456</v>
      </c>
      <c r="AD38" s="35">
        <f t="shared" si="33"/>
        <v>8.8363636363636366E-2</v>
      </c>
      <c r="AE38" s="35">
        <f t="shared" si="33"/>
        <v>6.545454545454546E-2</v>
      </c>
      <c r="AF38" s="35">
        <f t="shared" si="33"/>
        <v>3.272727272727273E-2</v>
      </c>
      <c r="AG38" s="35">
        <f t="shared" si="33"/>
        <v>1.090909090909091E-2</v>
      </c>
      <c r="AH38" s="34">
        <f t="shared" si="34"/>
        <v>0.99999999999999989</v>
      </c>
      <c r="AI38" s="22"/>
      <c r="AJ38" s="23"/>
      <c r="AK38" s="22"/>
      <c r="AL38" s="22"/>
      <c r="AM38" s="22"/>
      <c r="AN38" s="22"/>
      <c r="AO38" s="22"/>
      <c r="AP38" s="23"/>
      <c r="AQ38" s="22"/>
      <c r="AR38" s="22"/>
      <c r="AS38" s="22"/>
      <c r="AT38" s="22"/>
      <c r="AU38" s="22"/>
      <c r="AV38" s="23"/>
      <c r="AW38" s="22"/>
      <c r="AX38" s="22"/>
      <c r="AY38" s="22"/>
    </row>
    <row r="39" spans="1:51">
      <c r="A39" s="31">
        <v>38777</v>
      </c>
      <c r="B39" s="30">
        <v>84.5</v>
      </c>
      <c r="C39" s="30">
        <v>88.5</v>
      </c>
      <c r="D39" s="36">
        <v>81.599999999999994</v>
      </c>
      <c r="E39" s="36">
        <v>99.2</v>
      </c>
      <c r="F39" s="36">
        <v>82.5</v>
      </c>
      <c r="G39" s="36">
        <v>82.4</v>
      </c>
      <c r="H39" s="36">
        <v>79.900000000000006</v>
      </c>
      <c r="I39" s="169">
        <v>85.5</v>
      </c>
      <c r="J39" s="55"/>
      <c r="K39" s="25">
        <v>2015</v>
      </c>
      <c r="L39" s="124">
        <f t="shared" ref="L39:Q39" si="51">SUM(C75:C78)/4</f>
        <v>125.99999999999999</v>
      </c>
      <c r="M39" s="124">
        <f t="shared" si="51"/>
        <v>104.125</v>
      </c>
      <c r="N39" s="124">
        <f t="shared" si="51"/>
        <v>104.47500000000001</v>
      </c>
      <c r="O39" s="124">
        <f t="shared" si="51"/>
        <v>107.85</v>
      </c>
      <c r="P39" s="124">
        <f t="shared" si="51"/>
        <v>111</v>
      </c>
      <c r="Q39" s="124">
        <f t="shared" si="51"/>
        <v>111.15</v>
      </c>
      <c r="R39" s="24"/>
      <c r="S39" s="25" t="s">
        <v>199</v>
      </c>
      <c r="T39" s="125">
        <f t="shared" ref="T39:Y39" si="52">SUM(C73:C76)/4</f>
        <v>124.52499999999999</v>
      </c>
      <c r="U39" s="125">
        <f t="shared" si="52"/>
        <v>103.9</v>
      </c>
      <c r="V39" s="125">
        <f t="shared" si="52"/>
        <v>104.72499999999999</v>
      </c>
      <c r="W39" s="125">
        <f t="shared" si="52"/>
        <v>106.7</v>
      </c>
      <c r="X39" s="125">
        <f t="shared" si="52"/>
        <v>110.19999999999999</v>
      </c>
      <c r="Y39" s="125">
        <f t="shared" si="52"/>
        <v>110.35</v>
      </c>
      <c r="Z39" s="24"/>
      <c r="AA39" s="33">
        <v>2015</v>
      </c>
      <c r="AB39" s="149">
        <v>0.59199999999999997</v>
      </c>
      <c r="AC39" s="35">
        <f t="shared" si="33"/>
        <v>0.21054545454545456</v>
      </c>
      <c r="AD39" s="35">
        <f t="shared" si="33"/>
        <v>8.8363636363636366E-2</v>
      </c>
      <c r="AE39" s="35">
        <f t="shared" si="33"/>
        <v>6.545454545454546E-2</v>
      </c>
      <c r="AF39" s="35">
        <f t="shared" si="33"/>
        <v>3.272727272727273E-2</v>
      </c>
      <c r="AG39" s="35">
        <f t="shared" si="33"/>
        <v>1.090909090909091E-2</v>
      </c>
      <c r="AH39" s="34">
        <f t="shared" si="34"/>
        <v>0.99999999999999989</v>
      </c>
      <c r="AI39" s="22"/>
      <c r="AJ39" s="23"/>
      <c r="AK39" s="22"/>
      <c r="AL39" s="22"/>
      <c r="AM39" s="22"/>
      <c r="AN39" s="22"/>
      <c r="AO39" s="22"/>
      <c r="AP39" s="23"/>
      <c r="AQ39" s="22"/>
      <c r="AR39" s="22"/>
      <c r="AS39" s="22"/>
      <c r="AT39" s="22"/>
      <c r="AU39" s="22"/>
      <c r="AV39" s="23"/>
      <c r="AW39" s="22"/>
      <c r="AX39" s="22"/>
      <c r="AY39" s="22"/>
    </row>
    <row r="40" spans="1:51">
      <c r="A40" s="31">
        <v>38869</v>
      </c>
      <c r="B40" s="30">
        <v>85.9</v>
      </c>
      <c r="C40" s="30">
        <v>89.8</v>
      </c>
      <c r="D40" s="36">
        <v>83.7</v>
      </c>
      <c r="E40" s="36">
        <v>98.9</v>
      </c>
      <c r="F40" s="36">
        <v>82.9</v>
      </c>
      <c r="G40" s="36">
        <v>83</v>
      </c>
      <c r="H40" s="36">
        <v>81.599999999999994</v>
      </c>
      <c r="I40" s="169">
        <v>86.8</v>
      </c>
      <c r="J40" s="55"/>
      <c r="K40" s="25">
        <v>2016</v>
      </c>
      <c r="L40" s="124">
        <f t="shared" ref="L40:Q40" si="53">SUM(C79:C82)/4</f>
        <v>128.92500000000001</v>
      </c>
      <c r="M40" s="124">
        <f t="shared" si="53"/>
        <v>105.27499999999999</v>
      </c>
      <c r="N40" s="124">
        <f t="shared" si="53"/>
        <v>104.82499999999999</v>
      </c>
      <c r="O40" s="124">
        <f t="shared" si="53"/>
        <v>109.45</v>
      </c>
      <c r="P40" s="124">
        <f t="shared" si="53"/>
        <v>112.54999999999998</v>
      </c>
      <c r="Q40" s="124">
        <f t="shared" si="53"/>
        <v>111.05000000000001</v>
      </c>
      <c r="R40" s="24"/>
      <c r="S40" s="25" t="s">
        <v>200</v>
      </c>
      <c r="T40" s="125">
        <f t="shared" ref="T40:Y40" si="54">SUM(C77:C80)/4</f>
        <v>127.52500000000001</v>
      </c>
      <c r="U40" s="125">
        <f t="shared" si="54"/>
        <v>104.50000000000001</v>
      </c>
      <c r="V40" s="125">
        <f t="shared" si="54"/>
        <v>104.575</v>
      </c>
      <c r="W40" s="125">
        <f t="shared" si="54"/>
        <v>108.77499999999999</v>
      </c>
      <c r="X40" s="125">
        <f t="shared" si="54"/>
        <v>111.8</v>
      </c>
      <c r="Y40" s="125">
        <f t="shared" si="54"/>
        <v>111.15</v>
      </c>
      <c r="Z40" s="24"/>
      <c r="AA40" s="33">
        <v>2016</v>
      </c>
      <c r="AB40" s="149">
        <v>0.59199999999999997</v>
      </c>
      <c r="AC40" s="35">
        <f t="shared" ref="AC40:AG48" si="55">(1-$AB40)*AC$28/SUM($AC$28:$AG$28)</f>
        <v>0.21054545454545456</v>
      </c>
      <c r="AD40" s="35">
        <f t="shared" si="55"/>
        <v>8.8363636363636366E-2</v>
      </c>
      <c r="AE40" s="35">
        <f t="shared" si="55"/>
        <v>6.545454545454546E-2</v>
      </c>
      <c r="AF40" s="35">
        <f t="shared" si="55"/>
        <v>3.272727272727273E-2</v>
      </c>
      <c r="AG40" s="35">
        <f t="shared" si="55"/>
        <v>1.090909090909091E-2</v>
      </c>
      <c r="AH40" s="34">
        <f t="shared" si="34"/>
        <v>0.99999999999999989</v>
      </c>
      <c r="AI40" s="22"/>
      <c r="AJ40" s="23"/>
      <c r="AK40" s="22"/>
      <c r="AL40" s="22"/>
      <c r="AM40" s="22"/>
      <c r="AN40" s="22"/>
      <c r="AO40" s="22"/>
      <c r="AP40" s="23"/>
      <c r="AQ40" s="22"/>
      <c r="AR40" s="22"/>
      <c r="AS40" s="22"/>
      <c r="AT40" s="22"/>
      <c r="AU40" s="22"/>
      <c r="AV40" s="23"/>
      <c r="AW40" s="22"/>
      <c r="AX40" s="22"/>
      <c r="AY40" s="22"/>
    </row>
    <row r="41" spans="1:51">
      <c r="A41" s="31">
        <v>38961</v>
      </c>
      <c r="B41" s="30">
        <v>86.7</v>
      </c>
      <c r="C41" s="30">
        <v>90.6</v>
      </c>
      <c r="D41" s="36">
        <v>84.8</v>
      </c>
      <c r="E41" s="36">
        <v>99.3</v>
      </c>
      <c r="F41" s="36">
        <v>85.9</v>
      </c>
      <c r="G41" s="36">
        <v>85.8</v>
      </c>
      <c r="H41" s="36">
        <v>82.6</v>
      </c>
      <c r="I41" s="169">
        <v>87.7</v>
      </c>
      <c r="J41" s="55"/>
      <c r="K41" s="25">
        <v>2017</v>
      </c>
      <c r="L41" s="125">
        <f t="shared" ref="L41:Q41" si="56">SUM(C83:C86)/4</f>
        <v>131.57499999999999</v>
      </c>
      <c r="M41" s="125">
        <f t="shared" si="56"/>
        <v>108.125</v>
      </c>
      <c r="N41" s="125">
        <f t="shared" si="56"/>
        <v>104.52500000000001</v>
      </c>
      <c r="O41" s="125">
        <f t="shared" si="56"/>
        <v>111.94999999999999</v>
      </c>
      <c r="P41" s="125">
        <f t="shared" si="56"/>
        <v>114.625</v>
      </c>
      <c r="Q41" s="125">
        <f t="shared" si="56"/>
        <v>112.30000000000001</v>
      </c>
      <c r="R41" s="24"/>
      <c r="S41" s="25" t="s">
        <v>322</v>
      </c>
      <c r="T41" s="125">
        <f t="shared" ref="T41:Y41" si="57">SUM(C81:C84)/4</f>
        <v>130.32499999999999</v>
      </c>
      <c r="U41" s="125">
        <f t="shared" si="57"/>
        <v>106.6</v>
      </c>
      <c r="V41" s="125">
        <f t="shared" si="57"/>
        <v>104.80000000000001</v>
      </c>
      <c r="W41" s="125">
        <f t="shared" si="57"/>
        <v>110.44999999999999</v>
      </c>
      <c r="X41" s="125">
        <f t="shared" si="57"/>
        <v>113.52500000000001</v>
      </c>
      <c r="Y41" s="125">
        <f t="shared" si="57"/>
        <v>111.44999999999999</v>
      </c>
      <c r="Z41" s="24"/>
      <c r="AA41" s="33">
        <v>2017</v>
      </c>
      <c r="AB41" s="149">
        <v>0.59199999999999997</v>
      </c>
      <c r="AC41" s="35">
        <f t="shared" si="55"/>
        <v>0.21054545454545456</v>
      </c>
      <c r="AD41" s="35">
        <f t="shared" si="55"/>
        <v>8.8363636363636366E-2</v>
      </c>
      <c r="AE41" s="35">
        <f t="shared" si="55"/>
        <v>6.545454545454546E-2</v>
      </c>
      <c r="AF41" s="35">
        <f t="shared" si="55"/>
        <v>3.272727272727273E-2</v>
      </c>
      <c r="AG41" s="35">
        <f t="shared" si="55"/>
        <v>1.090909090909091E-2</v>
      </c>
      <c r="AH41" s="34">
        <f t="shared" si="34"/>
        <v>0.99999999999999989</v>
      </c>
      <c r="AI41" s="22"/>
      <c r="AJ41" s="23"/>
      <c r="AK41" s="22"/>
      <c r="AL41" s="22"/>
      <c r="AM41" s="22"/>
      <c r="AN41" s="22"/>
      <c r="AO41" s="22"/>
      <c r="AP41" s="23"/>
      <c r="AQ41" s="22"/>
      <c r="AR41" s="22"/>
      <c r="AS41" s="22"/>
      <c r="AT41" s="22"/>
      <c r="AU41" s="22"/>
      <c r="AV41" s="23"/>
      <c r="AW41" s="22"/>
      <c r="AX41" s="22"/>
      <c r="AY41" s="22"/>
    </row>
    <row r="42" spans="1:51">
      <c r="A42" s="31">
        <v>39052</v>
      </c>
      <c r="B42" s="30">
        <v>86.6</v>
      </c>
      <c r="C42" s="30">
        <v>91.4</v>
      </c>
      <c r="D42" s="36">
        <v>85.5</v>
      </c>
      <c r="E42" s="36">
        <v>97.6</v>
      </c>
      <c r="F42" s="36">
        <v>86.8</v>
      </c>
      <c r="G42" s="36">
        <v>86.2</v>
      </c>
      <c r="H42" s="36">
        <v>83.2</v>
      </c>
      <c r="I42" s="169">
        <v>87.9</v>
      </c>
      <c r="J42" s="55"/>
      <c r="K42" s="25">
        <v>2018</v>
      </c>
      <c r="L42" s="125">
        <f t="shared" ref="L42:Q42" si="58">SUM(C87:C90)/4</f>
        <v>134.69999999999999</v>
      </c>
      <c r="M42" s="125">
        <f t="shared" si="58"/>
        <v>112.325</v>
      </c>
      <c r="N42" s="125">
        <f t="shared" si="58"/>
        <v>105.675</v>
      </c>
      <c r="O42" s="125">
        <f t="shared" si="58"/>
        <v>114.49999999999999</v>
      </c>
      <c r="P42" s="125">
        <f t="shared" si="58"/>
        <v>117.925</v>
      </c>
      <c r="Q42" s="125">
        <f t="shared" si="58"/>
        <v>113.8</v>
      </c>
      <c r="R42" s="9"/>
      <c r="S42" s="25" t="s">
        <v>323</v>
      </c>
      <c r="T42" s="125">
        <f t="shared" ref="T42:Y42" si="59">SUM(C85:C88)/4</f>
        <v>132.89999999999998</v>
      </c>
      <c r="U42" s="125">
        <f t="shared" si="59"/>
        <v>110.27500000000001</v>
      </c>
      <c r="V42" s="125">
        <f t="shared" si="59"/>
        <v>105.17500000000001</v>
      </c>
      <c r="W42" s="125">
        <f t="shared" si="59"/>
        <v>113.44999999999999</v>
      </c>
      <c r="X42" s="125">
        <f t="shared" si="59"/>
        <v>116.19999999999999</v>
      </c>
      <c r="Y42" s="125">
        <f t="shared" si="59"/>
        <v>113.19999999999999</v>
      </c>
      <c r="Z42" s="24"/>
      <c r="AA42" s="23">
        <v>2018</v>
      </c>
      <c r="AB42" s="149">
        <v>0.59199999999999997</v>
      </c>
      <c r="AC42" s="35">
        <f t="shared" si="55"/>
        <v>0.21054545454545456</v>
      </c>
      <c r="AD42" s="35">
        <f t="shared" si="55"/>
        <v>8.8363636363636366E-2</v>
      </c>
      <c r="AE42" s="35">
        <f t="shared" si="55"/>
        <v>6.545454545454546E-2</v>
      </c>
      <c r="AF42" s="35">
        <f t="shared" si="55"/>
        <v>3.272727272727273E-2</v>
      </c>
      <c r="AG42" s="35">
        <f t="shared" si="55"/>
        <v>1.090909090909091E-2</v>
      </c>
      <c r="AH42" s="34">
        <f t="shared" si="34"/>
        <v>0.99999999999999989</v>
      </c>
      <c r="AI42" s="22"/>
      <c r="AJ42" s="23"/>
      <c r="AK42" s="22"/>
      <c r="AL42" s="22"/>
      <c r="AM42" s="22"/>
      <c r="AN42" s="22"/>
      <c r="AO42" s="22"/>
      <c r="AP42" s="23"/>
      <c r="AQ42" s="22"/>
      <c r="AR42" s="22"/>
      <c r="AS42" s="22"/>
      <c r="AT42" s="22"/>
      <c r="AU42" s="22"/>
      <c r="AV42" s="23"/>
      <c r="AW42" s="22"/>
      <c r="AX42" s="22"/>
      <c r="AY42" s="22"/>
    </row>
    <row r="43" spans="1:51">
      <c r="A43" s="31">
        <v>39142</v>
      </c>
      <c r="B43" s="30">
        <v>86.6</v>
      </c>
      <c r="C43" s="30">
        <v>91.9</v>
      </c>
      <c r="D43" s="36">
        <v>86</v>
      </c>
      <c r="E43" s="36">
        <v>97.7</v>
      </c>
      <c r="F43" s="36">
        <v>87.8</v>
      </c>
      <c r="G43" s="36">
        <v>86.6</v>
      </c>
      <c r="H43" s="36">
        <v>84.1</v>
      </c>
      <c r="I43" s="169">
        <v>87.9</v>
      </c>
      <c r="J43" s="55"/>
      <c r="K43" s="25">
        <v>2019</v>
      </c>
      <c r="L43" s="125">
        <f t="shared" ref="L43:Q43" si="60">SUM(C91:C94)/4</f>
        <v>138.5</v>
      </c>
      <c r="M43" s="125">
        <f t="shared" si="60"/>
        <v>113.77613737734166</v>
      </c>
      <c r="N43" s="125">
        <f t="shared" si="60"/>
        <v>105.425</v>
      </c>
      <c r="O43" s="125">
        <f t="shared" si="60"/>
        <v>116.4</v>
      </c>
      <c r="P43" s="125">
        <f t="shared" si="60"/>
        <v>120.85</v>
      </c>
      <c r="Q43" s="125">
        <f t="shared" si="60"/>
        <v>115.19999999999999</v>
      </c>
      <c r="S43" s="25" t="s">
        <v>332</v>
      </c>
      <c r="T43" s="125">
        <f t="shared" ref="T43:Y43" si="61">SUM(C89:C92)/4</f>
        <v>136.6</v>
      </c>
      <c r="U43" s="125">
        <f t="shared" si="61"/>
        <v>113.35</v>
      </c>
      <c r="V43" s="125">
        <f t="shared" si="61"/>
        <v>105.425</v>
      </c>
      <c r="W43" s="125">
        <f t="shared" si="61"/>
        <v>114.75</v>
      </c>
      <c r="X43" s="125">
        <f t="shared" si="61"/>
        <v>119.325</v>
      </c>
      <c r="Y43" s="125">
        <f t="shared" si="61"/>
        <v>114.5</v>
      </c>
      <c r="Z43" s="24"/>
      <c r="AA43" s="23">
        <v>2019</v>
      </c>
      <c r="AB43" s="149">
        <v>0.59199999999999997</v>
      </c>
      <c r="AC43" s="35">
        <f t="shared" si="55"/>
        <v>0.21054545454545456</v>
      </c>
      <c r="AD43" s="35">
        <f t="shared" si="55"/>
        <v>8.8363636363636366E-2</v>
      </c>
      <c r="AE43" s="35">
        <f t="shared" si="55"/>
        <v>6.545454545454546E-2</v>
      </c>
      <c r="AF43" s="35">
        <f t="shared" si="55"/>
        <v>3.272727272727273E-2</v>
      </c>
      <c r="AG43" s="35">
        <f t="shared" si="55"/>
        <v>1.090909090909091E-2</v>
      </c>
      <c r="AH43" s="34">
        <f t="shared" si="34"/>
        <v>0.99999999999999989</v>
      </c>
      <c r="AI43" s="22"/>
      <c r="AJ43" s="23"/>
      <c r="AK43" s="22"/>
      <c r="AL43" s="22"/>
      <c r="AM43" s="22"/>
      <c r="AN43" s="22"/>
      <c r="AO43" s="22"/>
      <c r="AP43" s="23"/>
      <c r="AQ43" s="22"/>
      <c r="AR43" s="22"/>
      <c r="AS43" s="22"/>
      <c r="AT43" s="22"/>
      <c r="AU43" s="22"/>
      <c r="AV43" s="23"/>
      <c r="AW43" s="22"/>
      <c r="AX43" s="22"/>
      <c r="AY43" s="22"/>
    </row>
    <row r="44" spans="1:51">
      <c r="A44" s="31">
        <v>39234</v>
      </c>
      <c r="B44" s="30">
        <v>87.7</v>
      </c>
      <c r="C44" s="30">
        <v>93.4</v>
      </c>
      <c r="D44" s="36">
        <v>87.4</v>
      </c>
      <c r="E44" s="36">
        <v>98</v>
      </c>
      <c r="F44" s="36">
        <v>87.8</v>
      </c>
      <c r="G44" s="36">
        <v>86.5</v>
      </c>
      <c r="H44" s="36">
        <v>84.4</v>
      </c>
      <c r="I44" s="169">
        <v>88.8</v>
      </c>
      <c r="J44" s="55"/>
      <c r="K44" s="25">
        <v>2020</v>
      </c>
      <c r="L44" s="125">
        <f t="shared" ref="L44:Q44" si="62">SUM(C95:C98)/4</f>
        <v>141.65000000000003</v>
      </c>
      <c r="M44" s="125">
        <f t="shared" si="62"/>
        <v>113.64772524531669</v>
      </c>
      <c r="N44" s="125">
        <f t="shared" si="62"/>
        <v>106.925</v>
      </c>
      <c r="O44" s="125">
        <f t="shared" si="62"/>
        <v>118.25</v>
      </c>
      <c r="P44" s="125">
        <f t="shared" si="62"/>
        <v>122.625</v>
      </c>
      <c r="Q44" s="125">
        <f t="shared" si="62"/>
        <v>115.52500000000001</v>
      </c>
      <c r="R44" s="150"/>
      <c r="S44" s="25" t="s">
        <v>385</v>
      </c>
      <c r="T44" s="125">
        <f t="shared" ref="T44:Y44" si="63">SUM(C93:C96)/4</f>
        <v>140.22500000000002</v>
      </c>
      <c r="U44" s="125">
        <f t="shared" si="63"/>
        <v>113.77462087421945</v>
      </c>
      <c r="V44" s="125">
        <f t="shared" si="63"/>
        <v>105.97500000000001</v>
      </c>
      <c r="W44" s="125">
        <f t="shared" si="63"/>
        <v>118.2</v>
      </c>
      <c r="X44" s="125">
        <f t="shared" si="63"/>
        <v>122.19999999999999</v>
      </c>
      <c r="Y44" s="125">
        <f t="shared" si="63"/>
        <v>115.52500000000001</v>
      </c>
      <c r="Z44" s="24"/>
      <c r="AA44" s="23">
        <v>2020</v>
      </c>
      <c r="AB44" s="149">
        <v>0.59199999999999997</v>
      </c>
      <c r="AC44" s="35">
        <f t="shared" si="55"/>
        <v>0.21054545454545456</v>
      </c>
      <c r="AD44" s="35">
        <f t="shared" si="55"/>
        <v>8.8363636363636366E-2</v>
      </c>
      <c r="AE44" s="35">
        <f t="shared" si="55"/>
        <v>6.545454545454546E-2</v>
      </c>
      <c r="AF44" s="35">
        <f t="shared" si="55"/>
        <v>3.272727272727273E-2</v>
      </c>
      <c r="AG44" s="35">
        <f t="shared" si="55"/>
        <v>1.090909090909091E-2</v>
      </c>
      <c r="AH44" s="34">
        <f t="shared" si="34"/>
        <v>0.99999999999999989</v>
      </c>
      <c r="AI44" s="22"/>
      <c r="AJ44" s="23"/>
      <c r="AK44" s="22"/>
      <c r="AL44" s="22"/>
      <c r="AM44" s="22"/>
      <c r="AN44" s="22"/>
      <c r="AO44" s="22"/>
      <c r="AP44" s="23"/>
      <c r="AQ44" s="22"/>
      <c r="AR44" s="22"/>
      <c r="AS44" s="22"/>
      <c r="AT44" s="22"/>
      <c r="AU44" s="22"/>
      <c r="AV44" s="23"/>
      <c r="AW44" s="22"/>
      <c r="AX44" s="22"/>
      <c r="AY44" s="22"/>
    </row>
    <row r="45" spans="1:51">
      <c r="A45" s="31">
        <v>39326</v>
      </c>
      <c r="B45" s="30">
        <v>88.3</v>
      </c>
      <c r="C45" s="30">
        <v>94.5</v>
      </c>
      <c r="D45" s="36">
        <v>88.6</v>
      </c>
      <c r="E45" s="36">
        <v>98</v>
      </c>
      <c r="F45" s="36">
        <v>88.8</v>
      </c>
      <c r="G45" s="36">
        <v>90</v>
      </c>
      <c r="H45" s="36">
        <v>84.6</v>
      </c>
      <c r="I45" s="169">
        <v>89.8</v>
      </c>
      <c r="J45" s="55"/>
      <c r="K45" s="25">
        <v>2021</v>
      </c>
      <c r="L45" s="125">
        <f t="shared" ref="L45:Q45" si="64">SUM(C99:C102)/4</f>
        <v>143.6</v>
      </c>
      <c r="M45" s="125">
        <f t="shared" si="64"/>
        <v>116.16025869759143</v>
      </c>
      <c r="N45" s="125">
        <f t="shared" si="64"/>
        <v>108.27499999999999</v>
      </c>
      <c r="O45" s="125">
        <f t="shared" si="64"/>
        <v>119.65</v>
      </c>
      <c r="P45" s="125">
        <f t="shared" si="64"/>
        <v>126.125</v>
      </c>
      <c r="Q45" s="125">
        <f t="shared" si="64"/>
        <v>115.35</v>
      </c>
      <c r="R45" s="9"/>
      <c r="S45" s="25" t="s">
        <v>445</v>
      </c>
      <c r="T45" s="125">
        <f t="shared" ref="T45:Y45" si="65">SUM(C97:C100)/4</f>
        <v>142.72499999999999</v>
      </c>
      <c r="U45" s="125">
        <f t="shared" si="65"/>
        <v>114.30758251561106</v>
      </c>
      <c r="V45" s="125">
        <f t="shared" si="65"/>
        <v>107.17500000000001</v>
      </c>
      <c r="W45" s="125">
        <f t="shared" si="65"/>
        <v>118.64999999999999</v>
      </c>
      <c r="X45" s="125">
        <f t="shared" si="65"/>
        <v>123.9</v>
      </c>
      <c r="Y45" s="125">
        <f t="shared" si="65"/>
        <v>115.60000000000001</v>
      </c>
      <c r="Z45" s="24"/>
      <c r="AA45" s="23">
        <v>2021</v>
      </c>
      <c r="AB45" s="149">
        <v>0.59199999999999997</v>
      </c>
      <c r="AC45" s="35">
        <f t="shared" si="55"/>
        <v>0.21054545454545456</v>
      </c>
      <c r="AD45" s="35">
        <f t="shared" si="55"/>
        <v>8.8363636363636366E-2</v>
      </c>
      <c r="AE45" s="35">
        <f t="shared" si="55"/>
        <v>6.545454545454546E-2</v>
      </c>
      <c r="AF45" s="35">
        <f t="shared" si="55"/>
        <v>3.272727272727273E-2</v>
      </c>
      <c r="AG45" s="35">
        <f t="shared" si="55"/>
        <v>1.090909090909091E-2</v>
      </c>
      <c r="AH45" s="34">
        <f t="shared" ref="AH45" si="66">SUM(AB45:AG45)</f>
        <v>0.99999999999999989</v>
      </c>
      <c r="AI45" s="22"/>
      <c r="AJ45" s="23"/>
      <c r="AK45" s="22"/>
      <c r="AL45" s="22"/>
      <c r="AM45" s="22"/>
      <c r="AN45" s="22"/>
      <c r="AO45" s="22"/>
      <c r="AP45" s="23"/>
      <c r="AQ45" s="22"/>
      <c r="AR45" s="22"/>
      <c r="AS45" s="22"/>
      <c r="AT45" s="22"/>
      <c r="AU45" s="22"/>
      <c r="AV45" s="23"/>
      <c r="AW45" s="22"/>
      <c r="AX45" s="22"/>
      <c r="AY45" s="22"/>
    </row>
    <row r="46" spans="1:51">
      <c r="A46" s="31">
        <v>39417</v>
      </c>
      <c r="B46" s="30">
        <v>89.1</v>
      </c>
      <c r="C46" s="30">
        <v>95.3</v>
      </c>
      <c r="D46" s="36">
        <v>89.6</v>
      </c>
      <c r="E46" s="36">
        <v>97.3</v>
      </c>
      <c r="F46" s="36">
        <v>89.3</v>
      </c>
      <c r="G46" s="36">
        <v>89.7</v>
      </c>
      <c r="H46" s="36">
        <v>85.1</v>
      </c>
      <c r="I46" s="169">
        <v>90.4</v>
      </c>
      <c r="J46" s="55"/>
      <c r="K46" s="25">
        <v>2022</v>
      </c>
      <c r="L46" s="125">
        <f t="shared" ref="L46:Q46" si="67">SUM(C103:C106)/4</f>
        <v>147.22500000000002</v>
      </c>
      <c r="M46" s="274">
        <f t="shared" si="67"/>
        <v>122.78421052631579</v>
      </c>
      <c r="N46" s="274">
        <f t="shared" si="67"/>
        <v>109.72499999999999</v>
      </c>
      <c r="O46" s="274">
        <f t="shared" si="67"/>
        <v>124.27500000000001</v>
      </c>
      <c r="P46" s="274">
        <f t="shared" si="67"/>
        <v>130.17500000000001</v>
      </c>
      <c r="Q46" s="274">
        <f t="shared" si="67"/>
        <v>117.27499999999999</v>
      </c>
      <c r="S46" s="25" t="s">
        <v>518</v>
      </c>
      <c r="T46" s="12">
        <f t="shared" ref="T46:Y46" si="68">SUM(C101:C104)/4</f>
        <v>144.92500000000001</v>
      </c>
      <c r="U46" s="12">
        <f t="shared" si="68"/>
        <v>119.18037466547725</v>
      </c>
      <c r="V46" s="12">
        <f t="shared" si="68"/>
        <v>109.575</v>
      </c>
      <c r="W46" s="12">
        <f t="shared" si="68"/>
        <v>121</v>
      </c>
      <c r="X46" s="12">
        <f t="shared" si="68"/>
        <v>127.97499999999999</v>
      </c>
      <c r="Y46" s="12">
        <f t="shared" si="68"/>
        <v>115.69999999999999</v>
      </c>
      <c r="Z46" s="24"/>
      <c r="AA46" s="23">
        <v>2022</v>
      </c>
      <c r="AB46" s="149">
        <v>0.59199999999999997</v>
      </c>
      <c r="AC46" s="35">
        <f t="shared" si="55"/>
        <v>0.21054545454545456</v>
      </c>
      <c r="AD46" s="35">
        <f t="shared" si="55"/>
        <v>8.8363636363636366E-2</v>
      </c>
      <c r="AE46" s="35">
        <f t="shared" si="55"/>
        <v>6.545454545454546E-2</v>
      </c>
      <c r="AF46" s="35">
        <f t="shared" si="55"/>
        <v>3.272727272727273E-2</v>
      </c>
      <c r="AG46" s="35">
        <f t="shared" si="55"/>
        <v>1.090909090909091E-2</v>
      </c>
      <c r="AH46" s="34">
        <f t="shared" ref="AH46" si="69">SUM(AB46:AG46)</f>
        <v>0.99999999999999989</v>
      </c>
      <c r="AI46" s="22"/>
      <c r="AJ46" s="23"/>
      <c r="AK46" s="22"/>
      <c r="AL46" s="22"/>
      <c r="AM46" s="22"/>
      <c r="AN46" s="22"/>
      <c r="AO46" s="22"/>
      <c r="AP46" s="23"/>
      <c r="AQ46" s="22"/>
      <c r="AR46" s="22"/>
      <c r="AS46" s="22"/>
      <c r="AT46" s="22"/>
      <c r="AU46" s="22"/>
      <c r="AV46" s="23"/>
      <c r="AW46" s="22"/>
      <c r="AX46" s="22"/>
      <c r="AY46" s="22"/>
    </row>
    <row r="47" spans="1:51">
      <c r="A47" s="31">
        <v>39508</v>
      </c>
      <c r="B47" s="30">
        <v>90.3</v>
      </c>
      <c r="C47" s="30">
        <v>96.2</v>
      </c>
      <c r="D47" s="36">
        <v>91.2</v>
      </c>
      <c r="E47" s="36">
        <v>97.4</v>
      </c>
      <c r="F47" s="36">
        <v>91.3</v>
      </c>
      <c r="G47" s="36">
        <v>89.4</v>
      </c>
      <c r="H47" s="36">
        <v>87.3</v>
      </c>
      <c r="I47" s="169">
        <v>92.1</v>
      </c>
      <c r="J47" s="55"/>
      <c r="K47" s="25">
        <v>2023</v>
      </c>
      <c r="L47" s="125">
        <f>SUM(C107:C110)/4</f>
        <v>152.92500000000001</v>
      </c>
      <c r="M47" s="125">
        <f t="shared" ref="M47:Q47" si="70">SUM(D107:D110)/4</f>
        <v>127.91079393398752</v>
      </c>
      <c r="N47" s="125">
        <f t="shared" si="70"/>
        <v>110</v>
      </c>
      <c r="O47" s="125">
        <f t="shared" si="70"/>
        <v>130.17500000000001</v>
      </c>
      <c r="P47" s="125">
        <f t="shared" si="70"/>
        <v>135.77500000000001</v>
      </c>
      <c r="Q47" s="125">
        <f t="shared" si="70"/>
        <v>120.675</v>
      </c>
      <c r="S47" s="25" t="s">
        <v>599</v>
      </c>
      <c r="T47" s="12">
        <f>SUM(C105:C108)/4</f>
        <v>150.05000000000001</v>
      </c>
      <c r="U47" s="12">
        <f t="shared" ref="U47:Y47" si="71">SUM(D105:D108)/4</f>
        <v>125.44901873327387</v>
      </c>
      <c r="V47" s="12">
        <f t="shared" si="71"/>
        <v>109.9</v>
      </c>
      <c r="W47" s="12">
        <f t="shared" si="71"/>
        <v>126.95</v>
      </c>
      <c r="X47" s="12">
        <f t="shared" si="71"/>
        <v>132.47499999999999</v>
      </c>
      <c r="Y47" s="12">
        <f t="shared" si="71"/>
        <v>118.80000000000001</v>
      </c>
      <c r="Z47" s="24"/>
      <c r="AA47" s="23">
        <v>2023</v>
      </c>
      <c r="AB47" s="149">
        <v>0.59199999999999997</v>
      </c>
      <c r="AC47" s="35">
        <f t="shared" si="55"/>
        <v>0.21054545454545456</v>
      </c>
      <c r="AD47" s="35">
        <f t="shared" si="55"/>
        <v>8.8363636363636366E-2</v>
      </c>
      <c r="AE47" s="35">
        <f t="shared" si="55"/>
        <v>6.545454545454546E-2</v>
      </c>
      <c r="AF47" s="35">
        <f t="shared" si="55"/>
        <v>3.272727272727273E-2</v>
      </c>
      <c r="AG47" s="35">
        <f t="shared" si="55"/>
        <v>1.090909090909091E-2</v>
      </c>
      <c r="AH47" s="34">
        <f t="shared" ref="AH47" si="72">SUM(AB47:AG47)</f>
        <v>0.99999999999999989</v>
      </c>
    </row>
    <row r="48" spans="1:51">
      <c r="A48" s="31">
        <v>39600</v>
      </c>
      <c r="B48" s="30">
        <v>91.6</v>
      </c>
      <c r="C48" s="30">
        <v>96.7</v>
      </c>
      <c r="D48" s="36">
        <v>93.4</v>
      </c>
      <c r="E48" s="36">
        <v>97.4</v>
      </c>
      <c r="F48" s="36">
        <v>91.6</v>
      </c>
      <c r="G48" s="36">
        <v>88.9</v>
      </c>
      <c r="H48" s="36">
        <v>87.5</v>
      </c>
      <c r="I48" s="169">
        <v>93</v>
      </c>
      <c r="J48" s="55"/>
      <c r="K48" s="25">
        <v>2024</v>
      </c>
      <c r="L48" s="125">
        <f>SUM(C111:C114)/4</f>
        <v>160.07499999999999</v>
      </c>
      <c r="M48" s="125">
        <f t="shared" ref="M48:Q48" si="73">SUM(D111:D114)/4</f>
        <v>133.26578947368426</v>
      </c>
      <c r="N48" s="125">
        <f t="shared" si="73"/>
        <v>110.125</v>
      </c>
      <c r="O48" s="125">
        <f t="shared" si="73"/>
        <v>134.45000000000002</v>
      </c>
      <c r="P48" s="125">
        <f t="shared" si="73"/>
        <v>140.42500000000001</v>
      </c>
      <c r="Q48" s="125">
        <f t="shared" si="73"/>
        <v>126.42500000000001</v>
      </c>
      <c r="S48" s="25" t="s">
        <v>632</v>
      </c>
      <c r="T48" s="12">
        <f>SUM(C109:C112)/4</f>
        <v>156.25</v>
      </c>
      <c r="U48" s="12">
        <f t="shared" ref="U48:Y48" si="74">SUM(D109:D112)/4</f>
        <v>130.77863514719004</v>
      </c>
      <c r="V48" s="12">
        <f t="shared" si="74"/>
        <v>110.15</v>
      </c>
      <c r="W48" s="12">
        <f t="shared" si="74"/>
        <v>133.5</v>
      </c>
      <c r="X48" s="12">
        <f t="shared" si="74"/>
        <v>138.57499999999999</v>
      </c>
      <c r="Y48" s="12">
        <f t="shared" si="74"/>
        <v>123.55</v>
      </c>
      <c r="Z48" s="24"/>
      <c r="AA48" s="23">
        <v>2024</v>
      </c>
      <c r="AB48" s="149">
        <v>0.59199999999999997</v>
      </c>
      <c r="AC48" s="35">
        <f t="shared" si="55"/>
        <v>0.21054545454545456</v>
      </c>
      <c r="AD48" s="35">
        <f t="shared" si="55"/>
        <v>8.8363636363636366E-2</v>
      </c>
      <c r="AE48" s="35">
        <f t="shared" si="55"/>
        <v>6.545454545454546E-2</v>
      </c>
      <c r="AF48" s="35">
        <f t="shared" si="55"/>
        <v>3.272727272727273E-2</v>
      </c>
      <c r="AG48" s="35">
        <f t="shared" si="55"/>
        <v>1.090909090909091E-2</v>
      </c>
      <c r="AH48" s="34">
        <f t="shared" ref="AH48" si="75">SUM(AB48:AG48)</f>
        <v>0.99999999999999989</v>
      </c>
    </row>
    <row r="49" spans="1:34">
      <c r="A49" s="31">
        <v>39692</v>
      </c>
      <c r="B49" s="30">
        <v>92.7</v>
      </c>
      <c r="C49" s="30">
        <v>98.1</v>
      </c>
      <c r="D49" s="36">
        <v>96.2</v>
      </c>
      <c r="E49" s="36">
        <v>99</v>
      </c>
      <c r="F49" s="36">
        <v>92.8</v>
      </c>
      <c r="G49" s="36">
        <v>92.4</v>
      </c>
      <c r="H49" s="36">
        <v>88</v>
      </c>
      <c r="I49" s="169">
        <v>94.8</v>
      </c>
      <c r="J49" s="55"/>
      <c r="Z49" s="24"/>
      <c r="AA49" s="23"/>
      <c r="AB49" s="22"/>
      <c r="AC49" s="22"/>
      <c r="AD49" s="22"/>
      <c r="AE49" s="22"/>
      <c r="AF49" s="22"/>
      <c r="AG49" s="22"/>
      <c r="AH49" s="22"/>
    </row>
    <row r="50" spans="1:34">
      <c r="A50" s="31">
        <v>39783</v>
      </c>
      <c r="B50" s="30">
        <v>92.4</v>
      </c>
      <c r="C50" s="30">
        <v>99.9</v>
      </c>
      <c r="D50" s="36">
        <v>96.2</v>
      </c>
      <c r="E50" s="36">
        <v>97.5</v>
      </c>
      <c r="F50" s="36">
        <v>93.3</v>
      </c>
      <c r="G50" s="36">
        <v>93.6</v>
      </c>
      <c r="H50" s="36">
        <v>87.8</v>
      </c>
      <c r="I50" s="169">
        <v>96.1</v>
      </c>
      <c r="J50" s="55"/>
      <c r="Z50" s="24"/>
      <c r="AA50" s="23"/>
      <c r="AB50" s="22"/>
      <c r="AC50" s="22"/>
      <c r="AD50" s="22"/>
      <c r="AE50" s="22"/>
      <c r="AF50" s="22"/>
      <c r="AG50" s="22"/>
      <c r="AH50" s="22"/>
    </row>
    <row r="51" spans="1:34">
      <c r="A51" s="31">
        <v>39873</v>
      </c>
      <c r="B51" s="30">
        <v>92.5</v>
      </c>
      <c r="C51" s="30">
        <v>100.8</v>
      </c>
      <c r="D51" s="36">
        <v>94</v>
      </c>
      <c r="E51" s="36">
        <v>97.8</v>
      </c>
      <c r="F51" s="36">
        <v>93.8</v>
      </c>
      <c r="G51" s="36">
        <v>93.9</v>
      </c>
      <c r="H51" s="36">
        <v>91.7</v>
      </c>
      <c r="I51" s="169">
        <v>95.8</v>
      </c>
      <c r="J51" s="55"/>
      <c r="K51" s="25"/>
      <c r="L51" s="120" t="s">
        <v>202</v>
      </c>
      <c r="M51" s="121"/>
      <c r="N51" s="121"/>
      <c r="O51" s="121"/>
      <c r="P51" s="121"/>
      <c r="Q51" s="121"/>
      <c r="R51" s="24"/>
      <c r="S51" s="25"/>
      <c r="T51" s="126" t="s">
        <v>202</v>
      </c>
      <c r="U51" s="24"/>
      <c r="V51" s="24"/>
      <c r="W51" s="24"/>
      <c r="X51" s="24"/>
      <c r="Y51" s="24"/>
      <c r="Z51" s="24"/>
      <c r="AA51" s="23"/>
      <c r="AB51" s="22"/>
      <c r="AC51" s="22"/>
      <c r="AD51" s="22"/>
      <c r="AE51" s="22"/>
      <c r="AF51" s="22"/>
      <c r="AG51" s="22"/>
      <c r="AH51" s="22"/>
    </row>
    <row r="52" spans="1:34">
      <c r="A52" s="31">
        <v>39965</v>
      </c>
      <c r="B52" s="30">
        <v>92.9</v>
      </c>
      <c r="C52" s="30">
        <v>101.2</v>
      </c>
      <c r="D52" s="36">
        <v>93</v>
      </c>
      <c r="E52" s="36">
        <v>97.2</v>
      </c>
      <c r="F52" s="36">
        <v>94.1</v>
      </c>
      <c r="G52" s="36">
        <v>93.7</v>
      </c>
      <c r="H52" s="36">
        <v>91.7</v>
      </c>
      <c r="I52" s="169">
        <v>95</v>
      </c>
      <c r="J52" s="55"/>
      <c r="K52" s="25"/>
      <c r="L52" s="123" t="s">
        <v>185</v>
      </c>
      <c r="M52" s="123" t="s">
        <v>0</v>
      </c>
      <c r="N52" s="123" t="s">
        <v>186</v>
      </c>
      <c r="O52" s="123" t="s">
        <v>187</v>
      </c>
      <c r="P52" s="123" t="s">
        <v>188</v>
      </c>
      <c r="Q52" s="123" t="s">
        <v>189</v>
      </c>
      <c r="R52" s="24"/>
      <c r="S52" s="25"/>
      <c r="T52" s="127" t="s">
        <v>185</v>
      </c>
      <c r="U52" s="127" t="s">
        <v>0</v>
      </c>
      <c r="V52" s="127" t="s">
        <v>186</v>
      </c>
      <c r="W52" s="127" t="s">
        <v>187</v>
      </c>
      <c r="X52" s="127" t="s">
        <v>188</v>
      </c>
      <c r="Y52" s="127" t="s">
        <v>189</v>
      </c>
      <c r="Z52" s="24"/>
      <c r="AA52" s="23"/>
      <c r="AB52" s="22"/>
      <c r="AC52" s="22"/>
      <c r="AD52" s="22"/>
      <c r="AE52" s="22"/>
      <c r="AF52" s="22"/>
      <c r="AG52" s="22"/>
      <c r="AH52" s="22"/>
    </row>
    <row r="53" spans="1:34">
      <c r="A53" s="31">
        <v>40057</v>
      </c>
      <c r="B53" s="30">
        <v>93.8</v>
      </c>
      <c r="C53" s="30">
        <v>102.4</v>
      </c>
      <c r="D53" s="36">
        <v>92.5</v>
      </c>
      <c r="E53" s="36">
        <v>97</v>
      </c>
      <c r="F53" s="36">
        <v>95.3</v>
      </c>
      <c r="G53" s="36">
        <v>93.6</v>
      </c>
      <c r="H53" s="36">
        <v>91.8</v>
      </c>
      <c r="I53" s="169">
        <v>95.1</v>
      </c>
      <c r="J53" s="55"/>
      <c r="K53" s="128">
        <v>2006</v>
      </c>
      <c r="L53" s="129">
        <f t="shared" ref="L53:Q53" si="76">L30/L30</f>
        <v>1</v>
      </c>
      <c r="M53" s="129">
        <f t="shared" si="76"/>
        <v>1</v>
      </c>
      <c r="N53" s="129">
        <f t="shared" si="76"/>
        <v>1</v>
      </c>
      <c r="O53" s="129">
        <f t="shared" si="76"/>
        <v>1</v>
      </c>
      <c r="P53" s="129">
        <f t="shared" si="76"/>
        <v>1</v>
      </c>
      <c r="Q53" s="129">
        <f t="shared" si="76"/>
        <v>1</v>
      </c>
      <c r="R53" s="24"/>
      <c r="S53" s="25" t="s">
        <v>190</v>
      </c>
      <c r="T53" s="116">
        <f t="shared" ref="T53:Y53" si="77">T30/T30</f>
        <v>1</v>
      </c>
      <c r="U53" s="116">
        <f t="shared" si="77"/>
        <v>1</v>
      </c>
      <c r="V53" s="116">
        <f t="shared" si="77"/>
        <v>1</v>
      </c>
      <c r="W53" s="116">
        <f t="shared" si="77"/>
        <v>1</v>
      </c>
      <c r="X53" s="116">
        <f t="shared" si="77"/>
        <v>1</v>
      </c>
      <c r="Y53" s="116">
        <f t="shared" si="77"/>
        <v>1</v>
      </c>
      <c r="Z53" s="24"/>
      <c r="AA53" s="23"/>
      <c r="AB53" s="22"/>
      <c r="AC53" s="22"/>
      <c r="AD53" s="22"/>
      <c r="AE53" s="22"/>
      <c r="AF53" s="22"/>
      <c r="AG53" s="22"/>
      <c r="AH53" s="22"/>
    </row>
    <row r="54" spans="1:34">
      <c r="A54" s="31">
        <v>40148</v>
      </c>
      <c r="B54" s="30">
        <v>94.3</v>
      </c>
      <c r="C54" s="30">
        <v>103.6</v>
      </c>
      <c r="D54" s="36">
        <v>92</v>
      </c>
      <c r="E54" s="36">
        <v>95.7</v>
      </c>
      <c r="F54" s="36">
        <v>95.6</v>
      </c>
      <c r="G54" s="36">
        <v>94.2</v>
      </c>
      <c r="H54" s="36">
        <v>92</v>
      </c>
      <c r="I54" s="169">
        <v>94.7</v>
      </c>
      <c r="J54" s="55"/>
      <c r="K54" s="128">
        <v>2007</v>
      </c>
      <c r="L54" s="129">
        <f t="shared" ref="L54:Q63" si="78">L31/L30</f>
        <v>1.0410768803774635</v>
      </c>
      <c r="M54" s="129">
        <f t="shared" si="78"/>
        <v>1.0476758045292014</v>
      </c>
      <c r="N54" s="129">
        <f t="shared" si="78"/>
        <v>0.98987341772151893</v>
      </c>
      <c r="O54" s="129">
        <f t="shared" si="78"/>
        <v>1.0461401952085181</v>
      </c>
      <c r="P54" s="129">
        <f t="shared" si="78"/>
        <v>1.045643153526971</v>
      </c>
      <c r="Q54" s="129">
        <f t="shared" si="78"/>
        <v>1.0333027803238619</v>
      </c>
      <c r="R54" s="24"/>
      <c r="S54" s="25" t="s">
        <v>191</v>
      </c>
      <c r="T54" s="116">
        <f t="shared" ref="T54:Y63" si="79">T31/T30</f>
        <v>1.0479315263908699</v>
      </c>
      <c r="U54" s="116">
        <f t="shared" si="79"/>
        <v>1.0565631724561944</v>
      </c>
      <c r="V54" s="116">
        <f t="shared" si="79"/>
        <v>0.99543610547667338</v>
      </c>
      <c r="W54" s="116">
        <f t="shared" si="79"/>
        <v>1.0525838621940165</v>
      </c>
      <c r="X54" s="116">
        <f t="shared" si="79"/>
        <v>1.0460745680509247</v>
      </c>
      <c r="Y54" s="116">
        <f t="shared" si="79"/>
        <v>1.051919446192574</v>
      </c>
      <c r="Z54" s="24"/>
      <c r="AA54" s="23"/>
      <c r="AB54" s="22"/>
      <c r="AC54" s="22"/>
      <c r="AD54" s="22"/>
      <c r="AE54" s="22"/>
      <c r="AF54" s="22"/>
      <c r="AG54" s="22"/>
      <c r="AH54" s="22"/>
    </row>
    <row r="55" spans="1:34">
      <c r="A55" s="31">
        <v>40238</v>
      </c>
      <c r="B55" s="30">
        <v>95.2</v>
      </c>
      <c r="C55" s="30">
        <v>105.4</v>
      </c>
      <c r="D55" s="36">
        <v>93.3</v>
      </c>
      <c r="E55" s="36">
        <v>96.6</v>
      </c>
      <c r="F55" s="36">
        <v>94.9</v>
      </c>
      <c r="G55" s="36">
        <v>94.1</v>
      </c>
      <c r="H55" s="36">
        <v>94.8</v>
      </c>
      <c r="I55" s="169">
        <v>95.6</v>
      </c>
      <c r="J55" s="55"/>
      <c r="K55" s="128">
        <v>2008</v>
      </c>
      <c r="L55" s="129">
        <f t="shared" si="78"/>
        <v>1.0421221007731269</v>
      </c>
      <c r="M55" s="129">
        <f t="shared" si="78"/>
        <v>1.0722411831626848</v>
      </c>
      <c r="N55" s="129">
        <f t="shared" si="78"/>
        <v>1.0007672634271101</v>
      </c>
      <c r="O55" s="129">
        <f t="shared" si="78"/>
        <v>1.0432569974554708</v>
      </c>
      <c r="P55" s="129">
        <f t="shared" si="78"/>
        <v>1.0325963718820863</v>
      </c>
      <c r="Q55" s="129">
        <f t="shared" si="78"/>
        <v>1.0366646954464815</v>
      </c>
      <c r="R55" s="24"/>
      <c r="S55" s="25" t="s">
        <v>192</v>
      </c>
      <c r="T55" s="116">
        <f t="shared" si="79"/>
        <v>1.0419275796351757</v>
      </c>
      <c r="U55" s="116">
        <f t="shared" si="79"/>
        <v>1.0555717195228393</v>
      </c>
      <c r="V55" s="116">
        <f t="shared" si="79"/>
        <v>0.99363219561895078</v>
      </c>
      <c r="W55" s="116">
        <f t="shared" si="79"/>
        <v>1.0364628194085559</v>
      </c>
      <c r="X55" s="116">
        <f t="shared" si="79"/>
        <v>1.0373804694291509</v>
      </c>
      <c r="Y55" s="116">
        <f t="shared" si="79"/>
        <v>1.0305115166018546</v>
      </c>
      <c r="Z55" s="24"/>
      <c r="AA55" s="23"/>
      <c r="AB55" s="22"/>
      <c r="AC55" s="22"/>
      <c r="AD55" s="22"/>
      <c r="AE55" s="22"/>
      <c r="AF55" s="22"/>
      <c r="AG55" s="22"/>
      <c r="AH55" s="22"/>
    </row>
    <row r="56" spans="1:34">
      <c r="A56" s="31">
        <v>40330</v>
      </c>
      <c r="B56" s="30">
        <v>95.8</v>
      </c>
      <c r="C56" s="30">
        <v>106</v>
      </c>
      <c r="D56" s="36">
        <v>94</v>
      </c>
      <c r="E56" s="36">
        <v>99.6</v>
      </c>
      <c r="F56" s="36">
        <v>95.3</v>
      </c>
      <c r="G56" s="36">
        <v>94.6</v>
      </c>
      <c r="H56" s="36">
        <v>95.1</v>
      </c>
      <c r="I56" s="169">
        <v>95.9</v>
      </c>
      <c r="J56" s="55"/>
      <c r="K56" s="128">
        <v>2009</v>
      </c>
      <c r="L56" s="129">
        <f t="shared" si="78"/>
        <v>1.0437452033768229</v>
      </c>
      <c r="M56" s="129">
        <f t="shared" si="78"/>
        <v>0.98541114058355439</v>
      </c>
      <c r="N56" s="129">
        <f t="shared" si="78"/>
        <v>0.9907998977766419</v>
      </c>
      <c r="O56" s="129">
        <f t="shared" si="78"/>
        <v>1.0265582655826557</v>
      </c>
      <c r="P56" s="129">
        <f t="shared" si="78"/>
        <v>1.0304693933571232</v>
      </c>
      <c r="Q56" s="129">
        <f t="shared" si="78"/>
        <v>1.047347404449515</v>
      </c>
      <c r="R56" s="24"/>
      <c r="S56" s="25" t="s">
        <v>193</v>
      </c>
      <c r="T56" s="116">
        <f t="shared" si="79"/>
        <v>1.0452051215050955</v>
      </c>
      <c r="U56" s="116">
        <f t="shared" si="79"/>
        <v>1.0457552370452041</v>
      </c>
      <c r="V56" s="116">
        <f t="shared" si="79"/>
        <v>1.0035888233786208</v>
      </c>
      <c r="W56" s="116">
        <f t="shared" si="79"/>
        <v>1.0360110803324101</v>
      </c>
      <c r="X56" s="116">
        <f t="shared" si="79"/>
        <v>1.0435754189944133</v>
      </c>
      <c r="Y56" s="116">
        <f t="shared" si="79"/>
        <v>1.0426705370101597</v>
      </c>
      <c r="Z56" s="24"/>
      <c r="AA56" s="23"/>
      <c r="AB56" s="22"/>
      <c r="AC56" s="22"/>
      <c r="AD56" s="22"/>
      <c r="AE56" s="22"/>
      <c r="AF56" s="22"/>
      <c r="AG56" s="22"/>
      <c r="AH56" s="22"/>
    </row>
    <row r="57" spans="1:34">
      <c r="A57" s="31">
        <v>40422</v>
      </c>
      <c r="B57" s="30">
        <v>96.5</v>
      </c>
      <c r="C57" s="30">
        <v>107</v>
      </c>
      <c r="D57" s="36">
        <v>95</v>
      </c>
      <c r="E57" s="36">
        <v>98.5</v>
      </c>
      <c r="F57" s="36">
        <v>95.6</v>
      </c>
      <c r="G57" s="36">
        <v>96</v>
      </c>
      <c r="H57" s="36">
        <v>96</v>
      </c>
      <c r="I57" s="169">
        <v>97.2</v>
      </c>
      <c r="J57" s="55"/>
      <c r="K57" s="128">
        <v>2010</v>
      </c>
      <c r="L57" s="129">
        <f t="shared" si="78"/>
        <v>1.0465686274509804</v>
      </c>
      <c r="M57" s="129">
        <f t="shared" si="78"/>
        <v>1.0169582772543742</v>
      </c>
      <c r="N57" s="129">
        <f t="shared" si="78"/>
        <v>1.0136703636832602</v>
      </c>
      <c r="O57" s="129">
        <f t="shared" si="78"/>
        <v>1.0087117212249208</v>
      </c>
      <c r="P57" s="129">
        <f t="shared" si="78"/>
        <v>1.0167820990942993</v>
      </c>
      <c r="Q57" s="129">
        <f t="shared" si="78"/>
        <v>1.0400326797385622</v>
      </c>
      <c r="R57" s="24"/>
      <c r="S57" s="25" t="s">
        <v>194</v>
      </c>
      <c r="T57" s="116">
        <f t="shared" si="79"/>
        <v>1.0434999999999999</v>
      </c>
      <c r="U57" s="116">
        <f t="shared" si="79"/>
        <v>0.97996837111228263</v>
      </c>
      <c r="V57" s="116">
        <f t="shared" si="79"/>
        <v>0.99335887611749674</v>
      </c>
      <c r="W57" s="116">
        <f t="shared" si="79"/>
        <v>1.0189839572192512</v>
      </c>
      <c r="X57" s="116">
        <f t="shared" si="79"/>
        <v>1.0077623126338331</v>
      </c>
      <c r="Y57" s="116">
        <f t="shared" si="79"/>
        <v>1.040367483296214</v>
      </c>
      <c r="Z57" s="24"/>
      <c r="AA57" s="23"/>
      <c r="AB57" s="22"/>
      <c r="AC57" s="22"/>
      <c r="AD57" s="22"/>
      <c r="AE57" s="22"/>
      <c r="AF57" s="22"/>
      <c r="AG57" s="22"/>
      <c r="AH57" s="22"/>
    </row>
    <row r="58" spans="1:34">
      <c r="A58" s="31">
        <v>40513</v>
      </c>
      <c r="B58" s="30">
        <v>96.9</v>
      </c>
      <c r="C58" s="30">
        <v>108.6</v>
      </c>
      <c r="D58" s="36">
        <v>95.5</v>
      </c>
      <c r="E58" s="36">
        <v>98.3</v>
      </c>
      <c r="F58" s="36">
        <v>96.3</v>
      </c>
      <c r="G58" s="36">
        <v>97</v>
      </c>
      <c r="H58" s="36">
        <v>96</v>
      </c>
      <c r="I58" s="169">
        <v>97.3</v>
      </c>
      <c r="J58" s="55"/>
      <c r="K58" s="128">
        <v>2011</v>
      </c>
      <c r="L58" s="129">
        <f t="shared" si="78"/>
        <v>1.0355971896955505</v>
      </c>
      <c r="M58" s="129">
        <f t="shared" si="78"/>
        <v>1.0492323980942297</v>
      </c>
      <c r="N58" s="129">
        <f t="shared" si="78"/>
        <v>1.0122137404580154</v>
      </c>
      <c r="O58" s="129">
        <f t="shared" si="78"/>
        <v>1.0282648521329496</v>
      </c>
      <c r="P58" s="129">
        <f t="shared" si="78"/>
        <v>1.03248624574273</v>
      </c>
      <c r="Q58" s="129">
        <f t="shared" si="78"/>
        <v>1.0295888976171772</v>
      </c>
      <c r="R58" s="24"/>
      <c r="S58" s="25" t="s">
        <v>195</v>
      </c>
      <c r="T58" s="116">
        <f t="shared" si="79"/>
        <v>1.0416866315285098</v>
      </c>
      <c r="U58" s="116">
        <f t="shared" si="79"/>
        <v>1.0424959655728887</v>
      </c>
      <c r="V58" s="116">
        <f t="shared" si="79"/>
        <v>1.0149138596040113</v>
      </c>
      <c r="W58" s="116">
        <f t="shared" si="79"/>
        <v>1.0112831277879821</v>
      </c>
      <c r="X58" s="116">
        <f t="shared" si="79"/>
        <v>1.0286852589641433</v>
      </c>
      <c r="Y58" s="116">
        <f t="shared" si="79"/>
        <v>1.0382659887610381</v>
      </c>
      <c r="Z58" s="24"/>
      <c r="AA58" s="23"/>
      <c r="AB58" s="22"/>
      <c r="AC58" s="22"/>
      <c r="AD58" s="22"/>
      <c r="AE58" s="22"/>
      <c r="AF58" s="22"/>
      <c r="AG58" s="22"/>
      <c r="AH58" s="22"/>
    </row>
    <row r="59" spans="1:34">
      <c r="A59" s="31">
        <v>40603</v>
      </c>
      <c r="B59" s="30">
        <v>98.3</v>
      </c>
      <c r="C59" s="30">
        <v>109.3</v>
      </c>
      <c r="D59" s="36">
        <v>97.6</v>
      </c>
      <c r="E59" s="36">
        <v>98.6</v>
      </c>
      <c r="F59" s="36">
        <v>96.5</v>
      </c>
      <c r="G59" s="36">
        <v>97.2</v>
      </c>
      <c r="H59" s="36">
        <v>98.5</v>
      </c>
      <c r="I59" s="169">
        <v>98.4</v>
      </c>
      <c r="J59" s="55"/>
      <c r="K59" s="128">
        <v>2012</v>
      </c>
      <c r="L59" s="129">
        <f t="shared" si="78"/>
        <v>1.039348710990502</v>
      </c>
      <c r="M59" s="129">
        <f t="shared" si="78"/>
        <v>1.0184157416750756</v>
      </c>
      <c r="N59" s="129">
        <f t="shared" si="78"/>
        <v>1.0047762694821518</v>
      </c>
      <c r="O59" s="129">
        <f t="shared" si="78"/>
        <v>1.0231611096971238</v>
      </c>
      <c r="P59" s="129">
        <f t="shared" si="78"/>
        <v>1.0350164932758181</v>
      </c>
      <c r="Q59" s="129">
        <f t="shared" si="78"/>
        <v>1.0427263479145474</v>
      </c>
      <c r="R59" s="24"/>
      <c r="S59" s="25" t="s">
        <v>196</v>
      </c>
      <c r="T59" s="116">
        <f t="shared" si="79"/>
        <v>1.0349586016559338</v>
      </c>
      <c r="U59" s="116">
        <f t="shared" si="79"/>
        <v>1.0319917440660473</v>
      </c>
      <c r="V59" s="116">
        <f t="shared" si="79"/>
        <v>1.0131745629592095</v>
      </c>
      <c r="W59" s="116">
        <f t="shared" si="79"/>
        <v>1.0378827192527245</v>
      </c>
      <c r="X59" s="116">
        <f t="shared" si="79"/>
        <v>1.0327911179963853</v>
      </c>
      <c r="Y59" s="116">
        <f t="shared" si="79"/>
        <v>1.0309278350515463</v>
      </c>
      <c r="Z59" s="24"/>
      <c r="AA59" s="23"/>
      <c r="AB59" s="22"/>
      <c r="AC59" s="22"/>
      <c r="AD59" s="22"/>
      <c r="AE59" s="22"/>
      <c r="AF59" s="22"/>
      <c r="AG59" s="22"/>
      <c r="AH59" s="22"/>
    </row>
    <row r="60" spans="1:34">
      <c r="A60" s="31">
        <v>40695</v>
      </c>
      <c r="B60" s="30">
        <v>99.2</v>
      </c>
      <c r="C60" s="30">
        <v>109.9</v>
      </c>
      <c r="D60" s="36">
        <v>99.5</v>
      </c>
      <c r="E60" s="36">
        <v>99.3</v>
      </c>
      <c r="F60" s="36">
        <v>97</v>
      </c>
      <c r="G60" s="36">
        <v>97.1</v>
      </c>
      <c r="H60" s="36">
        <v>97.5</v>
      </c>
      <c r="I60" s="169">
        <v>99.2</v>
      </c>
      <c r="J60" s="55"/>
      <c r="K60" s="128">
        <v>2013</v>
      </c>
      <c r="L60" s="129">
        <f t="shared" si="78"/>
        <v>1.0376414273281114</v>
      </c>
      <c r="M60" s="129">
        <f t="shared" si="78"/>
        <v>1.015110230369086</v>
      </c>
      <c r="N60" s="129">
        <f t="shared" si="78"/>
        <v>1.0350262697022767</v>
      </c>
      <c r="O60" s="129">
        <f t="shared" si="78"/>
        <v>1.0077114427860696</v>
      </c>
      <c r="P60" s="129">
        <f t="shared" si="78"/>
        <v>1.0392253003187055</v>
      </c>
      <c r="Q60" s="129">
        <f t="shared" si="78"/>
        <v>1.0351219512195122</v>
      </c>
      <c r="R60" s="24"/>
      <c r="S60" s="25" t="s">
        <v>197</v>
      </c>
      <c r="T60" s="116">
        <f t="shared" si="79"/>
        <v>1.0422222222222222</v>
      </c>
      <c r="U60" s="116">
        <f t="shared" si="79"/>
        <v>1.0165</v>
      </c>
      <c r="V60" s="116">
        <f t="shared" si="79"/>
        <v>1.01600400100025</v>
      </c>
      <c r="W60" s="116">
        <f t="shared" si="79"/>
        <v>1.0089999999999999</v>
      </c>
      <c r="X60" s="116">
        <f t="shared" si="79"/>
        <v>1.0422499999999999</v>
      </c>
      <c r="Y60" s="116">
        <f t="shared" si="79"/>
        <v>1.04725</v>
      </c>
      <c r="Z60" s="24"/>
      <c r="AA60" s="23"/>
      <c r="AB60" s="22"/>
      <c r="AC60" s="22"/>
      <c r="AD60" s="22"/>
      <c r="AE60" s="22"/>
      <c r="AF60" s="22"/>
      <c r="AG60" s="22"/>
      <c r="AH60" s="22"/>
    </row>
    <row r="61" spans="1:34">
      <c r="A61" s="31">
        <v>40787</v>
      </c>
      <c r="B61" s="30">
        <v>99.8</v>
      </c>
      <c r="C61" s="30">
        <v>110.9</v>
      </c>
      <c r="D61" s="36">
        <v>99.6</v>
      </c>
      <c r="E61" s="36">
        <v>100.1</v>
      </c>
      <c r="F61" s="36">
        <v>99.6</v>
      </c>
      <c r="G61" s="36">
        <v>99.8</v>
      </c>
      <c r="H61" s="36">
        <v>98.4</v>
      </c>
      <c r="I61" s="169">
        <v>99.8</v>
      </c>
      <c r="J61" s="55"/>
      <c r="K61" s="25">
        <v>2014</v>
      </c>
      <c r="L61" s="129">
        <f t="shared" si="78"/>
        <v>1.0310337596980499</v>
      </c>
      <c r="M61" s="129">
        <f t="shared" si="78"/>
        <v>1.0156173743289409</v>
      </c>
      <c r="N61" s="129">
        <f t="shared" si="78"/>
        <v>1.009185400048344</v>
      </c>
      <c r="O61" s="129">
        <f t="shared" si="78"/>
        <v>1.0303628733646013</v>
      </c>
      <c r="P61" s="129">
        <f t="shared" si="78"/>
        <v>1.028072658645907</v>
      </c>
      <c r="Q61" s="129">
        <f t="shared" si="78"/>
        <v>1.0332233741753063</v>
      </c>
      <c r="R61" s="24"/>
      <c r="S61" s="25" t="s">
        <v>198</v>
      </c>
      <c r="T61" s="116">
        <f t="shared" si="79"/>
        <v>1.0326226012793178</v>
      </c>
      <c r="U61" s="116">
        <f t="shared" si="79"/>
        <v>1.0194294146581406</v>
      </c>
      <c r="V61" s="116">
        <f t="shared" si="79"/>
        <v>1.0206743785380261</v>
      </c>
      <c r="W61" s="116">
        <f t="shared" si="79"/>
        <v>1.0113974231912788</v>
      </c>
      <c r="X61" s="116">
        <f t="shared" si="79"/>
        <v>1.0319021348045094</v>
      </c>
      <c r="Y61" s="116">
        <f t="shared" si="79"/>
        <v>1.0307949391262832</v>
      </c>
      <c r="Z61" s="24"/>
      <c r="AA61" s="23"/>
      <c r="AB61" s="22"/>
      <c r="AC61" s="22"/>
      <c r="AD61" s="22"/>
      <c r="AE61" s="22"/>
      <c r="AF61" s="22"/>
      <c r="AG61" s="22"/>
      <c r="AH61" s="22"/>
    </row>
    <row r="62" spans="1:34">
      <c r="A62" s="31">
        <v>40878</v>
      </c>
      <c r="B62" s="30">
        <v>99.8</v>
      </c>
      <c r="C62" s="30">
        <v>112.1</v>
      </c>
      <c r="D62" s="36">
        <v>99.7</v>
      </c>
      <c r="E62" s="36">
        <v>99.8</v>
      </c>
      <c r="F62" s="36">
        <v>99.8</v>
      </c>
      <c r="G62" s="36">
        <v>100</v>
      </c>
      <c r="H62" s="36">
        <v>98.8</v>
      </c>
      <c r="I62" s="169">
        <v>100.1</v>
      </c>
      <c r="J62" s="55"/>
      <c r="K62" s="128">
        <v>2015</v>
      </c>
      <c r="L62" s="129">
        <f t="shared" si="78"/>
        <v>1.0250152532031727</v>
      </c>
      <c r="M62" s="129">
        <f t="shared" si="78"/>
        <v>1.0007208073041807</v>
      </c>
      <c r="N62" s="129">
        <f t="shared" si="78"/>
        <v>1.0009580838323353</v>
      </c>
      <c r="O62" s="129">
        <f t="shared" si="78"/>
        <v>1.033540967896502</v>
      </c>
      <c r="P62" s="129">
        <f t="shared" si="78"/>
        <v>1.018815970628729</v>
      </c>
      <c r="Q62" s="129">
        <f t="shared" si="78"/>
        <v>1.0139110604332955</v>
      </c>
      <c r="R62" s="24"/>
      <c r="S62" s="25" t="s">
        <v>199</v>
      </c>
      <c r="T62" s="116">
        <f t="shared" si="79"/>
        <v>1.0284947346685938</v>
      </c>
      <c r="U62" s="116">
        <f t="shared" si="79"/>
        <v>1.0026537997587455</v>
      </c>
      <c r="V62" s="116">
        <f t="shared" si="79"/>
        <v>1.0101278032312515</v>
      </c>
      <c r="W62" s="116">
        <f t="shared" si="79"/>
        <v>1.0455658990690837</v>
      </c>
      <c r="X62" s="116">
        <f t="shared" si="79"/>
        <v>1.0246397024639702</v>
      </c>
      <c r="Y62" s="116">
        <f t="shared" si="79"/>
        <v>1.0222325150532654</v>
      </c>
      <c r="Z62" s="24"/>
      <c r="AA62" s="23"/>
      <c r="AB62" s="22"/>
      <c r="AC62" s="22"/>
      <c r="AD62" s="22"/>
      <c r="AE62" s="22"/>
      <c r="AF62" s="22"/>
      <c r="AG62" s="22"/>
      <c r="AH62" s="22"/>
    </row>
    <row r="63" spans="1:34">
      <c r="A63" s="31">
        <v>40969</v>
      </c>
      <c r="B63" s="30">
        <v>99.9</v>
      </c>
      <c r="C63" s="30">
        <v>113</v>
      </c>
      <c r="D63" s="36">
        <v>100.1</v>
      </c>
      <c r="E63" s="36">
        <v>100</v>
      </c>
      <c r="F63" s="36">
        <v>100.3</v>
      </c>
      <c r="G63" s="36">
        <v>100.3</v>
      </c>
      <c r="H63" s="36">
        <v>100.8</v>
      </c>
      <c r="I63" s="169">
        <v>99.8</v>
      </c>
      <c r="J63" s="55"/>
      <c r="K63" s="128">
        <v>2016</v>
      </c>
      <c r="L63" s="129">
        <f t="shared" si="78"/>
        <v>1.0232142857142859</v>
      </c>
      <c r="M63" s="129">
        <f t="shared" si="78"/>
        <v>1.0110444177671067</v>
      </c>
      <c r="N63" s="129">
        <f t="shared" si="78"/>
        <v>1.0033500837520937</v>
      </c>
      <c r="O63" s="129">
        <f t="shared" si="78"/>
        <v>1.0148354195642095</v>
      </c>
      <c r="P63" s="129">
        <f t="shared" si="78"/>
        <v>1.0139639639639637</v>
      </c>
      <c r="Q63" s="129">
        <f t="shared" si="78"/>
        <v>0.99910031488978868</v>
      </c>
      <c r="R63" s="24"/>
      <c r="S63" s="25" t="s">
        <v>200</v>
      </c>
      <c r="T63" s="116">
        <f t="shared" si="79"/>
        <v>1.0240915478819514</v>
      </c>
      <c r="U63" s="116">
        <f t="shared" si="79"/>
        <v>1.0057747834456208</v>
      </c>
      <c r="V63" s="116">
        <f t="shared" si="79"/>
        <v>0.99856767724994044</v>
      </c>
      <c r="W63" s="116">
        <f t="shared" si="79"/>
        <v>1.0194470477975632</v>
      </c>
      <c r="X63" s="116">
        <f t="shared" si="79"/>
        <v>1.0145190562613431</v>
      </c>
      <c r="Y63" s="116">
        <f t="shared" si="79"/>
        <v>1.0072496601721794</v>
      </c>
      <c r="Z63" s="24"/>
      <c r="AA63" s="23"/>
      <c r="AB63" s="22"/>
      <c r="AC63" s="22"/>
      <c r="AD63" s="22"/>
      <c r="AE63" s="22"/>
      <c r="AF63" s="22"/>
      <c r="AG63" s="22"/>
      <c r="AH63" s="22"/>
    </row>
    <row r="64" spans="1:34">
      <c r="A64" s="31">
        <v>41061</v>
      </c>
      <c r="B64" s="30">
        <v>100.4</v>
      </c>
      <c r="C64" s="30">
        <v>114</v>
      </c>
      <c r="D64" s="36">
        <v>100.6</v>
      </c>
      <c r="E64" s="36">
        <v>100</v>
      </c>
      <c r="F64" s="36">
        <v>100.3</v>
      </c>
      <c r="G64" s="36">
        <v>99.9</v>
      </c>
      <c r="H64" s="36">
        <v>102</v>
      </c>
      <c r="I64" s="169">
        <v>100.3</v>
      </c>
      <c r="J64" s="55"/>
      <c r="K64" s="128">
        <v>2017</v>
      </c>
      <c r="L64" s="129">
        <f t="shared" ref="L64:Q71" si="80">L41/L40</f>
        <v>1.0205545859996119</v>
      </c>
      <c r="M64" s="129">
        <f t="shared" si="80"/>
        <v>1.0270719544051294</v>
      </c>
      <c r="N64" s="129">
        <f t="shared" si="80"/>
        <v>0.99713808728833786</v>
      </c>
      <c r="O64" s="129">
        <f t="shared" si="80"/>
        <v>1.0228414801279122</v>
      </c>
      <c r="P64" s="129">
        <f t="shared" si="80"/>
        <v>1.0184362505553088</v>
      </c>
      <c r="Q64" s="129">
        <f t="shared" si="80"/>
        <v>1.0112561909049977</v>
      </c>
      <c r="R64" s="24"/>
      <c r="S64" s="25" t="s">
        <v>322</v>
      </c>
      <c r="T64" s="116">
        <f t="shared" ref="T64:Y71" si="81">T41/T40</f>
        <v>1.0219564791217406</v>
      </c>
      <c r="U64" s="116">
        <f t="shared" si="81"/>
        <v>1.0200956937799042</v>
      </c>
      <c r="V64" s="116">
        <f t="shared" si="81"/>
        <v>1.0021515658618216</v>
      </c>
      <c r="W64" s="116">
        <f t="shared" si="81"/>
        <v>1.0153987589059985</v>
      </c>
      <c r="X64" s="116">
        <f t="shared" si="81"/>
        <v>1.0154293381037567</v>
      </c>
      <c r="Y64" s="116">
        <f t="shared" si="81"/>
        <v>1.0026990553306341</v>
      </c>
      <c r="Z64" s="24"/>
      <c r="AA64" s="23"/>
      <c r="AB64" s="22"/>
      <c r="AC64" s="22"/>
      <c r="AD64" s="22"/>
      <c r="AE64" s="22"/>
      <c r="AF64" s="22"/>
      <c r="AG64" s="22"/>
      <c r="AH64" s="22"/>
    </row>
    <row r="65" spans="1:34">
      <c r="A65" s="31">
        <v>41153</v>
      </c>
      <c r="B65" s="30">
        <v>101.8</v>
      </c>
      <c r="C65" s="30">
        <v>115.8</v>
      </c>
      <c r="D65" s="36">
        <v>101.2</v>
      </c>
      <c r="E65" s="36">
        <v>100.1</v>
      </c>
      <c r="F65" s="36">
        <v>100.4</v>
      </c>
      <c r="G65" s="36">
        <v>103.3</v>
      </c>
      <c r="H65" s="36">
        <v>103.6</v>
      </c>
      <c r="I65" s="169">
        <v>100.9</v>
      </c>
      <c r="J65" s="55"/>
      <c r="K65" s="25">
        <v>2018</v>
      </c>
      <c r="L65" s="129">
        <f t="shared" si="80"/>
        <v>1.0237507125213756</v>
      </c>
      <c r="M65" s="129">
        <f t="shared" si="80"/>
        <v>1.0388439306358381</v>
      </c>
      <c r="N65" s="129">
        <f t="shared" si="80"/>
        <v>1.0110021525950728</v>
      </c>
      <c r="O65" s="129">
        <f t="shared" si="80"/>
        <v>1.0227780259044217</v>
      </c>
      <c r="P65" s="129">
        <f t="shared" si="80"/>
        <v>1.0287895310796074</v>
      </c>
      <c r="Q65" s="129">
        <f t="shared" si="80"/>
        <v>1.0133570792520035</v>
      </c>
      <c r="R65" s="9"/>
      <c r="S65" s="25" t="s">
        <v>323</v>
      </c>
      <c r="T65" s="116">
        <f t="shared" si="81"/>
        <v>1.0197582965662766</v>
      </c>
      <c r="U65" s="116">
        <f t="shared" si="81"/>
        <v>1.0344746716697937</v>
      </c>
      <c r="V65" s="116">
        <f t="shared" si="81"/>
        <v>1.0035782442748091</v>
      </c>
      <c r="W65" s="116">
        <f t="shared" si="81"/>
        <v>1.0271616115889544</v>
      </c>
      <c r="X65" s="116">
        <f t="shared" si="81"/>
        <v>1.0235630918299932</v>
      </c>
      <c r="Y65" s="116">
        <f t="shared" si="81"/>
        <v>1.0157021085688649</v>
      </c>
      <c r="Z65" s="24"/>
      <c r="AA65" s="23"/>
      <c r="AB65" s="22"/>
      <c r="AC65" s="22"/>
      <c r="AD65" s="22"/>
      <c r="AE65" s="22"/>
      <c r="AF65" s="22"/>
      <c r="AG65" s="22"/>
      <c r="AH65" s="22"/>
    </row>
    <row r="66" spans="1:34">
      <c r="A66" s="31">
        <v>41244</v>
      </c>
      <c r="B66" s="30">
        <v>102</v>
      </c>
      <c r="C66" s="30">
        <v>116.8</v>
      </c>
      <c r="D66" s="36">
        <v>101.8</v>
      </c>
      <c r="E66" s="36">
        <v>99.6</v>
      </c>
      <c r="F66" s="36">
        <v>101</v>
      </c>
      <c r="G66" s="36">
        <v>104.4</v>
      </c>
      <c r="H66" s="36">
        <v>103.6</v>
      </c>
      <c r="I66" s="169">
        <v>101.1</v>
      </c>
      <c r="J66" s="55"/>
      <c r="K66" s="128">
        <v>2019</v>
      </c>
      <c r="L66" s="129">
        <f t="shared" si="80"/>
        <v>1.0282108389012621</v>
      </c>
      <c r="M66" s="129">
        <f t="shared" si="80"/>
        <v>1.0129190952801392</v>
      </c>
      <c r="N66" s="129">
        <f t="shared" si="80"/>
        <v>0.99763425597350364</v>
      </c>
      <c r="O66" s="129">
        <f t="shared" si="80"/>
        <v>1.0165938864628823</v>
      </c>
      <c r="P66" s="129">
        <f t="shared" si="80"/>
        <v>1.0248039007843968</v>
      </c>
      <c r="Q66" s="129">
        <f t="shared" si="80"/>
        <v>1.0123022847100176</v>
      </c>
      <c r="S66" s="25" t="s">
        <v>332</v>
      </c>
      <c r="T66" s="116">
        <f t="shared" si="81"/>
        <v>1.0278404815650866</v>
      </c>
      <c r="U66" s="116">
        <f t="shared" si="81"/>
        <v>1.0278848333711175</v>
      </c>
      <c r="V66" s="116">
        <f t="shared" si="81"/>
        <v>1.002376990729736</v>
      </c>
      <c r="W66" s="116">
        <f t="shared" si="81"/>
        <v>1.0114587924195682</v>
      </c>
      <c r="X66" s="116">
        <f t="shared" si="81"/>
        <v>1.0268932874354562</v>
      </c>
      <c r="Y66" s="116">
        <f t="shared" si="81"/>
        <v>1.0114840989399294</v>
      </c>
      <c r="Z66" s="24"/>
      <c r="AA66" s="23"/>
      <c r="AB66" s="22"/>
      <c r="AC66" s="22"/>
      <c r="AD66" s="22"/>
      <c r="AE66" s="22"/>
      <c r="AF66" s="22"/>
      <c r="AG66" s="22"/>
      <c r="AH66" s="22"/>
    </row>
    <row r="67" spans="1:34">
      <c r="A67" s="31">
        <v>41334</v>
      </c>
      <c r="B67" s="30">
        <v>102.4</v>
      </c>
      <c r="C67" s="30">
        <v>118</v>
      </c>
      <c r="D67" s="36">
        <v>101.8</v>
      </c>
      <c r="E67" s="36">
        <v>102.5</v>
      </c>
      <c r="F67" s="36">
        <v>101</v>
      </c>
      <c r="G67" s="36">
        <v>104.3</v>
      </c>
      <c r="H67" s="36">
        <v>105.8</v>
      </c>
      <c r="I67" s="169">
        <v>101.4</v>
      </c>
      <c r="J67" s="55"/>
      <c r="K67" s="25">
        <v>2020</v>
      </c>
      <c r="L67" s="129">
        <f t="shared" si="80"/>
        <v>1.0227436823104696</v>
      </c>
      <c r="M67" s="129">
        <f t="shared" si="80"/>
        <v>0.99887136147363587</v>
      </c>
      <c r="N67" s="129">
        <f t="shared" si="80"/>
        <v>1.0142281242589519</v>
      </c>
      <c r="O67" s="129">
        <f t="shared" si="80"/>
        <v>1.015893470790378</v>
      </c>
      <c r="P67" s="129">
        <f t="shared" si="80"/>
        <v>1.0146876292925113</v>
      </c>
      <c r="Q67" s="129">
        <f t="shared" si="80"/>
        <v>1.0028211805555558</v>
      </c>
      <c r="R67" s="153"/>
      <c r="S67" s="25" t="s">
        <v>385</v>
      </c>
      <c r="T67" s="116">
        <f t="shared" si="81"/>
        <v>1.0265373352855054</v>
      </c>
      <c r="U67" s="116">
        <f t="shared" si="81"/>
        <v>1.003746103874896</v>
      </c>
      <c r="V67" s="116">
        <f t="shared" si="81"/>
        <v>1.0052169788949492</v>
      </c>
      <c r="W67" s="116">
        <f t="shared" si="81"/>
        <v>1.0300653594771243</v>
      </c>
      <c r="X67" s="116">
        <f t="shared" si="81"/>
        <v>1.0240938613031636</v>
      </c>
      <c r="Y67" s="116">
        <f t="shared" si="81"/>
        <v>1.0089519650655023</v>
      </c>
      <c r="Z67" s="24"/>
      <c r="AA67" s="23"/>
      <c r="AB67" s="22"/>
      <c r="AC67" s="22"/>
      <c r="AD67" s="22"/>
      <c r="AE67" s="22"/>
      <c r="AF67" s="22"/>
      <c r="AG67" s="22"/>
      <c r="AH67" s="22"/>
    </row>
    <row r="68" spans="1:34">
      <c r="A68" s="31">
        <v>41426</v>
      </c>
      <c r="B68" s="30">
        <v>102.8</v>
      </c>
      <c r="C68" s="30">
        <v>118.4</v>
      </c>
      <c r="D68" s="36">
        <v>101.8</v>
      </c>
      <c r="E68" s="36">
        <v>104.1</v>
      </c>
      <c r="F68" s="36">
        <v>101.2</v>
      </c>
      <c r="G68" s="36">
        <v>104.9</v>
      </c>
      <c r="H68" s="36">
        <v>105.9</v>
      </c>
      <c r="I68" s="169">
        <v>101.5</v>
      </c>
      <c r="J68" s="55"/>
      <c r="K68" s="128">
        <v>2021</v>
      </c>
      <c r="L68" s="129">
        <f t="shared" si="80"/>
        <v>1.0137663254500526</v>
      </c>
      <c r="M68" s="129">
        <f t="shared" si="80"/>
        <v>1.0221080839660561</v>
      </c>
      <c r="N68" s="129">
        <f t="shared" si="80"/>
        <v>1.0126256722001403</v>
      </c>
      <c r="O68" s="129">
        <f t="shared" si="80"/>
        <v>1.0118393234672305</v>
      </c>
      <c r="P68" s="129">
        <f t="shared" si="80"/>
        <v>1.0285423037716617</v>
      </c>
      <c r="Q68" s="129">
        <f t="shared" si="80"/>
        <v>0.99848517636875123</v>
      </c>
      <c r="R68" s="9"/>
      <c r="S68" s="25" t="s">
        <v>445</v>
      </c>
      <c r="T68" s="116">
        <f t="shared" si="81"/>
        <v>1.017828489926903</v>
      </c>
      <c r="U68" s="116">
        <f t="shared" si="81"/>
        <v>1.0046843631496765</v>
      </c>
      <c r="V68" s="116">
        <f t="shared" si="81"/>
        <v>1.0113234253361643</v>
      </c>
      <c r="W68" s="116">
        <f t="shared" si="81"/>
        <v>1.0038071065989846</v>
      </c>
      <c r="X68" s="116">
        <f t="shared" si="81"/>
        <v>1.0139116202945992</v>
      </c>
      <c r="Y68" s="116">
        <f t="shared" si="81"/>
        <v>1.000649210127678</v>
      </c>
      <c r="Z68" s="24"/>
      <c r="AA68" s="23"/>
      <c r="AB68" s="22"/>
      <c r="AC68" s="22"/>
      <c r="AD68" s="22"/>
      <c r="AE68" s="22"/>
      <c r="AF68" s="22"/>
      <c r="AG68" s="22"/>
      <c r="AH68" s="22"/>
    </row>
    <row r="69" spans="1:34">
      <c r="A69" s="31">
        <v>41518</v>
      </c>
      <c r="B69" s="30">
        <v>104</v>
      </c>
      <c r="C69" s="30">
        <v>119.8</v>
      </c>
      <c r="D69" s="36">
        <v>102.9</v>
      </c>
      <c r="E69" s="36">
        <v>103.5</v>
      </c>
      <c r="F69" s="36">
        <v>101.5</v>
      </c>
      <c r="G69" s="36">
        <v>106.8</v>
      </c>
      <c r="H69" s="36">
        <v>106.4</v>
      </c>
      <c r="I69" s="169">
        <v>102.8</v>
      </c>
      <c r="J69" s="55"/>
      <c r="K69" s="128">
        <v>2022</v>
      </c>
      <c r="L69" s="129">
        <f t="shared" si="80"/>
        <v>1.0252437325905295</v>
      </c>
      <c r="M69" s="129">
        <f t="shared" si="80"/>
        <v>1.0570242516932489</v>
      </c>
      <c r="N69" s="129">
        <f t="shared" si="80"/>
        <v>1.0133918263680444</v>
      </c>
      <c r="O69" s="129">
        <f t="shared" si="80"/>
        <v>1.0386544086920184</v>
      </c>
      <c r="P69" s="129">
        <f t="shared" si="80"/>
        <v>1.0321110009910803</v>
      </c>
      <c r="Q69" s="129">
        <f t="shared" si="80"/>
        <v>1.0166883398352839</v>
      </c>
      <c r="S69" s="25" t="s">
        <v>518</v>
      </c>
      <c r="T69" s="170">
        <f t="shared" si="81"/>
        <v>1.0154142581888248</v>
      </c>
      <c r="U69" s="170">
        <f t="shared" si="81"/>
        <v>1.0426287744227354</v>
      </c>
      <c r="V69" s="170">
        <f t="shared" si="81"/>
        <v>1.0223932820153954</v>
      </c>
      <c r="W69" s="170">
        <f t="shared" si="81"/>
        <v>1.0198061525495155</v>
      </c>
      <c r="X69" s="170">
        <f t="shared" si="81"/>
        <v>1.0328894269572235</v>
      </c>
      <c r="Y69" s="170">
        <f t="shared" si="81"/>
        <v>1.0008650519031139</v>
      </c>
      <c r="Z69" s="24"/>
    </row>
    <row r="70" spans="1:34">
      <c r="A70" s="31">
        <v>41609</v>
      </c>
      <c r="B70" s="30">
        <v>104.8</v>
      </c>
      <c r="C70" s="30">
        <v>120.7</v>
      </c>
      <c r="D70" s="36">
        <v>103.3</v>
      </c>
      <c r="E70" s="36">
        <v>103.6</v>
      </c>
      <c r="F70" s="36">
        <v>101.4</v>
      </c>
      <c r="G70" s="36">
        <v>107.9</v>
      </c>
      <c r="H70" s="36">
        <v>106.3</v>
      </c>
      <c r="I70" s="169">
        <v>103</v>
      </c>
      <c r="J70" s="55"/>
      <c r="K70" s="128">
        <v>2023</v>
      </c>
      <c r="L70" s="129">
        <f t="shared" si="80"/>
        <v>1.0387162506367804</v>
      </c>
      <c r="M70" s="129">
        <f t="shared" si="80"/>
        <v>1.0417527904092601</v>
      </c>
      <c r="N70" s="129">
        <f t="shared" si="80"/>
        <v>1.0025062656641603</v>
      </c>
      <c r="O70" s="129">
        <f t="shared" si="80"/>
        <v>1.0474753570710118</v>
      </c>
      <c r="P70" s="129">
        <f t="shared" si="80"/>
        <v>1.043019012867294</v>
      </c>
      <c r="Q70" s="129">
        <f t="shared" si="80"/>
        <v>1.0289916862076316</v>
      </c>
      <c r="S70" s="25" t="s">
        <v>599</v>
      </c>
      <c r="T70" s="170">
        <f t="shared" si="81"/>
        <v>1.03536311885458</v>
      </c>
      <c r="U70" s="170">
        <f t="shared" si="81"/>
        <v>1.0525979557069849</v>
      </c>
      <c r="V70" s="170">
        <f t="shared" si="81"/>
        <v>1.0029660050193931</v>
      </c>
      <c r="W70" s="170">
        <f t="shared" si="81"/>
        <v>1.0491735537190083</v>
      </c>
      <c r="X70" s="170">
        <f t="shared" si="81"/>
        <v>1.0351631177964447</v>
      </c>
      <c r="Y70" s="170">
        <f t="shared" si="81"/>
        <v>1.0267934312878135</v>
      </c>
      <c r="Z70" s="24"/>
    </row>
    <row r="71" spans="1:34">
      <c r="A71" s="31">
        <v>41699</v>
      </c>
      <c r="B71" s="30">
        <v>105.4</v>
      </c>
      <c r="C71" s="36">
        <v>121.8</v>
      </c>
      <c r="D71" s="36">
        <v>104.2</v>
      </c>
      <c r="E71" s="36">
        <v>103.8</v>
      </c>
      <c r="F71" s="36">
        <v>102.4</v>
      </c>
      <c r="G71" s="36">
        <v>107.7</v>
      </c>
      <c r="H71" s="36">
        <v>109.4</v>
      </c>
      <c r="I71" s="169">
        <v>103.9</v>
      </c>
      <c r="J71" s="55"/>
      <c r="K71" s="128">
        <v>2024</v>
      </c>
      <c r="L71" s="129">
        <f t="shared" si="80"/>
        <v>1.0467549452345919</v>
      </c>
      <c r="M71" s="129">
        <f t="shared" si="80"/>
        <v>1.0418650793650797</v>
      </c>
      <c r="N71" s="129">
        <f t="shared" si="80"/>
        <v>1.0011363636363637</v>
      </c>
      <c r="O71" s="129">
        <f t="shared" si="80"/>
        <v>1.032840407144229</v>
      </c>
      <c r="P71" s="129">
        <f t="shared" si="80"/>
        <v>1.0342478364942</v>
      </c>
      <c r="Q71" s="129">
        <f t="shared" si="80"/>
        <v>1.0476486430495133</v>
      </c>
      <c r="S71" s="25" t="s">
        <v>632</v>
      </c>
      <c r="T71" s="170">
        <f t="shared" si="81"/>
        <v>1.0413195601466176</v>
      </c>
      <c r="U71" s="170">
        <f t="shared" si="81"/>
        <v>1.0424843212623915</v>
      </c>
      <c r="V71" s="170">
        <f t="shared" si="81"/>
        <v>1.0022747952684259</v>
      </c>
      <c r="W71" s="170">
        <f t="shared" si="81"/>
        <v>1.0515951161874753</v>
      </c>
      <c r="X71" s="170">
        <f t="shared" si="81"/>
        <v>1.0460464238535572</v>
      </c>
      <c r="Y71" s="170">
        <f t="shared" si="81"/>
        <v>1.0399831649831648</v>
      </c>
      <c r="Z71" s="24"/>
    </row>
    <row r="72" spans="1:34">
      <c r="A72" s="31">
        <v>41791</v>
      </c>
      <c r="B72" s="30">
        <v>105.9</v>
      </c>
      <c r="C72" s="36">
        <v>122</v>
      </c>
      <c r="D72" s="36">
        <v>104.1</v>
      </c>
      <c r="E72" s="36">
        <v>103.8</v>
      </c>
      <c r="F72" s="36">
        <v>102.9</v>
      </c>
      <c r="G72" s="36">
        <v>107.8</v>
      </c>
      <c r="H72" s="36">
        <v>109.7</v>
      </c>
      <c r="I72" s="169">
        <v>103.8</v>
      </c>
      <c r="J72" s="55"/>
      <c r="Z72" s="24"/>
    </row>
    <row r="73" spans="1:34">
      <c r="A73" s="31">
        <v>41883</v>
      </c>
      <c r="B73" s="30">
        <v>106.4</v>
      </c>
      <c r="C73" s="36">
        <v>123.6</v>
      </c>
      <c r="D73" s="36">
        <v>104.1</v>
      </c>
      <c r="E73" s="36">
        <v>104.9</v>
      </c>
      <c r="F73" s="36">
        <v>105.3</v>
      </c>
      <c r="G73" s="36">
        <v>109.9</v>
      </c>
      <c r="H73" s="36">
        <v>109.7</v>
      </c>
      <c r="I73" s="169">
        <v>104</v>
      </c>
      <c r="J73" s="55"/>
      <c r="Z73" s="9"/>
    </row>
    <row r="74" spans="1:34">
      <c r="A74" s="31">
        <v>41974</v>
      </c>
      <c r="B74" s="30">
        <v>106.6</v>
      </c>
      <c r="C74" s="36">
        <v>124.3</v>
      </c>
      <c r="D74" s="36">
        <v>103.8</v>
      </c>
      <c r="E74" s="36">
        <v>105</v>
      </c>
      <c r="F74" s="36">
        <v>106.8</v>
      </c>
      <c r="G74" s="36">
        <v>110.4</v>
      </c>
      <c r="H74" s="36">
        <v>109.7</v>
      </c>
      <c r="I74" s="169">
        <v>104.1</v>
      </c>
      <c r="J74" s="55"/>
      <c r="K74" s="25"/>
      <c r="L74" s="120" t="s">
        <v>203</v>
      </c>
      <c r="M74" s="121"/>
      <c r="N74" s="121"/>
      <c r="O74" s="121"/>
      <c r="P74" s="121"/>
      <c r="Q74" s="121"/>
      <c r="R74" s="24"/>
      <c r="S74" s="25"/>
      <c r="T74" s="126" t="s">
        <v>203</v>
      </c>
      <c r="U74" s="24"/>
      <c r="V74" s="24"/>
      <c r="W74" s="24"/>
      <c r="X74" s="24"/>
      <c r="Y74" s="24"/>
      <c r="Z74" s="9"/>
    </row>
    <row r="75" spans="1:34">
      <c r="A75" s="31">
        <v>42064</v>
      </c>
      <c r="B75" s="30">
        <v>106.8</v>
      </c>
      <c r="C75" s="36">
        <v>124.9</v>
      </c>
      <c r="D75" s="36">
        <v>103.6</v>
      </c>
      <c r="E75" s="36">
        <v>104.5</v>
      </c>
      <c r="F75" s="36">
        <v>107.4</v>
      </c>
      <c r="G75" s="36">
        <v>110.1</v>
      </c>
      <c r="H75" s="36">
        <v>111</v>
      </c>
      <c r="I75" s="169">
        <v>104.6</v>
      </c>
      <c r="J75" s="55"/>
      <c r="K75" s="9"/>
      <c r="L75" s="123" t="s">
        <v>185</v>
      </c>
      <c r="M75" s="123" t="s">
        <v>0</v>
      </c>
      <c r="N75" s="123" t="s">
        <v>186</v>
      </c>
      <c r="O75" s="123" t="s">
        <v>187</v>
      </c>
      <c r="P75" s="123" t="s">
        <v>188</v>
      </c>
      <c r="Q75" s="123" t="s">
        <v>189</v>
      </c>
      <c r="R75" s="24"/>
      <c r="S75" s="25"/>
      <c r="T75" s="127" t="s">
        <v>185</v>
      </c>
      <c r="U75" s="127" t="s">
        <v>0</v>
      </c>
      <c r="V75" s="127" t="s">
        <v>186</v>
      </c>
      <c r="W75" s="127" t="s">
        <v>187</v>
      </c>
      <c r="X75" s="127" t="s">
        <v>188</v>
      </c>
      <c r="Y75" s="127" t="s">
        <v>189</v>
      </c>
      <c r="Z75" s="9"/>
    </row>
    <row r="76" spans="1:34">
      <c r="A76" s="39">
        <v>42156</v>
      </c>
      <c r="B76" s="30">
        <v>107.5</v>
      </c>
      <c r="C76" s="40">
        <v>125.3</v>
      </c>
      <c r="D76" s="40">
        <v>104.1</v>
      </c>
      <c r="E76" s="40">
        <v>104.5</v>
      </c>
      <c r="F76" s="40">
        <v>107.3</v>
      </c>
      <c r="G76" s="40">
        <v>110.4</v>
      </c>
      <c r="H76" s="40">
        <v>111</v>
      </c>
      <c r="I76" s="169">
        <v>104.9</v>
      </c>
      <c r="J76" s="55"/>
      <c r="K76" s="128">
        <v>2006</v>
      </c>
      <c r="L76" s="129">
        <f t="shared" ref="L76:Q76" si="82">L30/L30</f>
        <v>1</v>
      </c>
      <c r="M76" s="129">
        <f t="shared" si="82"/>
        <v>1</v>
      </c>
      <c r="N76" s="129">
        <f t="shared" si="82"/>
        <v>1</v>
      </c>
      <c r="O76" s="129">
        <f t="shared" si="82"/>
        <v>1</v>
      </c>
      <c r="P76" s="129">
        <f t="shared" si="82"/>
        <v>1</v>
      </c>
      <c r="Q76" s="129">
        <f t="shared" si="82"/>
        <v>1</v>
      </c>
      <c r="R76" s="24"/>
      <c r="S76" s="25" t="s">
        <v>190</v>
      </c>
      <c r="T76" s="116">
        <f t="shared" ref="T76:Y76" si="83">T30/T30</f>
        <v>1</v>
      </c>
      <c r="U76" s="116">
        <f t="shared" si="83"/>
        <v>1</v>
      </c>
      <c r="V76" s="116">
        <f t="shared" si="83"/>
        <v>1</v>
      </c>
      <c r="W76" s="116">
        <f t="shared" si="83"/>
        <v>1</v>
      </c>
      <c r="X76" s="116">
        <f t="shared" si="83"/>
        <v>1</v>
      </c>
      <c r="Y76" s="116">
        <f t="shared" si="83"/>
        <v>1</v>
      </c>
      <c r="Z76" s="9"/>
    </row>
    <row r="77" spans="1:34">
      <c r="A77" s="39">
        <v>42248</v>
      </c>
      <c r="B77" s="30">
        <v>108</v>
      </c>
      <c r="C77" s="40">
        <v>126.6</v>
      </c>
      <c r="D77" s="40">
        <v>104.5</v>
      </c>
      <c r="E77" s="40">
        <v>104.6</v>
      </c>
      <c r="F77" s="40">
        <v>108</v>
      </c>
      <c r="G77" s="40">
        <v>111.9</v>
      </c>
      <c r="H77" s="40">
        <v>111.2</v>
      </c>
      <c r="I77" s="169">
        <v>105.8</v>
      </c>
      <c r="J77" s="55"/>
      <c r="K77" s="128">
        <v>2007</v>
      </c>
      <c r="L77" s="129">
        <f t="shared" ref="L77:Q86" si="84">L30/L31</f>
        <v>0.96054385497200734</v>
      </c>
      <c r="M77" s="129">
        <f t="shared" si="84"/>
        <v>0.95449374288964728</v>
      </c>
      <c r="N77" s="129">
        <f t="shared" si="84"/>
        <v>1.0102301790281329</v>
      </c>
      <c r="O77" s="129">
        <f t="shared" si="84"/>
        <v>0.95589482612383381</v>
      </c>
      <c r="P77" s="129">
        <f t="shared" si="84"/>
        <v>0.95634920634920628</v>
      </c>
      <c r="Q77" s="129">
        <f t="shared" si="84"/>
        <v>0.96777054997043177</v>
      </c>
      <c r="R77" s="24"/>
      <c r="S77" s="25" t="s">
        <v>191</v>
      </c>
      <c r="T77" s="116">
        <f t="shared" ref="T77:Y86" si="85">T30/T31</f>
        <v>0.95426082221617214</v>
      </c>
      <c r="U77" s="116">
        <f t="shared" si="85"/>
        <v>0.94646494035496065</v>
      </c>
      <c r="V77" s="116">
        <f t="shared" si="85"/>
        <v>1.0045848191543556</v>
      </c>
      <c r="W77" s="116">
        <f t="shared" si="85"/>
        <v>0.95004306632213598</v>
      </c>
      <c r="X77" s="116">
        <f t="shared" si="85"/>
        <v>0.95595479571138786</v>
      </c>
      <c r="Y77" s="116">
        <f t="shared" si="85"/>
        <v>0.95064313490876462</v>
      </c>
      <c r="Z77" s="9"/>
    </row>
    <row r="78" spans="1:34">
      <c r="A78" s="268">
        <v>42339</v>
      </c>
      <c r="B78" s="30">
        <v>108.4</v>
      </c>
      <c r="C78" s="269">
        <v>127.2</v>
      </c>
      <c r="D78" s="269">
        <v>104.3</v>
      </c>
      <c r="E78" s="269">
        <v>104.3</v>
      </c>
      <c r="F78" s="269">
        <v>108.7</v>
      </c>
      <c r="G78" s="269">
        <v>111.6</v>
      </c>
      <c r="H78" s="269">
        <v>111.4</v>
      </c>
      <c r="I78" s="270">
        <v>106.1</v>
      </c>
      <c r="J78" s="55"/>
      <c r="K78" s="128">
        <v>2008</v>
      </c>
      <c r="L78" s="129">
        <f t="shared" si="84"/>
        <v>0.95958045535942704</v>
      </c>
      <c r="M78" s="129">
        <f t="shared" si="84"/>
        <v>0.93262599469496033</v>
      </c>
      <c r="N78" s="129">
        <f t="shared" si="84"/>
        <v>0.99923332481472016</v>
      </c>
      <c r="O78" s="129">
        <f t="shared" si="84"/>
        <v>0.95853658536585362</v>
      </c>
      <c r="P78" s="129">
        <f t="shared" si="84"/>
        <v>0.96843261048586315</v>
      </c>
      <c r="Q78" s="129">
        <f t="shared" si="84"/>
        <v>0.96463205932686813</v>
      </c>
      <c r="R78" s="24"/>
      <c r="S78" s="25" t="s">
        <v>192</v>
      </c>
      <c r="T78" s="116">
        <f t="shared" si="85"/>
        <v>0.95975960282205375</v>
      </c>
      <c r="U78" s="116">
        <f t="shared" si="85"/>
        <v>0.94735391400220537</v>
      </c>
      <c r="V78" s="116">
        <f t="shared" si="85"/>
        <v>1.0064086131761085</v>
      </c>
      <c r="W78" s="116">
        <f t="shared" si="85"/>
        <v>0.96481994459833798</v>
      </c>
      <c r="X78" s="116">
        <f t="shared" si="85"/>
        <v>0.96396648044692745</v>
      </c>
      <c r="Y78" s="116">
        <f t="shared" si="85"/>
        <v>0.97039187227866475</v>
      </c>
      <c r="Z78" s="9"/>
    </row>
    <row r="79" spans="1:34">
      <c r="A79" s="268">
        <v>42430</v>
      </c>
      <c r="B79" s="30">
        <v>108.2</v>
      </c>
      <c r="C79" s="22">
        <v>127.8</v>
      </c>
      <c r="D79" s="22">
        <v>104.4</v>
      </c>
      <c r="E79" s="22">
        <v>104.6</v>
      </c>
      <c r="F79" s="22">
        <v>109.2</v>
      </c>
      <c r="G79" s="22">
        <v>111.9</v>
      </c>
      <c r="H79" s="22">
        <v>111</v>
      </c>
      <c r="I79" s="270">
        <v>105.9</v>
      </c>
      <c r="K79" s="128">
        <v>2009</v>
      </c>
      <c r="L79" s="129">
        <f t="shared" si="84"/>
        <v>0.95808823529411757</v>
      </c>
      <c r="M79" s="129">
        <f t="shared" si="84"/>
        <v>1.0148048452220726</v>
      </c>
      <c r="N79" s="129">
        <f t="shared" si="84"/>
        <v>1.0092855300490071</v>
      </c>
      <c r="O79" s="129">
        <f t="shared" si="84"/>
        <v>0.97412882787750799</v>
      </c>
      <c r="P79" s="129">
        <f t="shared" si="84"/>
        <v>0.97043153969099638</v>
      </c>
      <c r="Q79" s="129">
        <f t="shared" si="84"/>
        <v>0.95479302832244017</v>
      </c>
      <c r="R79" s="24"/>
      <c r="S79" s="25" t="s">
        <v>193</v>
      </c>
      <c r="T79" s="116">
        <f t="shared" si="85"/>
        <v>0.95674999999999999</v>
      </c>
      <c r="U79" s="116">
        <f t="shared" si="85"/>
        <v>0.95624670532419609</v>
      </c>
      <c r="V79" s="116">
        <f t="shared" si="85"/>
        <v>0.99642401021711369</v>
      </c>
      <c r="W79" s="116">
        <f t="shared" si="85"/>
        <v>0.96524064171122992</v>
      </c>
      <c r="X79" s="116">
        <f t="shared" si="85"/>
        <v>0.95824411134903653</v>
      </c>
      <c r="Y79" s="116">
        <f t="shared" si="85"/>
        <v>0.95907572383073503</v>
      </c>
      <c r="Z79" s="9"/>
    </row>
    <row r="80" spans="1:34">
      <c r="A80" s="268">
        <v>42522</v>
      </c>
      <c r="B80" s="30">
        <v>108.6</v>
      </c>
      <c r="C80" s="22">
        <v>128.5</v>
      </c>
      <c r="D80" s="22">
        <v>104.8</v>
      </c>
      <c r="E80" s="22">
        <v>104.8</v>
      </c>
      <c r="F80" s="22">
        <v>109.2</v>
      </c>
      <c r="G80" s="22">
        <v>111.8</v>
      </c>
      <c r="H80" s="22">
        <v>111</v>
      </c>
      <c r="I80" s="270">
        <v>106</v>
      </c>
      <c r="K80" s="128">
        <v>2010</v>
      </c>
      <c r="L80" s="129">
        <f t="shared" si="84"/>
        <v>0.95550351288056201</v>
      </c>
      <c r="M80" s="129">
        <f t="shared" si="84"/>
        <v>0.98332451032292212</v>
      </c>
      <c r="N80" s="129">
        <f t="shared" si="84"/>
        <v>0.98651399491094149</v>
      </c>
      <c r="O80" s="129">
        <f t="shared" si="84"/>
        <v>0.991363517403821</v>
      </c>
      <c r="P80" s="129">
        <f t="shared" si="84"/>
        <v>0.9834948912758712</v>
      </c>
      <c r="Q80" s="129">
        <f t="shared" si="84"/>
        <v>0.96150824823252168</v>
      </c>
      <c r="R80" s="24"/>
      <c r="S80" s="25" t="s">
        <v>194</v>
      </c>
      <c r="T80" s="116">
        <f t="shared" si="85"/>
        <v>0.95831336847149018</v>
      </c>
      <c r="U80" s="116">
        <f t="shared" si="85"/>
        <v>1.0204410973641742</v>
      </c>
      <c r="V80" s="116">
        <f t="shared" si="85"/>
        <v>1.0066855232707637</v>
      </c>
      <c r="W80" s="116">
        <f t="shared" si="85"/>
        <v>0.98136971923379701</v>
      </c>
      <c r="X80" s="116">
        <f t="shared" si="85"/>
        <v>0.99229747675962809</v>
      </c>
      <c r="Y80" s="116">
        <f t="shared" si="85"/>
        <v>0.96119882258496103</v>
      </c>
      <c r="Z80" s="9"/>
    </row>
    <row r="81" spans="1:26">
      <c r="A81" s="268">
        <v>42614</v>
      </c>
      <c r="B81" s="30">
        <v>109.4</v>
      </c>
      <c r="C81" s="22">
        <v>129.5</v>
      </c>
      <c r="D81" s="22">
        <v>105.7</v>
      </c>
      <c r="E81" s="22">
        <v>104.9</v>
      </c>
      <c r="F81" s="22">
        <v>109.7</v>
      </c>
      <c r="G81" s="22">
        <v>113.1</v>
      </c>
      <c r="H81" s="22">
        <v>111.1</v>
      </c>
      <c r="I81" s="270">
        <v>106.3</v>
      </c>
      <c r="K81" s="128">
        <v>2011</v>
      </c>
      <c r="L81" s="129">
        <f t="shared" si="84"/>
        <v>0.96562641338760735</v>
      </c>
      <c r="M81" s="129">
        <f t="shared" si="84"/>
        <v>0.95307769929364283</v>
      </c>
      <c r="N81" s="129">
        <f t="shared" si="84"/>
        <v>0.98793363499245845</v>
      </c>
      <c r="O81" s="129">
        <f t="shared" si="84"/>
        <v>0.97251208959022639</v>
      </c>
      <c r="P81" s="129">
        <f t="shared" si="84"/>
        <v>0.96853590459274286</v>
      </c>
      <c r="Q81" s="129">
        <f t="shared" si="84"/>
        <v>0.97126144455747709</v>
      </c>
      <c r="R81" s="24"/>
      <c r="S81" s="25" t="s">
        <v>195</v>
      </c>
      <c r="T81" s="116">
        <f t="shared" si="85"/>
        <v>0.95998160073597061</v>
      </c>
      <c r="U81" s="116">
        <f t="shared" si="85"/>
        <v>0.95923632610939114</v>
      </c>
      <c r="V81" s="116">
        <f t="shared" si="85"/>
        <v>0.98530529516088161</v>
      </c>
      <c r="W81" s="116">
        <f t="shared" si="85"/>
        <v>0.98884276076803324</v>
      </c>
      <c r="X81" s="116">
        <f t="shared" si="85"/>
        <v>0.97211463981409774</v>
      </c>
      <c r="Y81" s="116">
        <f t="shared" si="85"/>
        <v>0.96314432989690735</v>
      </c>
      <c r="Z81" s="9"/>
    </row>
    <row r="82" spans="1:26">
      <c r="A82" s="268">
        <v>42705</v>
      </c>
      <c r="B82" s="30">
        <v>110</v>
      </c>
      <c r="C82" s="22">
        <v>129.9</v>
      </c>
      <c r="D82" s="22">
        <v>106.2</v>
      </c>
      <c r="E82" s="22">
        <v>105</v>
      </c>
      <c r="F82" s="22">
        <v>109.7</v>
      </c>
      <c r="G82" s="22">
        <v>113.4</v>
      </c>
      <c r="H82" s="22">
        <v>111.1</v>
      </c>
      <c r="I82" s="270">
        <v>106.8</v>
      </c>
      <c r="K82" s="128">
        <v>2012</v>
      </c>
      <c r="L82" s="129">
        <f t="shared" si="84"/>
        <v>0.96214099216710192</v>
      </c>
      <c r="M82" s="129">
        <f t="shared" si="84"/>
        <v>0.98191726529601187</v>
      </c>
      <c r="N82" s="129">
        <f t="shared" si="84"/>
        <v>0.99524643482611952</v>
      </c>
      <c r="O82" s="129">
        <f t="shared" si="84"/>
        <v>0.9773631840796021</v>
      </c>
      <c r="P82" s="129">
        <f t="shared" si="84"/>
        <v>0.9661681784751166</v>
      </c>
      <c r="Q82" s="129">
        <f t="shared" si="84"/>
        <v>0.9590243902439024</v>
      </c>
      <c r="R82" s="24"/>
      <c r="S82" s="25" t="s">
        <v>196</v>
      </c>
      <c r="T82" s="116">
        <f t="shared" si="85"/>
        <v>0.96622222222222209</v>
      </c>
      <c r="U82" s="116">
        <f t="shared" si="85"/>
        <v>0.96900000000000008</v>
      </c>
      <c r="V82" s="116">
        <f t="shared" si="85"/>
        <v>0.98699674918729685</v>
      </c>
      <c r="W82" s="116">
        <f t="shared" si="85"/>
        <v>0.96349999999999991</v>
      </c>
      <c r="X82" s="116">
        <f t="shared" si="85"/>
        <v>0.96824999999999983</v>
      </c>
      <c r="Y82" s="116">
        <f t="shared" si="85"/>
        <v>0.97</v>
      </c>
      <c r="Z82" s="9"/>
    </row>
    <row r="83" spans="1:26">
      <c r="A83" s="268">
        <v>42795</v>
      </c>
      <c r="B83" s="30">
        <v>110.5</v>
      </c>
      <c r="C83" s="22">
        <v>130.6</v>
      </c>
      <c r="D83" s="22">
        <v>107</v>
      </c>
      <c r="E83" s="22">
        <v>104.9</v>
      </c>
      <c r="F83" s="22">
        <v>111.3</v>
      </c>
      <c r="G83" s="22">
        <v>113.6</v>
      </c>
      <c r="H83" s="22">
        <v>111.7</v>
      </c>
      <c r="I83" s="270">
        <v>107.3</v>
      </c>
      <c r="K83" s="128">
        <v>2013</v>
      </c>
      <c r="L83" s="129">
        <f t="shared" si="84"/>
        <v>0.96372405116376614</v>
      </c>
      <c r="M83" s="129">
        <f t="shared" si="84"/>
        <v>0.98511469009272812</v>
      </c>
      <c r="N83" s="129">
        <f t="shared" si="84"/>
        <v>0.96615905245346867</v>
      </c>
      <c r="O83" s="129">
        <f t="shared" si="84"/>
        <v>0.99234756850160444</v>
      </c>
      <c r="P83" s="129">
        <f t="shared" si="84"/>
        <v>0.96225524887945268</v>
      </c>
      <c r="Q83" s="129">
        <f t="shared" si="84"/>
        <v>0.96606974552309133</v>
      </c>
      <c r="R83" s="24"/>
      <c r="S83" s="25" t="s">
        <v>197</v>
      </c>
      <c r="T83" s="116">
        <f t="shared" si="85"/>
        <v>0.95948827292110872</v>
      </c>
      <c r="U83" s="116">
        <f t="shared" si="85"/>
        <v>0.98376783079193308</v>
      </c>
      <c r="V83" s="116">
        <f t="shared" si="85"/>
        <v>0.98424809254245638</v>
      </c>
      <c r="W83" s="116">
        <f t="shared" si="85"/>
        <v>0.99108027750247774</v>
      </c>
      <c r="X83" s="116">
        <f t="shared" si="85"/>
        <v>0.95946270088750307</v>
      </c>
      <c r="Y83" s="116">
        <f t="shared" si="85"/>
        <v>0.95488183337312016</v>
      </c>
      <c r="Z83" s="9"/>
    </row>
    <row r="84" spans="1:26">
      <c r="A84" s="268">
        <v>42887</v>
      </c>
      <c r="B84" s="30">
        <v>110.7</v>
      </c>
      <c r="C84" s="22">
        <v>131.30000000000001</v>
      </c>
      <c r="D84" s="22">
        <v>107.5</v>
      </c>
      <c r="E84" s="22">
        <v>104.4</v>
      </c>
      <c r="F84" s="22">
        <v>111.1</v>
      </c>
      <c r="G84" s="22">
        <v>114</v>
      </c>
      <c r="H84" s="22">
        <v>111.9</v>
      </c>
      <c r="I84" s="270">
        <v>107.8</v>
      </c>
      <c r="K84" s="128">
        <v>2014</v>
      </c>
      <c r="L84" s="129">
        <f t="shared" si="84"/>
        <v>0.96990034573927186</v>
      </c>
      <c r="M84" s="129">
        <f t="shared" si="84"/>
        <v>0.98462277751081217</v>
      </c>
      <c r="N84" s="129">
        <f t="shared" si="84"/>
        <v>0.99089820359281444</v>
      </c>
      <c r="O84" s="129">
        <f t="shared" si="84"/>
        <v>0.97053186391950164</v>
      </c>
      <c r="P84" s="129">
        <f t="shared" si="84"/>
        <v>0.97269389628269853</v>
      </c>
      <c r="Q84" s="129">
        <f t="shared" si="84"/>
        <v>0.96784492588369453</v>
      </c>
      <c r="R84" s="24"/>
      <c r="S84" s="25" t="s">
        <v>198</v>
      </c>
      <c r="T84" s="116">
        <f t="shared" si="85"/>
        <v>0.96840801156308076</v>
      </c>
      <c r="U84" s="116">
        <f t="shared" si="85"/>
        <v>0.98094089264173712</v>
      </c>
      <c r="V84" s="116">
        <f t="shared" si="85"/>
        <v>0.97974439353749687</v>
      </c>
      <c r="W84" s="116">
        <f t="shared" si="85"/>
        <v>0.988731014208721</v>
      </c>
      <c r="X84" s="116">
        <f t="shared" si="85"/>
        <v>0.96908414690841471</v>
      </c>
      <c r="Y84" s="116">
        <f t="shared" si="85"/>
        <v>0.97012505789717451</v>
      </c>
      <c r="Z84" s="9"/>
    </row>
    <row r="85" spans="1:26">
      <c r="A85" s="268">
        <v>42979</v>
      </c>
      <c r="B85" s="30">
        <v>111.4</v>
      </c>
      <c r="C85" s="22">
        <v>132</v>
      </c>
      <c r="D85" s="22">
        <v>108.4</v>
      </c>
      <c r="E85" s="22">
        <v>103.8</v>
      </c>
      <c r="F85" s="22">
        <v>111.4</v>
      </c>
      <c r="G85" s="22">
        <v>114.8</v>
      </c>
      <c r="H85" s="22">
        <v>112.8</v>
      </c>
      <c r="I85" s="270">
        <v>108</v>
      </c>
      <c r="K85" s="128">
        <v>2015</v>
      </c>
      <c r="L85" s="129">
        <f t="shared" si="84"/>
        <v>0.97559523809523818</v>
      </c>
      <c r="M85" s="129">
        <f t="shared" si="84"/>
        <v>0.99927971188475384</v>
      </c>
      <c r="N85" s="129">
        <f t="shared" si="84"/>
        <v>0.99904283321368736</v>
      </c>
      <c r="O85" s="129">
        <f t="shared" si="84"/>
        <v>0.96754751970329178</v>
      </c>
      <c r="P85" s="129">
        <f t="shared" si="84"/>
        <v>0.98153153153153139</v>
      </c>
      <c r="Q85" s="129">
        <f t="shared" si="84"/>
        <v>0.98627980206927568</v>
      </c>
      <c r="R85" s="24"/>
      <c r="S85" s="25" t="s">
        <v>199</v>
      </c>
      <c r="T85" s="116">
        <f t="shared" si="85"/>
        <v>0.972294719935756</v>
      </c>
      <c r="U85" s="116">
        <f t="shared" si="85"/>
        <v>0.99735322425409045</v>
      </c>
      <c r="V85" s="116">
        <f t="shared" si="85"/>
        <v>0.98997374074958222</v>
      </c>
      <c r="W85" s="116">
        <f t="shared" si="85"/>
        <v>0.95641986879100294</v>
      </c>
      <c r="X85" s="116">
        <f t="shared" si="85"/>
        <v>0.97595281306715076</v>
      </c>
      <c r="Y85" s="116">
        <f t="shared" si="85"/>
        <v>0.97825101948346183</v>
      </c>
      <c r="Z85" s="9"/>
    </row>
    <row r="86" spans="1:26">
      <c r="A86" s="268">
        <v>43070</v>
      </c>
      <c r="B86" s="30">
        <v>112.1</v>
      </c>
      <c r="C86" s="22">
        <v>132.4</v>
      </c>
      <c r="D86" s="22">
        <v>109.6</v>
      </c>
      <c r="E86" s="22">
        <v>105</v>
      </c>
      <c r="F86" s="22">
        <v>114</v>
      </c>
      <c r="G86" s="22">
        <v>116.1</v>
      </c>
      <c r="H86" s="22">
        <v>112.8</v>
      </c>
      <c r="I86" s="270">
        <v>108.6</v>
      </c>
      <c r="K86" s="128">
        <v>2016</v>
      </c>
      <c r="L86" s="129">
        <f t="shared" si="84"/>
        <v>0.97731239092495614</v>
      </c>
      <c r="M86" s="129">
        <f t="shared" si="84"/>
        <v>0.98907622892424607</v>
      </c>
      <c r="N86" s="129">
        <f t="shared" si="84"/>
        <v>0.99666110183639423</v>
      </c>
      <c r="O86" s="129">
        <f t="shared" si="84"/>
        <v>0.98538145271813604</v>
      </c>
      <c r="P86" s="129">
        <f t="shared" si="84"/>
        <v>0.98622834295868522</v>
      </c>
      <c r="Q86" s="129">
        <f t="shared" si="84"/>
        <v>1.0009004952723997</v>
      </c>
      <c r="R86" s="24"/>
      <c r="S86" s="25" t="s">
        <v>200</v>
      </c>
      <c r="T86" s="116">
        <f t="shared" si="85"/>
        <v>0.97647520094099183</v>
      </c>
      <c r="U86" s="116">
        <f t="shared" si="85"/>
        <v>0.99425837320574151</v>
      </c>
      <c r="V86" s="116">
        <f t="shared" si="85"/>
        <v>1.0014343772412144</v>
      </c>
      <c r="W86" s="116">
        <f t="shared" si="85"/>
        <v>0.98092392553436003</v>
      </c>
      <c r="X86" s="116">
        <f t="shared" si="85"/>
        <v>0.98568872987477629</v>
      </c>
      <c r="Y86" s="116">
        <f t="shared" si="85"/>
        <v>0.99280251911830852</v>
      </c>
      <c r="Z86" s="9"/>
    </row>
    <row r="87" spans="1:26">
      <c r="A87" s="268">
        <v>43160</v>
      </c>
      <c r="B87" s="30">
        <v>112.6</v>
      </c>
      <c r="C87" s="22">
        <v>133.19999999999999</v>
      </c>
      <c r="D87" s="22">
        <v>111.2</v>
      </c>
      <c r="E87" s="22">
        <v>106.3</v>
      </c>
      <c r="F87" s="22">
        <v>114.3</v>
      </c>
      <c r="G87" s="22">
        <v>116.5</v>
      </c>
      <c r="H87" s="22">
        <v>113.6</v>
      </c>
      <c r="I87" s="270">
        <v>109.1</v>
      </c>
      <c r="K87" s="128">
        <v>2017</v>
      </c>
      <c r="L87" s="129">
        <f t="shared" ref="L87:Q94" si="86">L40/L41</f>
        <v>0.97985939578187364</v>
      </c>
      <c r="M87" s="129">
        <f t="shared" si="86"/>
        <v>0.97364161849710973</v>
      </c>
      <c r="N87" s="129">
        <f t="shared" si="86"/>
        <v>1.0028701267639319</v>
      </c>
      <c r="O87" s="129">
        <f t="shared" si="86"/>
        <v>0.97766860205448869</v>
      </c>
      <c r="P87" s="129">
        <f t="shared" si="86"/>
        <v>0.98189749182115582</v>
      </c>
      <c r="Q87" s="129">
        <f t="shared" si="86"/>
        <v>0.98886910062333033</v>
      </c>
      <c r="R87" s="24"/>
      <c r="S87" s="25" t="s">
        <v>201</v>
      </c>
      <c r="T87" s="116">
        <f t="shared" ref="T87:Y92" si="87">T40/T41</f>
        <v>0.9785152503356993</v>
      </c>
      <c r="U87" s="116">
        <f t="shared" si="87"/>
        <v>0.98030018761726101</v>
      </c>
      <c r="V87" s="116">
        <f t="shared" si="87"/>
        <v>0.99785305343511443</v>
      </c>
      <c r="W87" s="116">
        <f t="shared" si="87"/>
        <v>0.98483476686283389</v>
      </c>
      <c r="X87" s="116">
        <f t="shared" si="87"/>
        <v>0.98480510900682661</v>
      </c>
      <c r="Y87" s="116">
        <f t="shared" si="87"/>
        <v>0.99730820995962333</v>
      </c>
      <c r="Z87" s="9"/>
    </row>
    <row r="88" spans="1:26">
      <c r="A88" s="268">
        <v>43252</v>
      </c>
      <c r="B88" s="30">
        <v>113</v>
      </c>
      <c r="C88" s="22">
        <v>134</v>
      </c>
      <c r="D88" s="22">
        <v>111.9</v>
      </c>
      <c r="E88" s="22">
        <v>105.6</v>
      </c>
      <c r="F88" s="22">
        <v>114.1</v>
      </c>
      <c r="G88" s="22">
        <v>117.4</v>
      </c>
      <c r="H88" s="22">
        <v>113.6</v>
      </c>
      <c r="I88" s="270">
        <v>109.4</v>
      </c>
      <c r="K88" s="25">
        <v>2018</v>
      </c>
      <c r="L88" s="129">
        <f t="shared" si="86"/>
        <v>0.97680029695619897</v>
      </c>
      <c r="M88" s="129">
        <f t="shared" si="86"/>
        <v>0.96260850211440019</v>
      </c>
      <c r="N88" s="129">
        <f t="shared" si="86"/>
        <v>0.9891175774781169</v>
      </c>
      <c r="O88" s="129">
        <f t="shared" si="86"/>
        <v>0.97772925764192142</v>
      </c>
      <c r="P88" s="129">
        <f t="shared" si="86"/>
        <v>0.97201611193555226</v>
      </c>
      <c r="Q88" s="129">
        <f t="shared" si="86"/>
        <v>0.98681898066783846</v>
      </c>
      <c r="R88" s="24"/>
      <c r="S88" s="25" t="s">
        <v>323</v>
      </c>
      <c r="T88" s="116">
        <f t="shared" si="87"/>
        <v>0.98062452972159531</v>
      </c>
      <c r="U88" s="116">
        <f t="shared" si="87"/>
        <v>0.96667422353207877</v>
      </c>
      <c r="V88" s="116">
        <f t="shared" si="87"/>
        <v>0.99643451390539572</v>
      </c>
      <c r="W88" s="116">
        <f t="shared" si="87"/>
        <v>0.97355663287791983</v>
      </c>
      <c r="X88" s="116">
        <f t="shared" si="87"/>
        <v>0.97697934595524971</v>
      </c>
      <c r="Y88" s="116">
        <f t="shared" si="87"/>
        <v>0.98454063604240283</v>
      </c>
      <c r="Z88" s="9"/>
    </row>
    <row r="89" spans="1:26">
      <c r="A89" s="268">
        <v>43344</v>
      </c>
      <c r="B89" s="22">
        <v>113.5</v>
      </c>
      <c r="C89" s="22">
        <v>135.5</v>
      </c>
      <c r="D89" s="22">
        <v>112.9</v>
      </c>
      <c r="E89" s="22">
        <v>105.3</v>
      </c>
      <c r="F89" s="22">
        <v>114.9</v>
      </c>
      <c r="G89" s="22">
        <v>118.6</v>
      </c>
      <c r="H89" s="22">
        <v>114</v>
      </c>
      <c r="I89" s="270">
        <v>110.3</v>
      </c>
      <c r="K89" s="25">
        <v>2019</v>
      </c>
      <c r="L89" s="129">
        <f t="shared" si="86"/>
        <v>0.9725631768953068</v>
      </c>
      <c r="M89" s="129">
        <f t="shared" si="86"/>
        <v>0.98724567900798987</v>
      </c>
      <c r="N89" s="129">
        <f t="shared" si="86"/>
        <v>1.0023713540431587</v>
      </c>
      <c r="O89" s="129">
        <f t="shared" si="86"/>
        <v>0.98367697594501702</v>
      </c>
      <c r="P89" s="129">
        <f t="shared" si="86"/>
        <v>0.97579644187008696</v>
      </c>
      <c r="Q89" s="129">
        <f t="shared" si="86"/>
        <v>0.98784722222222232</v>
      </c>
      <c r="R89" s="9"/>
      <c r="S89" s="25" t="s">
        <v>332</v>
      </c>
      <c r="T89" s="116">
        <f t="shared" si="87"/>
        <v>0.97291361639824292</v>
      </c>
      <c r="U89" s="116">
        <f t="shared" si="87"/>
        <v>0.97287163652404063</v>
      </c>
      <c r="V89" s="116">
        <f t="shared" si="87"/>
        <v>0.99762864595684153</v>
      </c>
      <c r="W89" s="116">
        <f t="shared" si="87"/>
        <v>0.9886710239651415</v>
      </c>
      <c r="X89" s="116">
        <f t="shared" si="87"/>
        <v>0.9738110203226481</v>
      </c>
      <c r="Y89" s="116">
        <f t="shared" si="87"/>
        <v>0.98864628820960687</v>
      </c>
    </row>
    <row r="90" spans="1:26">
      <c r="A90" s="268">
        <v>43435</v>
      </c>
      <c r="B90" s="22">
        <v>114.1</v>
      </c>
      <c r="C90" s="22">
        <v>136.1</v>
      </c>
      <c r="D90" s="22">
        <v>113.3</v>
      </c>
      <c r="E90" s="22">
        <v>105.5</v>
      </c>
      <c r="F90" s="22">
        <v>114.7</v>
      </c>
      <c r="G90" s="22">
        <v>119.2</v>
      </c>
      <c r="H90" s="22">
        <v>114</v>
      </c>
      <c r="I90" s="270">
        <v>110.8</v>
      </c>
      <c r="K90" s="25">
        <v>2020</v>
      </c>
      <c r="L90" s="129">
        <f t="shared" si="86"/>
        <v>0.97776208965760658</v>
      </c>
      <c r="M90" s="129">
        <f t="shared" si="86"/>
        <v>1.0011299137905996</v>
      </c>
      <c r="N90" s="129">
        <f t="shared" si="86"/>
        <v>0.98597147533317742</v>
      </c>
      <c r="O90" s="129">
        <f t="shared" si="86"/>
        <v>0.98435517970401698</v>
      </c>
      <c r="P90" s="129">
        <f t="shared" si="86"/>
        <v>0.98552497451580012</v>
      </c>
      <c r="Q90" s="129">
        <f t="shared" si="86"/>
        <v>0.99718675611339525</v>
      </c>
      <c r="R90" s="130"/>
      <c r="S90" s="25" t="s">
        <v>385</v>
      </c>
      <c r="T90" s="116">
        <f t="shared" si="87"/>
        <v>0.97414868960599021</v>
      </c>
      <c r="U90" s="116">
        <f t="shared" si="87"/>
        <v>0.99626787704536601</v>
      </c>
      <c r="V90" s="116">
        <f t="shared" si="87"/>
        <v>0.99481009672092469</v>
      </c>
      <c r="W90" s="116">
        <f t="shared" si="87"/>
        <v>0.97081218274111669</v>
      </c>
      <c r="X90" s="116">
        <f t="shared" si="87"/>
        <v>0.9764729950900165</v>
      </c>
      <c r="Y90" s="116">
        <f t="shared" si="87"/>
        <v>0.9911274615884007</v>
      </c>
    </row>
    <row r="91" spans="1:26">
      <c r="A91" s="268">
        <v>43525</v>
      </c>
      <c r="B91" s="22">
        <v>114.1</v>
      </c>
      <c r="C91" s="22">
        <v>136.9</v>
      </c>
      <c r="D91" s="22">
        <v>113.6</v>
      </c>
      <c r="E91" s="22">
        <v>105.6</v>
      </c>
      <c r="F91" s="22">
        <v>114.7</v>
      </c>
      <c r="G91" s="22">
        <v>119.3</v>
      </c>
      <c r="H91" s="22">
        <v>114.6</v>
      </c>
      <c r="I91" s="270">
        <v>111.2</v>
      </c>
      <c r="K91" s="25">
        <v>2021</v>
      </c>
      <c r="L91" s="129">
        <f t="shared" si="86"/>
        <v>0.98642061281337079</v>
      </c>
      <c r="M91" s="129">
        <f t="shared" si="86"/>
        <v>0.97837011142669883</v>
      </c>
      <c r="N91" s="129">
        <f t="shared" si="86"/>
        <v>0.98753174786423459</v>
      </c>
      <c r="O91" s="129">
        <f t="shared" si="86"/>
        <v>0.98829920601755117</v>
      </c>
      <c r="P91" s="129">
        <f t="shared" si="86"/>
        <v>0.9722497522299306</v>
      </c>
      <c r="Q91" s="129">
        <f t="shared" si="86"/>
        <v>1.0015171218032077</v>
      </c>
      <c r="R91" s="130"/>
      <c r="S91" s="25" t="s">
        <v>445</v>
      </c>
      <c r="T91" s="116">
        <f t="shared" si="87"/>
        <v>0.98248379751269943</v>
      </c>
      <c r="U91" s="116">
        <f t="shared" si="87"/>
        <v>0.99533747779751336</v>
      </c>
      <c r="V91" s="116">
        <f t="shared" si="87"/>
        <v>0.98880335899230232</v>
      </c>
      <c r="W91" s="116">
        <f t="shared" si="87"/>
        <v>0.9962073324905184</v>
      </c>
      <c r="X91" s="116">
        <f t="shared" si="87"/>
        <v>0.986279257465698</v>
      </c>
      <c r="Y91" s="116">
        <f t="shared" si="87"/>
        <v>0.99935121107266434</v>
      </c>
    </row>
    <row r="92" spans="1:26">
      <c r="A92" s="268">
        <v>43617</v>
      </c>
      <c r="B92" s="22">
        <v>114.8</v>
      </c>
      <c r="C92" s="22">
        <v>137.9</v>
      </c>
      <c r="D92" s="22">
        <v>113.6</v>
      </c>
      <c r="E92" s="22">
        <v>105.3</v>
      </c>
      <c r="F92" s="22">
        <v>114.7</v>
      </c>
      <c r="G92" s="22">
        <v>120.2</v>
      </c>
      <c r="H92" s="22">
        <v>115.4</v>
      </c>
      <c r="I92" s="270">
        <v>111.6</v>
      </c>
      <c r="K92" s="25">
        <v>2022</v>
      </c>
      <c r="L92" s="129">
        <f t="shared" si="86"/>
        <v>0.97537782305994203</v>
      </c>
      <c r="M92" s="129">
        <f t="shared" si="86"/>
        <v>0.94605208763952042</v>
      </c>
      <c r="N92" s="129">
        <f t="shared" si="86"/>
        <v>0.98678514467988154</v>
      </c>
      <c r="O92" s="129">
        <f t="shared" si="86"/>
        <v>0.96278414805874069</v>
      </c>
      <c r="P92" s="129">
        <f t="shared" si="86"/>
        <v>0.96888803533704615</v>
      </c>
      <c r="Q92" s="129">
        <f t="shared" si="86"/>
        <v>0.98358558942656149</v>
      </c>
      <c r="R92" s="9"/>
      <c r="S92" s="25" t="s">
        <v>518</v>
      </c>
      <c r="T92" s="116">
        <f t="shared" si="87"/>
        <v>0.98481973434535097</v>
      </c>
      <c r="U92" s="116">
        <f t="shared" si="87"/>
        <v>0.95911413969335613</v>
      </c>
      <c r="V92" s="116">
        <f t="shared" si="87"/>
        <v>0.97809719370294324</v>
      </c>
      <c r="W92" s="116">
        <f t="shared" si="87"/>
        <v>0.98057851239669414</v>
      </c>
      <c r="X92" s="116">
        <f t="shared" si="87"/>
        <v>0.96815784332877519</v>
      </c>
      <c r="Y92" s="116">
        <f t="shared" si="87"/>
        <v>0.99913569576490946</v>
      </c>
    </row>
    <row r="93" spans="1:26">
      <c r="A93" s="268">
        <v>43709</v>
      </c>
      <c r="B93" s="22">
        <v>115.4</v>
      </c>
      <c r="C93" s="22">
        <v>139.19999999999999</v>
      </c>
      <c r="D93" s="271">
        <v>113.8</v>
      </c>
      <c r="E93" s="22">
        <v>105.5</v>
      </c>
      <c r="F93" s="22">
        <v>117.8</v>
      </c>
      <c r="G93" s="22">
        <v>121.8</v>
      </c>
      <c r="H93" s="22">
        <v>115.4</v>
      </c>
      <c r="I93" s="270">
        <v>112.1</v>
      </c>
      <c r="K93" s="25">
        <v>2023</v>
      </c>
      <c r="L93" s="129">
        <f t="shared" si="86"/>
        <v>0.96272682687591959</v>
      </c>
      <c r="M93" s="129">
        <f t="shared" si="86"/>
        <v>0.95992063492063484</v>
      </c>
      <c r="N93" s="129">
        <f t="shared" si="86"/>
        <v>0.99749999999999994</v>
      </c>
      <c r="O93" s="129">
        <f t="shared" si="86"/>
        <v>0.95467639715767227</v>
      </c>
      <c r="P93" s="129">
        <f t="shared" si="86"/>
        <v>0.95875529368440437</v>
      </c>
      <c r="Q93" s="129">
        <f t="shared" si="86"/>
        <v>0.9718251501968096</v>
      </c>
      <c r="S93" s="25" t="s">
        <v>599</v>
      </c>
      <c r="T93" s="116">
        <f t="shared" ref="T93:Y94" si="88">T46/T47</f>
        <v>0.96584471842719088</v>
      </c>
      <c r="U93" s="116">
        <f t="shared" si="88"/>
        <v>0.95003034594375868</v>
      </c>
      <c r="V93" s="116">
        <f t="shared" si="88"/>
        <v>0.99704276615104637</v>
      </c>
      <c r="W93" s="116">
        <f t="shared" si="88"/>
        <v>0.95313115399763682</v>
      </c>
      <c r="X93" s="116">
        <f t="shared" si="88"/>
        <v>0.96603132666540859</v>
      </c>
      <c r="Y93" s="116">
        <f t="shared" si="88"/>
        <v>0.97390572390572372</v>
      </c>
    </row>
    <row r="94" spans="1:26">
      <c r="A94" s="268">
        <v>43800</v>
      </c>
      <c r="B94" s="22">
        <v>116.2</v>
      </c>
      <c r="C94" s="22">
        <v>140</v>
      </c>
      <c r="D94" s="272">
        <f>D93*I94/I93</f>
        <v>114.10454950936665</v>
      </c>
      <c r="E94" s="22">
        <v>105.3</v>
      </c>
      <c r="F94" s="22">
        <v>118.4</v>
      </c>
      <c r="G94" s="22">
        <v>122.1</v>
      </c>
      <c r="H94" s="22">
        <v>115.4</v>
      </c>
      <c r="I94" s="270">
        <v>112.4</v>
      </c>
      <c r="K94" s="25">
        <v>2024</v>
      </c>
      <c r="L94" s="129">
        <f t="shared" si="86"/>
        <v>0.95533343745119492</v>
      </c>
      <c r="M94" s="129">
        <f t="shared" si="86"/>
        <v>0.9598171776804415</v>
      </c>
      <c r="N94" s="129">
        <f t="shared" si="86"/>
        <v>0.99886492622020429</v>
      </c>
      <c r="O94" s="129">
        <f t="shared" si="86"/>
        <v>0.9682037932316846</v>
      </c>
      <c r="P94" s="129">
        <f t="shared" si="86"/>
        <v>0.96688623820544772</v>
      </c>
      <c r="Q94" s="129">
        <f t="shared" si="86"/>
        <v>0.95451848922285931</v>
      </c>
      <c r="S94" s="25" t="s">
        <v>632</v>
      </c>
      <c r="T94" s="116">
        <f t="shared" si="88"/>
        <v>0.96032000000000006</v>
      </c>
      <c r="U94" s="116">
        <f t="shared" si="88"/>
        <v>0.95924704055889753</v>
      </c>
      <c r="V94" s="116">
        <f t="shared" si="88"/>
        <v>0.99773036768043577</v>
      </c>
      <c r="W94" s="116">
        <f t="shared" si="88"/>
        <v>0.95093632958801499</v>
      </c>
      <c r="X94" s="116">
        <f t="shared" si="88"/>
        <v>0.95598051596608336</v>
      </c>
      <c r="Y94" s="116">
        <f t="shared" si="88"/>
        <v>0.96155402670983414</v>
      </c>
    </row>
    <row r="95" spans="1:26">
      <c r="A95" s="268">
        <v>43891</v>
      </c>
      <c r="B95" s="24">
        <v>116.6</v>
      </c>
      <c r="C95" s="24">
        <v>140.4</v>
      </c>
      <c r="D95" s="272">
        <f>D94*I95/I94</f>
        <v>114.30758251561107</v>
      </c>
      <c r="E95" s="24">
        <v>106.4</v>
      </c>
      <c r="F95" s="24">
        <v>118.3</v>
      </c>
      <c r="G95" s="24">
        <v>122.5</v>
      </c>
      <c r="H95" s="24">
        <v>115.8</v>
      </c>
      <c r="I95" s="270">
        <v>112.6</v>
      </c>
      <c r="K95" s="38"/>
      <c r="L95" s="37"/>
      <c r="M95" s="58"/>
      <c r="N95" s="58"/>
      <c r="O95" s="58"/>
      <c r="P95" s="58"/>
      <c r="Q95" s="58"/>
    </row>
    <row r="96" spans="1:26">
      <c r="A96" s="268">
        <v>43983</v>
      </c>
      <c r="B96" s="24">
        <v>114.4</v>
      </c>
      <c r="C96" s="24">
        <v>141.30000000000001</v>
      </c>
      <c r="D96" s="272">
        <f t="shared" ref="D96:D97" si="89">D95*I96/I95</f>
        <v>112.88635147190011</v>
      </c>
      <c r="E96" s="24">
        <v>106.7</v>
      </c>
      <c r="F96" s="24">
        <v>118.3</v>
      </c>
      <c r="G96" s="24">
        <v>122.4</v>
      </c>
      <c r="H96" s="24">
        <v>115.5</v>
      </c>
      <c r="I96" s="270">
        <v>111.2</v>
      </c>
      <c r="K96" s="38"/>
      <c r="L96" s="37"/>
      <c r="M96" s="58"/>
      <c r="N96" s="58"/>
      <c r="O96" s="58"/>
      <c r="P96" s="58"/>
      <c r="Q96" s="58"/>
    </row>
    <row r="97" spans="1:17">
      <c r="A97" s="268">
        <v>44075</v>
      </c>
      <c r="B97" s="24">
        <v>116.2</v>
      </c>
      <c r="C97" s="24">
        <v>142.1</v>
      </c>
      <c r="D97" s="272">
        <f t="shared" si="89"/>
        <v>113.39393398751116</v>
      </c>
      <c r="E97" s="24">
        <v>107.4</v>
      </c>
      <c r="F97" s="24">
        <v>117.9</v>
      </c>
      <c r="G97" s="24">
        <v>122.2</v>
      </c>
      <c r="H97" s="24">
        <v>115.4</v>
      </c>
      <c r="I97" s="270">
        <v>111.7</v>
      </c>
      <c r="K97" s="38"/>
      <c r="L97" s="37"/>
      <c r="M97" s="58"/>
      <c r="N97" s="58"/>
      <c r="O97" s="58"/>
      <c r="P97" s="58"/>
      <c r="Q97" s="58"/>
    </row>
    <row r="98" spans="1:17">
      <c r="A98" s="268">
        <v>44166</v>
      </c>
      <c r="B98" s="24">
        <v>117.2</v>
      </c>
      <c r="C98" s="24">
        <v>142.80000000000001</v>
      </c>
      <c r="D98" s="272">
        <f>D97*I98/I97</f>
        <v>114.00303300624442</v>
      </c>
      <c r="E98" s="24">
        <v>107.2</v>
      </c>
      <c r="F98" s="24">
        <v>118.5</v>
      </c>
      <c r="G98" s="24">
        <v>123.4</v>
      </c>
      <c r="H98" s="271">
        <v>115.4</v>
      </c>
      <c r="I98" s="270">
        <v>112.3</v>
      </c>
      <c r="K98" s="38"/>
      <c r="L98" s="37"/>
      <c r="M98" s="58"/>
      <c r="N98" s="58"/>
      <c r="O98" s="58"/>
      <c r="P98" s="58"/>
      <c r="Q98" s="58"/>
    </row>
    <row r="99" spans="1:17">
      <c r="A99" s="268">
        <v>44256</v>
      </c>
      <c r="B99" s="22">
        <v>117.9</v>
      </c>
      <c r="C99" s="22">
        <v>142.9</v>
      </c>
      <c r="D99" s="272">
        <f t="shared" ref="D99:D101" si="90">D98*I99/I98</f>
        <v>114.51061552185548</v>
      </c>
      <c r="E99" s="22">
        <v>107</v>
      </c>
      <c r="F99" s="22">
        <v>119</v>
      </c>
      <c r="G99" s="22">
        <v>124.6</v>
      </c>
      <c r="H99" s="22">
        <v>115.8</v>
      </c>
      <c r="I99" s="270">
        <v>112.8</v>
      </c>
      <c r="K99" s="38"/>
      <c r="L99" s="37"/>
      <c r="M99" s="58"/>
      <c r="N99" s="58"/>
      <c r="O99" s="58"/>
      <c r="P99" s="58"/>
      <c r="Q99" s="58"/>
    </row>
    <row r="100" spans="1:17">
      <c r="A100" s="268">
        <v>44348</v>
      </c>
      <c r="B100" s="22">
        <v>118.8</v>
      </c>
      <c r="C100" s="22">
        <v>143.1</v>
      </c>
      <c r="D100" s="272">
        <f t="shared" si="90"/>
        <v>115.32274754683318</v>
      </c>
      <c r="E100" s="22">
        <v>107.1</v>
      </c>
      <c r="F100" s="22">
        <v>119.2</v>
      </c>
      <c r="G100" s="22">
        <v>125.4</v>
      </c>
      <c r="H100" s="22">
        <v>115.8</v>
      </c>
      <c r="I100" s="270">
        <v>113.6</v>
      </c>
      <c r="K100" s="38"/>
      <c r="L100" s="37"/>
      <c r="M100" s="58"/>
      <c r="N100" s="58"/>
      <c r="O100" s="58"/>
      <c r="P100" s="58"/>
      <c r="Q100" s="58"/>
    </row>
    <row r="101" spans="1:17">
      <c r="A101" s="268">
        <v>44440</v>
      </c>
      <c r="B101" s="22">
        <v>119.7</v>
      </c>
      <c r="C101" s="22">
        <v>143.80000000000001</v>
      </c>
      <c r="D101" s="272">
        <f t="shared" si="90"/>
        <v>116.64246208742195</v>
      </c>
      <c r="E101" s="22">
        <v>109.8</v>
      </c>
      <c r="F101" s="22">
        <v>119.8</v>
      </c>
      <c r="G101" s="22">
        <v>127</v>
      </c>
      <c r="H101" s="22">
        <v>114.9</v>
      </c>
      <c r="I101" s="270">
        <v>114.9</v>
      </c>
      <c r="K101" s="38"/>
      <c r="L101" s="37"/>
    </row>
    <row r="102" spans="1:17">
      <c r="A102" s="268">
        <v>44531</v>
      </c>
      <c r="B102" s="22">
        <v>121.3</v>
      </c>
      <c r="C102" s="22">
        <v>144.6</v>
      </c>
      <c r="D102" s="272">
        <f>D101*I102/I101</f>
        <v>118.16520963425513</v>
      </c>
      <c r="E102" s="22">
        <v>109.2</v>
      </c>
      <c r="F102" s="22">
        <v>120.6</v>
      </c>
      <c r="G102" s="22">
        <v>127.5</v>
      </c>
      <c r="H102" s="22">
        <v>114.9</v>
      </c>
      <c r="I102" s="270">
        <v>116.4</v>
      </c>
      <c r="K102" s="38"/>
      <c r="L102" s="37"/>
      <c r="M102"/>
      <c r="N102"/>
      <c r="O102"/>
      <c r="P102"/>
      <c r="Q102"/>
    </row>
    <row r="103" spans="1:17">
      <c r="A103" s="273">
        <v>44621</v>
      </c>
      <c r="B103" s="22">
        <v>123.9</v>
      </c>
      <c r="C103" s="22">
        <v>145</v>
      </c>
      <c r="D103" s="345">
        <f t="shared" ref="D103:D114" si="91">D102*I103/I102</f>
        <v>120.09402319357716</v>
      </c>
      <c r="E103" s="22">
        <v>109.6</v>
      </c>
      <c r="F103" s="22">
        <v>120.5</v>
      </c>
      <c r="G103" s="22">
        <v>128.19999999999999</v>
      </c>
      <c r="H103" s="22">
        <v>116.1</v>
      </c>
      <c r="I103" s="347">
        <v>118.3</v>
      </c>
      <c r="K103" s="38"/>
      <c r="L103" s="37"/>
      <c r="M103"/>
      <c r="N103"/>
      <c r="O103"/>
      <c r="P103"/>
      <c r="Q103"/>
    </row>
    <row r="104" spans="1:17">
      <c r="A104" s="273">
        <v>44713</v>
      </c>
      <c r="B104" s="22">
        <v>126.1</v>
      </c>
      <c r="C104" s="22">
        <v>146.30000000000001</v>
      </c>
      <c r="D104" s="345">
        <f t="shared" si="91"/>
        <v>121.81980374665477</v>
      </c>
      <c r="E104" s="22">
        <v>109.7</v>
      </c>
      <c r="F104" s="22">
        <v>123.1</v>
      </c>
      <c r="G104" s="22">
        <v>129.19999999999999</v>
      </c>
      <c r="H104" s="22">
        <v>116.9</v>
      </c>
      <c r="I104" s="347">
        <v>120</v>
      </c>
      <c r="K104" s="38"/>
      <c r="L104" s="37"/>
      <c r="M104"/>
      <c r="N104"/>
      <c r="O104"/>
      <c r="P104"/>
      <c r="Q104"/>
    </row>
    <row r="105" spans="1:17">
      <c r="A105" s="273">
        <v>44805</v>
      </c>
      <c r="B105" s="22">
        <v>128.4</v>
      </c>
      <c r="C105" s="22">
        <v>147.9</v>
      </c>
      <c r="D105" s="345">
        <f t="shared" si="91"/>
        <v>124.15468331846566</v>
      </c>
      <c r="E105" s="22">
        <v>110.5</v>
      </c>
      <c r="F105" s="22">
        <v>126.1</v>
      </c>
      <c r="G105" s="22">
        <v>131.1</v>
      </c>
      <c r="H105" s="22">
        <v>117.9</v>
      </c>
      <c r="I105" s="347">
        <v>122.3</v>
      </c>
      <c r="K105" s="38"/>
      <c r="L105" s="37"/>
      <c r="M105"/>
      <c r="N105"/>
      <c r="O105"/>
      <c r="P105"/>
      <c r="Q105"/>
    </row>
    <row r="106" spans="1:17">
      <c r="A106" s="273">
        <v>44896</v>
      </c>
      <c r="B106" s="22">
        <v>130.80000000000001</v>
      </c>
      <c r="C106" s="22">
        <v>149.69999999999999</v>
      </c>
      <c r="D106" s="345">
        <f t="shared" si="91"/>
        <v>125.06833184656557</v>
      </c>
      <c r="E106" s="22">
        <v>109.1</v>
      </c>
      <c r="F106" s="22">
        <v>127.4</v>
      </c>
      <c r="G106" s="22">
        <v>132.19999999999999</v>
      </c>
      <c r="H106" s="22">
        <v>118.2</v>
      </c>
      <c r="I106" s="347">
        <v>123.2</v>
      </c>
      <c r="K106" s="38"/>
      <c r="L106" s="37"/>
      <c r="M106"/>
      <c r="N106"/>
      <c r="O106"/>
      <c r="P106"/>
      <c r="Q106"/>
    </row>
    <row r="107" spans="1:17">
      <c r="A107" s="273">
        <v>44986</v>
      </c>
      <c r="B107" s="269">
        <v>132.6</v>
      </c>
      <c r="C107" s="269">
        <v>150.6</v>
      </c>
      <c r="D107" s="346">
        <f t="shared" si="91"/>
        <v>125.98198037466547</v>
      </c>
      <c r="E107" s="269">
        <v>110</v>
      </c>
      <c r="F107" s="269">
        <v>126.3</v>
      </c>
      <c r="G107" s="269">
        <v>132.80000000000001</v>
      </c>
      <c r="H107" s="269">
        <v>119.6</v>
      </c>
      <c r="I107" s="270">
        <v>124.1</v>
      </c>
      <c r="M107"/>
      <c r="N107"/>
      <c r="O107"/>
      <c r="P107"/>
      <c r="Q107"/>
    </row>
    <row r="108" spans="1:17">
      <c r="A108" s="273">
        <v>45078</v>
      </c>
      <c r="B108" s="269">
        <v>133.69999999999999</v>
      </c>
      <c r="C108" s="269">
        <v>152</v>
      </c>
      <c r="D108" s="346">
        <f t="shared" si="91"/>
        <v>126.59107939339876</v>
      </c>
      <c r="E108" s="269">
        <v>110</v>
      </c>
      <c r="F108" s="269">
        <v>128</v>
      </c>
      <c r="G108" s="269">
        <v>133.80000000000001</v>
      </c>
      <c r="H108" s="269">
        <v>119.5</v>
      </c>
      <c r="I108" s="270">
        <v>124.7</v>
      </c>
      <c r="M108"/>
      <c r="N108"/>
      <c r="O108"/>
      <c r="P108"/>
      <c r="Q108"/>
    </row>
    <row r="109" spans="1:17">
      <c r="A109" s="273">
        <v>45170</v>
      </c>
      <c r="B109" s="269">
        <v>135.30000000000001</v>
      </c>
      <c r="C109" s="269">
        <v>153.69999999999999</v>
      </c>
      <c r="D109" s="346">
        <f t="shared" si="91"/>
        <v>128.92595896520965</v>
      </c>
      <c r="E109" s="269">
        <v>110</v>
      </c>
      <c r="F109" s="269">
        <v>132.5</v>
      </c>
      <c r="G109" s="269">
        <v>137.80000000000001</v>
      </c>
      <c r="H109" s="269">
        <v>121.8</v>
      </c>
      <c r="I109" s="270">
        <v>127</v>
      </c>
      <c r="M109"/>
      <c r="N109"/>
      <c r="O109"/>
      <c r="P109"/>
      <c r="Q109"/>
    </row>
    <row r="110" spans="1:17">
      <c r="A110" s="273">
        <v>45261</v>
      </c>
      <c r="B110" s="269">
        <v>136.1</v>
      </c>
      <c r="C110" s="269">
        <v>155.4</v>
      </c>
      <c r="D110" s="346">
        <f t="shared" si="91"/>
        <v>130.1441570026762</v>
      </c>
      <c r="E110" s="269">
        <v>110</v>
      </c>
      <c r="F110" s="269">
        <v>133.9</v>
      </c>
      <c r="G110" s="269">
        <v>138.69999999999999</v>
      </c>
      <c r="H110" s="269">
        <v>121.8</v>
      </c>
      <c r="I110" s="270">
        <v>128.19999999999999</v>
      </c>
    </row>
    <row r="111" spans="1:17">
      <c r="A111" s="268">
        <v>45352</v>
      </c>
      <c r="B111" s="269">
        <v>137.4</v>
      </c>
      <c r="C111" s="269">
        <v>157.4</v>
      </c>
      <c r="D111" s="346">
        <f t="shared" si="91"/>
        <v>131.36235504014277</v>
      </c>
      <c r="E111" s="269">
        <v>110.3</v>
      </c>
      <c r="F111" s="269">
        <v>133.80000000000001</v>
      </c>
      <c r="G111" s="269">
        <v>138.9</v>
      </c>
      <c r="H111" s="269">
        <v>124.4</v>
      </c>
      <c r="I111" s="270">
        <v>129.4</v>
      </c>
    </row>
    <row r="112" spans="1:17">
      <c r="A112" s="268">
        <v>45444</v>
      </c>
      <c r="B112" s="269">
        <v>138.80000000000001</v>
      </c>
      <c r="C112" s="269">
        <v>158.5</v>
      </c>
      <c r="D112" s="346">
        <f t="shared" si="91"/>
        <v>132.68206958073151</v>
      </c>
      <c r="E112" s="269">
        <v>110.3</v>
      </c>
      <c r="F112" s="269">
        <v>133.80000000000001</v>
      </c>
      <c r="G112" s="269">
        <v>138.9</v>
      </c>
      <c r="H112" s="269">
        <v>126.2</v>
      </c>
      <c r="I112" s="270">
        <v>130.69999999999999</v>
      </c>
    </row>
    <row r="113" spans="1:9">
      <c r="A113" s="268">
        <v>45536</v>
      </c>
      <c r="B113" s="269">
        <v>139.1</v>
      </c>
      <c r="C113" s="269">
        <v>161.5</v>
      </c>
      <c r="D113" s="346">
        <f t="shared" si="91"/>
        <v>134.0017841213203</v>
      </c>
      <c r="E113" s="269">
        <v>109.9</v>
      </c>
      <c r="F113" s="269">
        <v>135.1</v>
      </c>
      <c r="G113" s="269">
        <v>141.4</v>
      </c>
      <c r="H113" s="269">
        <v>127.5</v>
      </c>
      <c r="I113" s="270">
        <v>132</v>
      </c>
    </row>
    <row r="114" spans="1:9">
      <c r="A114" s="268">
        <v>45627</v>
      </c>
      <c r="B114" s="269">
        <v>139.4</v>
      </c>
      <c r="C114" s="269">
        <v>162.9</v>
      </c>
      <c r="D114" s="346">
        <f t="shared" si="91"/>
        <v>135.01694915254242</v>
      </c>
      <c r="E114" s="269">
        <v>110</v>
      </c>
      <c r="F114" s="269">
        <v>135.1</v>
      </c>
      <c r="G114" s="269">
        <v>142.5</v>
      </c>
      <c r="H114" s="269">
        <v>127.6</v>
      </c>
      <c r="I114" s="270">
        <v>133</v>
      </c>
    </row>
  </sheetData>
  <phoneticPr fontId="3" type="noConversion"/>
  <pageMargins left="0.7" right="0.7"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8" tint="0.39997558519241921"/>
  </sheetPr>
  <dimension ref="B1:V24"/>
  <sheetViews>
    <sheetView workbookViewId="0">
      <selection activeCell="R2" sqref="R2"/>
    </sheetView>
  </sheetViews>
  <sheetFormatPr defaultColWidth="9.140625" defaultRowHeight="15"/>
  <cols>
    <col min="1" max="1" width="9.140625" style="87"/>
    <col min="2" max="2" width="36.140625" style="87" customWidth="1"/>
    <col min="3" max="3" width="14.140625" style="87" bestFit="1" customWidth="1"/>
    <col min="4" max="13" width="13.140625" style="87" bestFit="1" customWidth="1"/>
    <col min="14" max="20" width="13.140625" style="87" customWidth="1"/>
    <col min="21" max="21" width="11" style="87" customWidth="1"/>
    <col min="22" max="16384" width="9.140625" style="87"/>
  </cols>
  <sheetData>
    <row r="1" spans="2:22" ht="23.25">
      <c r="B1" s="88" t="s">
        <v>246</v>
      </c>
      <c r="Q1" s="314" t="s">
        <v>616</v>
      </c>
      <c r="R1" s="315">
        <f>SUM(C5:U17)</f>
        <v>261.31854431908289</v>
      </c>
    </row>
    <row r="3" spans="2:22" ht="15.75" thickBot="1">
      <c r="B3" s="89" t="s">
        <v>247</v>
      </c>
    </row>
    <row r="4" spans="2:22" s="73" customFormat="1">
      <c r="B4" s="94"/>
      <c r="C4" s="90">
        <v>2006</v>
      </c>
      <c r="D4" s="90">
        <v>2007</v>
      </c>
      <c r="E4" s="90">
        <v>2008</v>
      </c>
      <c r="F4" s="90">
        <v>2009</v>
      </c>
      <c r="G4" s="90">
        <v>2010</v>
      </c>
      <c r="H4" s="90">
        <v>2011</v>
      </c>
      <c r="I4" s="90">
        <v>2012</v>
      </c>
      <c r="J4" s="90">
        <v>2013</v>
      </c>
      <c r="K4" s="90">
        <v>2014</v>
      </c>
      <c r="L4" s="90">
        <v>2015</v>
      </c>
      <c r="M4" s="90">
        <v>2016</v>
      </c>
      <c r="N4" s="91">
        <v>2017</v>
      </c>
      <c r="O4" s="91">
        <v>2018</v>
      </c>
      <c r="P4" s="91">
        <v>2019</v>
      </c>
      <c r="Q4" s="91">
        <v>2020</v>
      </c>
      <c r="R4" s="91">
        <v>2021</v>
      </c>
      <c r="S4" s="91">
        <v>2022</v>
      </c>
      <c r="T4" s="91">
        <v>2023</v>
      </c>
      <c r="U4" s="91">
        <v>2024</v>
      </c>
      <c r="V4" s="81"/>
    </row>
    <row r="5" spans="2:22" s="73" customFormat="1">
      <c r="B5" s="92" t="s">
        <v>64</v>
      </c>
      <c r="C5" s="95">
        <f>'[1]Output series'!B4</f>
        <v>0.92123391008144229</v>
      </c>
      <c r="D5" s="95">
        <f>'[1]Output series'!C4</f>
        <v>0.96039157275081255</v>
      </c>
      <c r="E5" s="95">
        <f>'[1]Output series'!D4</f>
        <v>0.98755272319120546</v>
      </c>
      <c r="F5" s="95">
        <f>'[1]Output series'!E4</f>
        <v>1.0235280944890246</v>
      </c>
      <c r="G5" s="95">
        <f>'[1]Output series'!F4</f>
        <v>1.0301316100367075</v>
      </c>
      <c r="H5" s="95">
        <f>'[1]Output series'!G4</f>
        <v>1.0530975434347607</v>
      </c>
      <c r="I5" s="95">
        <f>'[1]Output series'!H4</f>
        <v>1.0378245404024748</v>
      </c>
      <c r="J5" s="95">
        <f>'[1]Output series'!I4</f>
        <v>1.041611184457611</v>
      </c>
      <c r="K5" s="95">
        <f>'[1]Output series'!J4</f>
        <v>1.0315992044441848</v>
      </c>
      <c r="L5" s="95">
        <f>'[1]Output series'!K4</f>
        <v>1.0389639294682385</v>
      </c>
      <c r="M5" s="95">
        <f>'[1]Output series'!L4</f>
        <v>1.0494638875221676</v>
      </c>
      <c r="N5" s="95">
        <f>'[1]Output series'!M4</f>
        <v>1.0301642368010209</v>
      </c>
      <c r="O5" s="95">
        <f>'[1]Output series'!N4</f>
        <v>0.99036279741987743</v>
      </c>
      <c r="P5" s="95">
        <f>'[1]Output series'!O4</f>
        <v>0.99525293403162962</v>
      </c>
      <c r="Q5" s="95">
        <f>'[1]Output series'!P4</f>
        <v>0.97902754755858301</v>
      </c>
      <c r="R5" s="95">
        <f>'[1]Output series'!Q4</f>
        <v>0.95458279189599948</v>
      </c>
      <c r="S5" s="95">
        <f>'[1]Output series'!R4</f>
        <v>0.97698000638930549</v>
      </c>
      <c r="T5" s="95">
        <f>'[1]Output series'!S4</f>
        <v>1.0735812532625422</v>
      </c>
      <c r="U5" s="95">
        <f>'[1]Output series'!T4</f>
        <v>1.1088771466350589</v>
      </c>
      <c r="V5" s="81"/>
    </row>
    <row r="6" spans="2:22" s="73" customFormat="1">
      <c r="B6" s="92" t="s">
        <v>53</v>
      </c>
      <c r="C6" s="95">
        <f>'[1]Output series'!B5</f>
        <v>1.0887328096034525</v>
      </c>
      <c r="D6" s="95">
        <f>'[1]Output series'!C5</f>
        <v>1.131685034698553</v>
      </c>
      <c r="E6" s="95">
        <f>'[1]Output series'!D5</f>
        <v>1.1618613408823772</v>
      </c>
      <c r="F6" s="95">
        <f>'[1]Output series'!E5</f>
        <v>1.1992876576452673</v>
      </c>
      <c r="G6" s="95">
        <f>'[1]Output series'!F5</f>
        <v>1.2261313749535532</v>
      </c>
      <c r="H6" s="95">
        <f>'[1]Output series'!G5</f>
        <v>1.2592409015565444</v>
      </c>
      <c r="I6" s="95">
        <f>'[1]Output series'!H5</f>
        <v>1.2400758150112701</v>
      </c>
      <c r="J6" s="95">
        <f>'[1]Output series'!I5</f>
        <v>1.1240374425393342</v>
      </c>
      <c r="K6" s="95">
        <f>'[1]Output series'!J5</f>
        <v>1.1150298687376379</v>
      </c>
      <c r="L6" s="95">
        <f>'[1]Output series'!K5</f>
        <v>1.1158087181465848</v>
      </c>
      <c r="M6" s="95">
        <f>'[1]Output series'!L5</f>
        <v>1.1406313142989659</v>
      </c>
      <c r="N6" s="95">
        <f>'[1]Output series'!M5</f>
        <v>1.1428937670372492</v>
      </c>
      <c r="O6" s="95">
        <f>'[1]Output series'!N5</f>
        <v>1.1451227995970099</v>
      </c>
      <c r="P6" s="95">
        <f>'[1]Output series'!O5</f>
        <v>1.1531337945063018</v>
      </c>
      <c r="Q6" s="95">
        <f>'[1]Output series'!P5</f>
        <v>1.145467000213193</v>
      </c>
      <c r="R6" s="95">
        <f>'[1]Output series'!Q5</f>
        <v>1.121480652311484</v>
      </c>
      <c r="S6" s="95">
        <f>'[1]Output series'!R5</f>
        <v>1.1387640612556338</v>
      </c>
      <c r="T6" s="95">
        <f>'[1]Output series'!S5</f>
        <v>1.2490303817457906</v>
      </c>
      <c r="U6" s="95">
        <f>'[1]Output series'!T5</f>
        <v>1.2894378661519306</v>
      </c>
      <c r="V6" s="81"/>
    </row>
    <row r="7" spans="2:22" s="73" customFormat="1">
      <c r="B7" s="92" t="s">
        <v>54</v>
      </c>
      <c r="C7" s="95">
        <f>'[1]Output series'!B6</f>
        <v>1.1973543770201287</v>
      </c>
      <c r="D7" s="95">
        <f>'[1]Output series'!C6</f>
        <v>1.2287799387672176</v>
      </c>
      <c r="E7" s="95">
        <f>'[1]Output series'!D6</f>
        <v>1.2716213872771365</v>
      </c>
      <c r="F7" s="95">
        <f>'[1]Output series'!E6</f>
        <v>1.2611635532019727</v>
      </c>
      <c r="G7" s="95">
        <f>'[1]Output series'!F6</f>
        <v>1.3053735145600793</v>
      </c>
      <c r="H7" s="95">
        <f>'[1]Output series'!G6</f>
        <v>1.3266837544540544</v>
      </c>
      <c r="I7" s="95">
        <f>'[1]Output series'!H6</f>
        <v>1.3192084086110656</v>
      </c>
      <c r="J7" s="95">
        <f>'[1]Output series'!I6</f>
        <v>1.3102163126457804</v>
      </c>
      <c r="K7" s="95">
        <f>'[1]Output series'!J6</f>
        <v>1.3330193037250111</v>
      </c>
      <c r="L7" s="95">
        <f>'[1]Output series'!K6</f>
        <v>1.3477258881744751</v>
      </c>
      <c r="M7" s="95">
        <f>'[1]Output series'!L6</f>
        <v>1.3179428843990204</v>
      </c>
      <c r="N7" s="95">
        <f>'[1]Output series'!M6</f>
        <v>1.3376621198810494</v>
      </c>
      <c r="O7" s="95">
        <f>'[1]Output series'!N6</f>
        <v>1.333963062893454</v>
      </c>
      <c r="P7" s="95">
        <f>'[1]Output series'!O6</f>
        <v>1.343223519873576</v>
      </c>
      <c r="Q7" s="95">
        <f>'[1]Output series'!P6</f>
        <v>1.1661874341939336</v>
      </c>
      <c r="R7" s="95">
        <f>'[1]Output series'!Q6</f>
        <v>1.1848153336824527</v>
      </c>
      <c r="S7" s="95">
        <f>'[1]Output series'!R6</f>
        <v>1.258637297107382</v>
      </c>
      <c r="T7" s="95">
        <f>'[1]Output series'!S6</f>
        <v>1.4016744648587289</v>
      </c>
      <c r="U7" s="95">
        <f>'[1]Output series'!T6</f>
        <v>1.4725455209609182</v>
      </c>
      <c r="V7" s="81"/>
    </row>
    <row r="8" spans="2:22" s="73" customFormat="1">
      <c r="B8" s="92" t="s">
        <v>55</v>
      </c>
      <c r="C8" s="95">
        <f>'[1]Output series'!B7</f>
        <v>1.2499542302926676</v>
      </c>
      <c r="D8" s="95">
        <f>'[1]Output series'!C7</f>
        <v>1.3075513670470502</v>
      </c>
      <c r="E8" s="95">
        <f>'[1]Output series'!D7</f>
        <v>1.3577948556814128</v>
      </c>
      <c r="F8" s="95">
        <f>'[1]Output series'!E7</f>
        <v>1.3303117900290107</v>
      </c>
      <c r="G8" s="95">
        <f>'[1]Output series'!F7</f>
        <v>1.3623956171319154</v>
      </c>
      <c r="H8" s="95">
        <f>'[1]Output series'!G7</f>
        <v>1.3978545182209723</v>
      </c>
      <c r="I8" s="95">
        <f>'[1]Output series'!H7</f>
        <v>1.3374484606042236</v>
      </c>
      <c r="J8" s="95">
        <f>'[1]Output series'!I7</f>
        <v>1.2934373105206252</v>
      </c>
      <c r="K8" s="95">
        <f>'[1]Output series'!J7</f>
        <v>1.2743874442795522</v>
      </c>
      <c r="L8" s="95">
        <f>'[1]Output series'!K7</f>
        <v>1.3047178388024765</v>
      </c>
      <c r="M8" s="95">
        <f>'[1]Output series'!L7</f>
        <v>1.3415604198865738</v>
      </c>
      <c r="N8" s="95">
        <f>'[1]Output series'!M7</f>
        <v>1.3455835065640567</v>
      </c>
      <c r="O8" s="95">
        <f>'[1]Output series'!N7</f>
        <v>1.3443234191969287</v>
      </c>
      <c r="P8" s="95">
        <f>'[1]Output series'!O7</f>
        <v>1.3468932193515699</v>
      </c>
      <c r="Q8" s="95">
        <f>'[1]Output series'!P7</f>
        <v>1.3320825934407583</v>
      </c>
      <c r="R8" s="95">
        <f>'[1]Output series'!Q7</f>
        <v>1.3445853563996599</v>
      </c>
      <c r="S8" s="95">
        <f>'[1]Output series'!R7</f>
        <v>1.375416054507085</v>
      </c>
      <c r="T8" s="95">
        <f>'[1]Output series'!S7</f>
        <v>1.4677756395723813</v>
      </c>
      <c r="U8" s="95">
        <f>'[1]Output series'!T7</f>
        <v>1.6500065818484417</v>
      </c>
      <c r="V8" s="81"/>
    </row>
    <row r="9" spans="2:22" s="73" customFormat="1">
      <c r="B9" s="92" t="s">
        <v>56</v>
      </c>
      <c r="C9" s="95">
        <f>'[1]Output series'!B8</f>
        <v>0.95536557610382289</v>
      </c>
      <c r="D9" s="95">
        <f>'[1]Output series'!C8</f>
        <v>0.97999601493029043</v>
      </c>
      <c r="E9" s="95">
        <f>'[1]Output series'!D8</f>
        <v>1.0039048052742234</v>
      </c>
      <c r="F9" s="95">
        <f>'[1]Output series'!E8</f>
        <v>1.06924216157782</v>
      </c>
      <c r="G9" s="95">
        <f>'[1]Output series'!F8</f>
        <v>1.0865562376549203</v>
      </c>
      <c r="H9" s="95">
        <f>'[1]Output series'!G8</f>
        <v>1.0683862378217921</v>
      </c>
      <c r="I9" s="95">
        <f>'[1]Output series'!H8</f>
        <v>1.0816230102660045</v>
      </c>
      <c r="J9" s="95">
        <f>'[1]Output series'!I8</f>
        <v>1.093040881406437</v>
      </c>
      <c r="K9" s="95">
        <f>'[1]Output series'!J8</f>
        <v>1.105129248752071</v>
      </c>
      <c r="L9" s="95">
        <f>'[1]Output series'!K8</f>
        <v>1.1227132398038269</v>
      </c>
      <c r="M9" s="95">
        <f>'[1]Output series'!L8</f>
        <v>1.12108560281444</v>
      </c>
      <c r="N9" s="95">
        <f>'[1]Output series'!M8</f>
        <v>1.124085240972972</v>
      </c>
      <c r="O9" s="95">
        <f>'[1]Output series'!N8</f>
        <v>1.1238516721141143</v>
      </c>
      <c r="P9" s="95">
        <f>'[1]Output series'!O8</f>
        <v>1.129600583403287</v>
      </c>
      <c r="Q9" s="95">
        <f>'[1]Output series'!P8</f>
        <v>1.1077131026931175</v>
      </c>
      <c r="R9" s="95">
        <f>'[1]Output series'!Q8</f>
        <v>1.1027935378370699</v>
      </c>
      <c r="S9" s="95">
        <f>'[1]Output series'!R8</f>
        <v>1.1221096625239995</v>
      </c>
      <c r="T9" s="95">
        <f>'[1]Output series'!S8</f>
        <v>1.201831020436678</v>
      </c>
      <c r="U9" s="95">
        <f>'[1]Output series'!T8</f>
        <v>1.2720845246692436</v>
      </c>
      <c r="V9" s="81"/>
    </row>
    <row r="10" spans="2:22" s="73" customFormat="1">
      <c r="B10" s="92" t="s">
        <v>57</v>
      </c>
      <c r="C10" s="95">
        <f>'[1]Output series'!B9</f>
        <v>1.349414979029586</v>
      </c>
      <c r="D10" s="95">
        <f>'[1]Output series'!C9</f>
        <v>1.3821457236014882</v>
      </c>
      <c r="E10" s="95">
        <f>'[1]Output series'!D9</f>
        <v>1.4072148328640508</v>
      </c>
      <c r="F10" s="95">
        <f>'[1]Output series'!E9</f>
        <v>1.4659633901792344</v>
      </c>
      <c r="G10" s="95">
        <f>'[1]Output series'!F9</f>
        <v>1.4636742553351183</v>
      </c>
      <c r="H10" s="95">
        <f>'[1]Output series'!G9</f>
        <v>1.3615286641901641</v>
      </c>
      <c r="I10" s="95">
        <f>'[1]Output series'!H9</f>
        <v>1.4349786864835912</v>
      </c>
      <c r="J10" s="95">
        <f>'[1]Output series'!I9</f>
        <v>1.4241994922572534</v>
      </c>
      <c r="K10" s="95">
        <f>'[1]Output series'!J9</f>
        <v>1.4838443657103071</v>
      </c>
      <c r="L10" s="95">
        <f>'[1]Output series'!K9</f>
        <v>1.5079340587326786</v>
      </c>
      <c r="M10" s="95">
        <f>'[1]Output series'!L9</f>
        <v>1.5205696057325049</v>
      </c>
      <c r="N10" s="95">
        <f>'[1]Output series'!M9</f>
        <v>1.4552424792291061</v>
      </c>
      <c r="O10" s="95">
        <f>'[1]Output series'!N9</f>
        <v>1.4754722111129657</v>
      </c>
      <c r="P10" s="95">
        <f>'[1]Output series'!O9</f>
        <v>1.5327887284621073</v>
      </c>
      <c r="Q10" s="95">
        <f>'[1]Output series'!P9</f>
        <v>1.5451909249027092</v>
      </c>
      <c r="R10" s="95">
        <f>'[1]Output series'!Q9</f>
        <v>1.5259364615890492</v>
      </c>
      <c r="S10" s="95">
        <f>'[1]Output series'!R9</f>
        <v>1.5915832556706728</v>
      </c>
      <c r="T10" s="95">
        <f>'[1]Output series'!S9</f>
        <v>1.6976336909108465</v>
      </c>
      <c r="U10" s="95">
        <f>'[1]Output series'!T9</f>
        <v>1.7555762803472477</v>
      </c>
      <c r="V10" s="81"/>
    </row>
    <row r="11" spans="2:22" s="73" customFormat="1">
      <c r="B11" s="92" t="s">
        <v>58</v>
      </c>
      <c r="C11" s="95">
        <f>'[1]Output series'!B10</f>
        <v>0.83668189116187386</v>
      </c>
      <c r="D11" s="95">
        <f>'[1]Output series'!C10</f>
        <v>0.8688054897347145</v>
      </c>
      <c r="E11" s="95">
        <f>'[1]Output series'!D10</f>
        <v>0.89384334908707985</v>
      </c>
      <c r="F11" s="95">
        <f>'[1]Output series'!E10</f>
        <v>0.91929453270704642</v>
      </c>
      <c r="G11" s="95">
        <f>'[1]Output series'!F10</f>
        <v>0.93350333620094306</v>
      </c>
      <c r="H11" s="95">
        <f>'[1]Output series'!G10</f>
        <v>0.9468915609103139</v>
      </c>
      <c r="I11" s="95">
        <f>'[1]Output series'!H10</f>
        <v>0.97930199191818734</v>
      </c>
      <c r="J11" s="95">
        <f>'[1]Output series'!I10</f>
        <v>1.0491606933125377</v>
      </c>
      <c r="K11" s="95">
        <f>'[1]Output series'!J10</f>
        <v>1.0477677098544198</v>
      </c>
      <c r="L11" s="95">
        <f>'[1]Output series'!K10</f>
        <v>1.073853033815682</v>
      </c>
      <c r="M11" s="95">
        <f>'[1]Output series'!L10</f>
        <v>1.0760488868238418</v>
      </c>
      <c r="N11" s="95">
        <f>'[1]Output series'!M10</f>
        <v>1.0789714199226517</v>
      </c>
      <c r="O11" s="95">
        <f>'[1]Output series'!N10</f>
        <v>1.1050620952929839</v>
      </c>
      <c r="P11" s="95">
        <f>'[1]Output series'!O10</f>
        <v>1.1373861674112071</v>
      </c>
      <c r="Q11" s="95">
        <f>'[1]Output series'!P10</f>
        <v>1.1225153294857282</v>
      </c>
      <c r="R11" s="95">
        <f>'[1]Output series'!Q10</f>
        <v>1.1158961247997081</v>
      </c>
      <c r="S11" s="95">
        <f>'[1]Output series'!R10</f>
        <v>1.1383309173598726</v>
      </c>
      <c r="T11" s="95">
        <f>'[1]Output series'!S10</f>
        <v>1.2506381669070397</v>
      </c>
      <c r="U11" s="95">
        <f>'[1]Output series'!T10</f>
        <v>1.3060130006005939</v>
      </c>
      <c r="V11" s="81"/>
    </row>
    <row r="12" spans="2:22" s="73" customFormat="1">
      <c r="B12" s="92" t="s">
        <v>59</v>
      </c>
      <c r="C12" s="95">
        <f>'[1]Output series'!B11</f>
        <v>0.88925937866514604</v>
      </c>
      <c r="D12" s="95">
        <f>'[1]Output series'!C11</f>
        <v>0.91513632692815694</v>
      </c>
      <c r="E12" s="95">
        <f>'[1]Output series'!D11</f>
        <v>0.96878234576696998</v>
      </c>
      <c r="F12" s="95">
        <f>'[1]Output series'!E11</f>
        <v>0.92996545713188972</v>
      </c>
      <c r="G12" s="95">
        <f>'[1]Output series'!F11</f>
        <v>0.95635911681970687</v>
      </c>
      <c r="H12" s="95">
        <f>'[1]Output series'!G11</f>
        <v>0.98816756505730163</v>
      </c>
      <c r="I12" s="95">
        <f>'[1]Output series'!H11</f>
        <v>0.96982983947186008</v>
      </c>
      <c r="J12" s="95">
        <f>'[1]Output series'!I11</f>
        <v>0.94645177472944997</v>
      </c>
      <c r="K12" s="95">
        <f>'[1]Output series'!J11</f>
        <v>0.92875037025240958</v>
      </c>
      <c r="L12" s="95">
        <f>'[1]Output series'!K11</f>
        <v>0.93690353210324329</v>
      </c>
      <c r="M12" s="95">
        <f>'[1]Output series'!L11</f>
        <v>0.91665174788331749</v>
      </c>
      <c r="N12" s="95">
        <f>'[1]Output series'!M11</f>
        <v>0.92347649769738172</v>
      </c>
      <c r="O12" s="95">
        <f>'[1]Output series'!N11</f>
        <v>0.91712656134424275</v>
      </c>
      <c r="P12" s="95">
        <f>'[1]Output series'!O11</f>
        <v>0.91240878799442127</v>
      </c>
      <c r="Q12" s="95">
        <f>'[1]Output series'!P11</f>
        <v>0.84174430651524057</v>
      </c>
      <c r="R12" s="95">
        <f>'[1]Output series'!Q11</f>
        <v>0.86386880392220011</v>
      </c>
      <c r="S12" s="95">
        <f>'[1]Output series'!R11</f>
        <v>0.92141102211836567</v>
      </c>
      <c r="T12" s="95">
        <f>'[1]Output series'!S11</f>
        <v>1.018284176671149</v>
      </c>
      <c r="U12" s="95">
        <f>'[1]Output series'!T11</f>
        <v>1.0316136946716596</v>
      </c>
      <c r="V12" s="81"/>
    </row>
    <row r="13" spans="2:22" s="73" customFormat="1">
      <c r="B13" s="92" t="s">
        <v>60</v>
      </c>
      <c r="C13" s="95">
        <f>'[1]Output series'!B12</f>
        <v>0.9104437233511038</v>
      </c>
      <c r="D13" s="95">
        <f>'[1]Output series'!C12</f>
        <v>0.93399901673302743</v>
      </c>
      <c r="E13" s="95">
        <f>'[1]Output series'!D12</f>
        <v>0.9698086745785407</v>
      </c>
      <c r="F13" s="95">
        <f>'[1]Output series'!E12</f>
        <v>0.9475742619537787</v>
      </c>
      <c r="G13" s="95">
        <f>'[1]Output series'!F12</f>
        <v>0.98683689417470388</v>
      </c>
      <c r="H13" s="95">
        <f>'[1]Output series'!G12</f>
        <v>0.98644603053493507</v>
      </c>
      <c r="I13" s="95">
        <f>'[1]Output series'!H12</f>
        <v>1.0123799078279438</v>
      </c>
      <c r="J13" s="95">
        <f>'[1]Output series'!I12</f>
        <v>1.0031022581097515</v>
      </c>
      <c r="K13" s="95">
        <f>'[1]Output series'!J12</f>
        <v>0.9919962864423908</v>
      </c>
      <c r="L13" s="95">
        <f>'[1]Output series'!K12</f>
        <v>1.0304302908884881</v>
      </c>
      <c r="M13" s="95">
        <f>'[1]Output series'!L12</f>
        <v>1.0036852026600755</v>
      </c>
      <c r="N13" s="95">
        <f>'[1]Output series'!M12</f>
        <v>1.0014085861572468</v>
      </c>
      <c r="O13" s="95">
        <f>'[1]Output series'!N12</f>
        <v>1.0025687124199796</v>
      </c>
      <c r="P13" s="95">
        <f>'[1]Output series'!O12</f>
        <v>1.0069032167151726</v>
      </c>
      <c r="Q13" s="95">
        <f>'[1]Output series'!P12</f>
        <v>0.95390367777029039</v>
      </c>
      <c r="R13" s="95">
        <f>'[1]Output series'!Q12</f>
        <v>0.97758707090617314</v>
      </c>
      <c r="S13" s="95">
        <f>'[1]Output series'!R12</f>
        <v>1.0012502968187742</v>
      </c>
      <c r="T13" s="95">
        <f>'[1]Output series'!S12</f>
        <v>1.0639396725616614</v>
      </c>
      <c r="U13" s="95">
        <f>'[1]Output series'!T12</f>
        <v>1.1131750400893361</v>
      </c>
      <c r="V13" s="81"/>
    </row>
    <row r="14" spans="2:22" s="73" customFormat="1">
      <c r="B14" s="92" t="s">
        <v>61</v>
      </c>
      <c r="C14" s="95">
        <f>'[1]Output series'!B13</f>
        <v>0.83699644176678956</v>
      </c>
      <c r="D14" s="95">
        <f>'[1]Output series'!C13</f>
        <v>0.88939918737199464</v>
      </c>
      <c r="E14" s="95">
        <f>'[1]Output series'!D13</f>
        <v>0.91613469080463306</v>
      </c>
      <c r="F14" s="95">
        <f>'[1]Output series'!E13</f>
        <v>0.90258839098160648</v>
      </c>
      <c r="G14" s="95">
        <f>'[1]Output series'!F13</f>
        <v>0.92056477654167757</v>
      </c>
      <c r="H14" s="95">
        <f>'[1]Output series'!G13</f>
        <v>0.91712289344454223</v>
      </c>
      <c r="I14" s="95">
        <f>'[1]Output series'!H13</f>
        <v>0.92364917133677216</v>
      </c>
      <c r="J14" s="95">
        <f>'[1]Output series'!I13</f>
        <v>0.94578525377480804</v>
      </c>
      <c r="K14" s="95">
        <f>'[1]Output series'!J13</f>
        <v>0.93319034979736337</v>
      </c>
      <c r="L14" s="95">
        <f>'[1]Output series'!K13</f>
        <v>0.90992637810092414</v>
      </c>
      <c r="M14" s="95">
        <f>'[1]Output series'!L13</f>
        <v>0.91347935232226474</v>
      </c>
      <c r="N14" s="95">
        <f>'[1]Output series'!M13</f>
        <v>0.8945935839851733</v>
      </c>
      <c r="O14" s="95">
        <f>'[1]Output series'!N13</f>
        <v>0.89433055312823584</v>
      </c>
      <c r="P14" s="95">
        <f>'[1]Output series'!O13</f>
        <v>0.89277635017869728</v>
      </c>
      <c r="Q14" s="95">
        <f>'[1]Output series'!P13</f>
        <v>0.88482690993491986</v>
      </c>
      <c r="R14" s="95">
        <f>'[1]Output series'!Q13</f>
        <v>0.86535387946658426</v>
      </c>
      <c r="S14" s="95">
        <f>'[1]Output series'!R13</f>
        <v>0.90233734925784759</v>
      </c>
      <c r="T14" s="95">
        <f>'[1]Output series'!S13</f>
        <v>0.96589202704335853</v>
      </c>
      <c r="U14" s="95">
        <f>'[1]Output series'!T13</f>
        <v>0.99058028823988342</v>
      </c>
      <c r="V14" s="81"/>
    </row>
    <row r="15" spans="2:22" s="73" customFormat="1">
      <c r="B15" s="75" t="s">
        <v>150</v>
      </c>
      <c r="C15" s="95">
        <f>'[1]Output series'!B14</f>
        <v>0.636423610793176</v>
      </c>
      <c r="D15" s="95">
        <f>'[1]Output series'!C14</f>
        <v>0.64784049537844302</v>
      </c>
      <c r="E15" s="95">
        <f>'[1]Output series'!D14</f>
        <v>0.7029375663440971</v>
      </c>
      <c r="F15" s="95">
        <f>'[1]Output series'!E14</f>
        <v>0.67954997019401531</v>
      </c>
      <c r="G15" s="95">
        <f>'[1]Output series'!F14</f>
        <v>0.71312125590429787</v>
      </c>
      <c r="H15" s="95">
        <f>'[1]Output series'!G14</f>
        <v>0.70358302012382201</v>
      </c>
      <c r="I15" s="95">
        <f>'[1]Output series'!H14</f>
        <v>0.69374802347327036</v>
      </c>
      <c r="J15" s="95">
        <f>'[1]Output series'!I14</f>
        <v>0.69267430379916961</v>
      </c>
      <c r="K15" s="95">
        <f>'[1]Output series'!J14</f>
        <v>0.70080508756716253</v>
      </c>
      <c r="L15" s="95">
        <f>'[1]Output series'!K14</f>
        <v>0.71540935149860641</v>
      </c>
      <c r="M15" s="95">
        <f>'[1]Output series'!L14</f>
        <v>0.70863975508172328</v>
      </c>
      <c r="N15" s="95">
        <f>'[1]Output series'!M14</f>
        <v>0.70670021450541853</v>
      </c>
      <c r="O15" s="95">
        <f>'[1]Output series'!N14</f>
        <v>0.70536349859169656</v>
      </c>
      <c r="P15" s="95">
        <f>'[1]Output series'!O14</f>
        <v>0.69919693990244136</v>
      </c>
      <c r="Q15" s="95">
        <f>'[1]Output series'!P14</f>
        <v>0.65238991123385548</v>
      </c>
      <c r="R15" s="95">
        <f>'[1]Output series'!Q14</f>
        <v>0.66037415859468263</v>
      </c>
      <c r="S15" s="95">
        <f>'[1]Output series'!R14</f>
        <v>0.68145008225180059</v>
      </c>
      <c r="T15" s="95">
        <f>'[1]Output series'!S14</f>
        <v>0.72117364007269613</v>
      </c>
      <c r="U15" s="95">
        <f>'[1]Output series'!T14</f>
        <v>0.73342376611170701</v>
      </c>
      <c r="V15" s="81"/>
    </row>
    <row r="16" spans="2:22" s="73" customFormat="1">
      <c r="B16" s="92" t="s">
        <v>62</v>
      </c>
      <c r="C16" s="95">
        <f>'[1]Output series'!B15</f>
        <v>0.84622703234218388</v>
      </c>
      <c r="D16" s="95">
        <f>'[1]Output series'!C15</f>
        <v>0.85199176982088154</v>
      </c>
      <c r="E16" s="95">
        <f>'[1]Output series'!D15</f>
        <v>0.79766269582566662</v>
      </c>
      <c r="F16" s="95">
        <f>'[1]Output series'!E15</f>
        <v>0.91955988276917866</v>
      </c>
      <c r="G16" s="95">
        <f>'[1]Output series'!F15</f>
        <v>0.91509090194295084</v>
      </c>
      <c r="H16" s="95">
        <f>'[1]Output series'!G15</f>
        <v>0.89676931123658188</v>
      </c>
      <c r="I16" s="95">
        <f>'[1]Output series'!H15</f>
        <v>0.89704977538822595</v>
      </c>
      <c r="J16" s="95">
        <f>'[1]Output series'!I15</f>
        <v>0.90033552586830135</v>
      </c>
      <c r="K16" s="95">
        <f>'[1]Output series'!J15</f>
        <v>0.88242387291292934</v>
      </c>
      <c r="L16" s="95">
        <f>'[1]Output series'!K15</f>
        <v>0.92271981240728596</v>
      </c>
      <c r="M16" s="95">
        <f>'[1]Output series'!L15</f>
        <v>0.94433014889017541</v>
      </c>
      <c r="N16" s="95">
        <f>'[1]Output series'!M15</f>
        <v>0.93245719271766248</v>
      </c>
      <c r="O16" s="95">
        <f>'[1]Output series'!N15</f>
        <v>0.97535780703991892</v>
      </c>
      <c r="P16" s="95">
        <f>'[1]Output series'!O15</f>
        <v>0.99157164199431724</v>
      </c>
      <c r="Q16" s="95">
        <f>'[1]Output series'!P15</f>
        <v>1.0083413336633675</v>
      </c>
      <c r="R16" s="95">
        <f>'[1]Output series'!Q15</f>
        <v>1.0155601528158427</v>
      </c>
      <c r="S16" s="95">
        <f>'[1]Output series'!R15</f>
        <v>1.0685173398326937</v>
      </c>
      <c r="T16" s="95">
        <f>'[1]Output series'!S15</f>
        <v>1.1518139664213016</v>
      </c>
      <c r="U16" s="95">
        <f>'[1]Output series'!T15</f>
        <v>1.1923545058931384</v>
      </c>
      <c r="V16" s="81"/>
    </row>
    <row r="17" spans="2:22" s="73" customFormat="1">
      <c r="B17" s="92" t="s">
        <v>63</v>
      </c>
      <c r="C17" s="95">
        <f>'[1]Output series'!B16</f>
        <v>0.70147302351536622</v>
      </c>
      <c r="D17" s="95">
        <f>'[1]Output series'!C16</f>
        <v>0.71804651810129827</v>
      </c>
      <c r="E17" s="95">
        <f>'[1]Output series'!D16</f>
        <v>0.72008723251157603</v>
      </c>
      <c r="F17" s="95">
        <f>'[1]Output series'!E16</f>
        <v>0.74748899741326347</v>
      </c>
      <c r="G17" s="95">
        <f>'[1]Output series'!F16</f>
        <v>0.77875327621295076</v>
      </c>
      <c r="H17" s="95">
        <f>'[1]Output series'!G16</f>
        <v>0.78469725262797063</v>
      </c>
      <c r="I17" s="95">
        <f>'[1]Output series'!H16</f>
        <v>0.80039833100187419</v>
      </c>
      <c r="J17" s="95">
        <f>'[1]Output series'!I16</f>
        <v>0.78616416008328049</v>
      </c>
      <c r="K17" s="95">
        <f>'[1]Output series'!J16</f>
        <v>0.79232030657456387</v>
      </c>
      <c r="L17" s="95">
        <f>'[1]Output series'!K16</f>
        <v>0.79093766536547039</v>
      </c>
      <c r="M17" s="95">
        <f>'[1]Output series'!L16</f>
        <v>0.82737244891484152</v>
      </c>
      <c r="N17" s="95">
        <f>'[1]Output series'!M16</f>
        <v>0.81618584243382841</v>
      </c>
      <c r="O17" s="95">
        <f>'[1]Output series'!N16</f>
        <v>0.80232365692774621</v>
      </c>
      <c r="P17" s="95">
        <f>'[1]Output series'!O16</f>
        <v>0.80247013043207183</v>
      </c>
      <c r="Q17" s="95">
        <f>'[1]Output series'!P16</f>
        <v>0.76044369234491382</v>
      </c>
      <c r="R17" s="95">
        <f>'[1]Output series'!Q16</f>
        <v>0.77711510174846465</v>
      </c>
      <c r="S17" s="95">
        <f>'[1]Output series'!R16</f>
        <v>0.81456881742090415</v>
      </c>
      <c r="T17" s="95">
        <f>'[1]Output series'!S16</f>
        <v>0.87806191019013113</v>
      </c>
      <c r="U17" s="95">
        <f>'[1]Output series'!T16</f>
        <v>0.89561072060927693</v>
      </c>
      <c r="V17" s="81"/>
    </row>
    <row r="18" spans="2:22" s="73" customFormat="1">
      <c r="B18" s="92"/>
      <c r="C18" s="95"/>
      <c r="D18" s="95"/>
      <c r="E18" s="95"/>
      <c r="F18" s="95"/>
      <c r="G18" s="95"/>
      <c r="H18" s="95"/>
      <c r="I18" s="95"/>
      <c r="J18" s="95"/>
      <c r="K18" s="95"/>
      <c r="L18" s="95"/>
      <c r="M18" s="95"/>
      <c r="N18" s="95"/>
      <c r="O18" s="95"/>
      <c r="P18" s="95"/>
      <c r="Q18" s="95"/>
      <c r="R18" s="95"/>
      <c r="S18" s="95"/>
      <c r="T18" s="95"/>
      <c r="U18" s="343"/>
      <c r="V18" s="81"/>
    </row>
    <row r="19" spans="2:22" s="73" customFormat="1">
      <c r="B19" s="92"/>
      <c r="C19" s="95"/>
      <c r="D19" s="95"/>
      <c r="E19" s="95"/>
      <c r="F19" s="95"/>
      <c r="G19" s="95"/>
      <c r="H19" s="95"/>
      <c r="I19" s="95"/>
      <c r="J19" s="95"/>
      <c r="K19" s="95"/>
      <c r="L19" s="95"/>
      <c r="M19" s="95"/>
      <c r="N19" s="95"/>
      <c r="O19" s="95"/>
      <c r="P19" s="95"/>
      <c r="Q19" s="95"/>
      <c r="R19" s="95"/>
      <c r="S19" s="95"/>
      <c r="T19" s="95"/>
      <c r="U19" s="343"/>
      <c r="V19" s="81"/>
    </row>
    <row r="20" spans="2:22" s="73" customFormat="1">
      <c r="B20" s="92"/>
      <c r="C20" s="95"/>
      <c r="D20" s="95"/>
      <c r="E20" s="95"/>
      <c r="F20" s="95"/>
      <c r="G20" s="95"/>
      <c r="H20" s="95"/>
      <c r="I20" s="95"/>
      <c r="J20" s="95"/>
      <c r="K20" s="95"/>
      <c r="L20" s="95"/>
      <c r="M20" s="95"/>
      <c r="N20" s="95"/>
      <c r="O20" s="95"/>
      <c r="P20" s="95"/>
      <c r="Q20" s="95"/>
      <c r="R20" s="95"/>
      <c r="S20" s="95"/>
      <c r="T20" s="95"/>
      <c r="U20" s="343"/>
      <c r="V20" s="81"/>
    </row>
    <row r="21" spans="2:22" s="73" customFormat="1">
      <c r="B21" s="92"/>
      <c r="C21" s="95"/>
      <c r="D21" s="95"/>
      <c r="E21" s="95"/>
      <c r="F21" s="95"/>
      <c r="G21" s="95"/>
      <c r="H21" s="95"/>
      <c r="I21" s="95"/>
      <c r="J21" s="95"/>
      <c r="K21" s="95"/>
      <c r="L21" s="95"/>
      <c r="M21" s="95"/>
      <c r="N21" s="95"/>
      <c r="O21" s="95"/>
      <c r="P21" s="95"/>
      <c r="Q21" s="95"/>
      <c r="R21" s="95"/>
      <c r="S21" s="95"/>
      <c r="T21" s="95"/>
      <c r="U21" s="343"/>
      <c r="V21" s="81"/>
    </row>
    <row r="22" spans="2:22" s="73" customFormat="1" ht="15.75" thickBot="1">
      <c r="B22" s="93"/>
      <c r="C22" s="96"/>
      <c r="D22" s="96"/>
      <c r="E22" s="96"/>
      <c r="F22" s="96"/>
      <c r="G22" s="96"/>
      <c r="H22" s="96"/>
      <c r="I22" s="96"/>
      <c r="J22" s="96"/>
      <c r="K22" s="96"/>
      <c r="L22" s="96"/>
      <c r="M22" s="96"/>
      <c r="N22" s="96"/>
      <c r="O22" s="96"/>
      <c r="P22" s="96"/>
      <c r="Q22" s="96"/>
      <c r="R22" s="96"/>
      <c r="S22" s="96"/>
      <c r="T22" s="96"/>
      <c r="U22" s="344"/>
      <c r="V22" s="81"/>
    </row>
    <row r="23" spans="2:22" s="73" customFormat="1"/>
    <row r="24" spans="2:22" s="73" customFormat="1"/>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1">
    <tabColor theme="8" tint="0.39997558519241921"/>
  </sheetPr>
  <dimension ref="B1:W203"/>
  <sheetViews>
    <sheetView showGridLines="0" topLeftCell="G107" zoomScale="90" zoomScaleNormal="90" workbookViewId="0">
      <selection activeCell="V136" sqref="V136"/>
    </sheetView>
  </sheetViews>
  <sheetFormatPr defaultColWidth="9.140625" defaultRowHeight="15"/>
  <cols>
    <col min="2" max="2" width="13" customWidth="1"/>
    <col min="3" max="3" width="21.42578125" customWidth="1"/>
    <col min="4" max="8" width="15.85546875" bestFit="1" customWidth="1"/>
    <col min="9" max="10" width="16.85546875" bestFit="1" customWidth="1"/>
    <col min="11" max="11" width="16.42578125" bestFit="1" customWidth="1"/>
    <col min="12" max="13" width="16.85546875" bestFit="1" customWidth="1"/>
    <col min="14" max="14" width="16.85546875" customWidth="1"/>
    <col min="15" max="15" width="16.85546875" style="87" customWidth="1"/>
    <col min="16" max="20" width="16.85546875" customWidth="1"/>
    <col min="21" max="21" width="16.7109375" customWidth="1"/>
    <col min="22" max="22" width="18.140625" bestFit="1" customWidth="1"/>
    <col min="23" max="23" width="15.42578125" bestFit="1" customWidth="1"/>
  </cols>
  <sheetData>
    <row r="1" spans="2:22" ht="23.25">
      <c r="B1" s="70" t="s">
        <v>246</v>
      </c>
      <c r="P1" s="87"/>
      <c r="Q1" s="87"/>
      <c r="R1" s="87"/>
      <c r="S1" s="87"/>
      <c r="T1" s="87"/>
      <c r="U1" s="87"/>
    </row>
    <row r="2" spans="2:22">
      <c r="B2" s="20" t="s">
        <v>218</v>
      </c>
      <c r="P2" s="87"/>
      <c r="Q2" s="87"/>
      <c r="R2" s="87"/>
      <c r="S2" s="87"/>
      <c r="T2" s="87"/>
      <c r="U2" s="87"/>
    </row>
    <row r="3" spans="2:22">
      <c r="P3" s="87"/>
      <c r="Q3" s="87"/>
      <c r="R3" s="87"/>
      <c r="S3" s="87"/>
      <c r="T3" s="87"/>
      <c r="U3" s="87"/>
    </row>
    <row r="4" spans="2:22">
      <c r="B4" s="67"/>
      <c r="C4" s="71" t="s">
        <v>219</v>
      </c>
      <c r="D4" s="67"/>
      <c r="E4" s="67"/>
      <c r="F4" s="67"/>
      <c r="G4" s="67"/>
      <c r="H4" s="67"/>
      <c r="I4" s="67"/>
      <c r="J4" s="67"/>
      <c r="K4" s="67"/>
      <c r="L4" s="67"/>
      <c r="P4" s="87"/>
      <c r="Q4" s="87"/>
      <c r="R4" s="87"/>
      <c r="S4" s="87"/>
      <c r="T4" s="87"/>
      <c r="U4" s="87"/>
    </row>
    <row r="5" spans="2:22" s="73" customFormat="1" ht="15.75" thickBot="1">
      <c r="B5" s="72"/>
      <c r="C5" s="146">
        <v>2006</v>
      </c>
      <c r="D5" s="146">
        <v>2007</v>
      </c>
      <c r="E5" s="146">
        <v>2008</v>
      </c>
      <c r="F5" s="146">
        <v>2009</v>
      </c>
      <c r="G5" s="146">
        <v>2010</v>
      </c>
      <c r="H5" s="146">
        <v>2011</v>
      </c>
      <c r="I5" s="146">
        <v>2012</v>
      </c>
      <c r="J5" s="146">
        <v>2013</v>
      </c>
      <c r="K5" s="146">
        <v>2014</v>
      </c>
      <c r="L5" s="146">
        <v>2015</v>
      </c>
      <c r="M5" s="146">
        <v>2016</v>
      </c>
      <c r="N5" s="146">
        <v>2017</v>
      </c>
      <c r="O5" s="146">
        <v>2018</v>
      </c>
      <c r="P5" s="146">
        <v>2019</v>
      </c>
      <c r="Q5" s="146">
        <v>2020</v>
      </c>
      <c r="R5" s="146">
        <v>2021</v>
      </c>
      <c r="S5" s="146">
        <v>2022</v>
      </c>
      <c r="T5" s="146">
        <v>2023</v>
      </c>
      <c r="U5" s="146">
        <v>2024</v>
      </c>
    </row>
    <row r="6" spans="2:22" s="73" customFormat="1">
      <c r="B6" s="74" t="s">
        <v>64</v>
      </c>
      <c r="C6" s="145">
        <f>'[2]Opt5 AUC'!B7</f>
        <v>10707323.481681611</v>
      </c>
      <c r="D6" s="145">
        <f>'[2]Opt5 AUC'!C7</f>
        <v>10875667.887193931</v>
      </c>
      <c r="E6" s="145">
        <f>'[2]Opt5 AUC'!D7</f>
        <v>12500398.035696104</v>
      </c>
      <c r="F6" s="145">
        <f>'[2]Opt5 AUC'!E7</f>
        <v>14580474.020425325</v>
      </c>
      <c r="G6" s="145">
        <f>'[2]Opt5 AUC'!F7</f>
        <v>15174350.372136489</v>
      </c>
      <c r="H6" s="145">
        <f>'[2]Opt5 AUC'!G7</f>
        <v>17166971.103875384</v>
      </c>
      <c r="I6" s="145">
        <f>'[2]Opt5 AUC'!H7</f>
        <v>17752699.832223944</v>
      </c>
      <c r="J6" s="145">
        <f>'[2]Opt5 AUC'!I7</f>
        <v>16413122.394109309</v>
      </c>
      <c r="K6" s="145">
        <f>'[2]Opt5 AUC'!J7</f>
        <v>15187509.169059152</v>
      </c>
      <c r="L6" s="145">
        <f>'[2]Opt5 AUC'!K7</f>
        <v>16729718.941904176</v>
      </c>
      <c r="M6" s="145">
        <f>'[2]Opt5 AUC'!L7</f>
        <v>15532233.397895237</v>
      </c>
      <c r="N6" s="145">
        <f>'[2]Opt5 AUC'!M7</f>
        <v>16374673.893367371</v>
      </c>
      <c r="O6" s="145">
        <f>'[2]Opt5 AUC'!N7</f>
        <v>16332422.805212392</v>
      </c>
      <c r="P6" s="145">
        <f>'[2]Opt5 AUC'!O7</f>
        <v>16486818.285876833</v>
      </c>
      <c r="Q6" s="145">
        <f>'[2]Opt5 AUC'!P7</f>
        <v>15382060.712174969</v>
      </c>
      <c r="R6" s="145">
        <f>'[2]Opt5 AUC'!Q7</f>
        <v>13714564.19734131</v>
      </c>
      <c r="S6" s="145">
        <f>'[2]Opt5 AUC'!R7</f>
        <v>14130653.329338113</v>
      </c>
      <c r="T6" s="145">
        <f>'[2]Opt5 AUC'!S7</f>
        <v>15738372.400890308</v>
      </c>
      <c r="U6" s="145">
        <f>'[2]Opt5 AUC'!T7</f>
        <v>20165760.238949947</v>
      </c>
      <c r="V6" s="316"/>
    </row>
    <row r="7" spans="2:22" s="73" customFormat="1">
      <c r="B7" s="75" t="s">
        <v>53</v>
      </c>
      <c r="C7" s="145">
        <f>'[2]Opt5 AUC'!B8</f>
        <v>46591508.765883379</v>
      </c>
      <c r="D7" s="145">
        <f>'[2]Opt5 AUC'!C8</f>
        <v>48150781.003387384</v>
      </c>
      <c r="E7" s="145">
        <f>'[2]Opt5 AUC'!D8</f>
        <v>57097440.3335177</v>
      </c>
      <c r="F7" s="145">
        <f>'[2]Opt5 AUC'!E8</f>
        <v>68055077.589151755</v>
      </c>
      <c r="G7" s="145">
        <f>'[2]Opt5 AUC'!F8</f>
        <v>78048533.809666023</v>
      </c>
      <c r="H7" s="145">
        <f>'[2]Opt5 AUC'!G8</f>
        <v>98124594.718985677</v>
      </c>
      <c r="I7" s="145">
        <f>'[2]Opt5 AUC'!H8</f>
        <v>105304763.09965818</v>
      </c>
      <c r="J7" s="145">
        <f>'[2]Opt5 AUC'!I8</f>
        <v>102131713.72201452</v>
      </c>
      <c r="K7" s="145">
        <f>'[2]Opt5 AUC'!J8</f>
        <v>98391995.957373023</v>
      </c>
      <c r="L7" s="145">
        <f>'[2]Opt5 AUC'!K8</f>
        <v>113284261.54960187</v>
      </c>
      <c r="M7" s="145">
        <f>'[2]Opt5 AUC'!L8</f>
        <v>95165042.377616137</v>
      </c>
      <c r="N7" s="145">
        <f>'[2]Opt5 AUC'!M8</f>
        <v>86324715.441250637</v>
      </c>
      <c r="O7" s="145">
        <f>'[2]Opt5 AUC'!N8</f>
        <v>85995921.05526191</v>
      </c>
      <c r="P7" s="145">
        <f>'[2]Opt5 AUC'!O8</f>
        <v>86484770.90088217</v>
      </c>
      <c r="Q7" s="145">
        <f>'[2]Opt5 AUC'!P8</f>
        <v>78983855.2042142</v>
      </c>
      <c r="R7" s="145">
        <f>'[2]Opt5 AUC'!Q8</f>
        <v>61938143.155494265</v>
      </c>
      <c r="S7" s="145">
        <f>'[2]Opt5 AUC'!R8</f>
        <v>66917920.931279473</v>
      </c>
      <c r="T7" s="145">
        <f>'[2]Opt5 AUC'!S8</f>
        <v>81704219.833391696</v>
      </c>
      <c r="U7" s="145">
        <f>'[2]Opt5 AUC'!T8</f>
        <v>122735140.21357</v>
      </c>
    </row>
    <row r="8" spans="2:22" s="73" customFormat="1">
      <c r="B8" s="75" t="s">
        <v>54</v>
      </c>
      <c r="C8" s="145">
        <f>'[2]Opt5 AUC'!B9</f>
        <v>7772854.2853515912</v>
      </c>
      <c r="D8" s="145">
        <f>'[2]Opt5 AUC'!C9</f>
        <v>8367001.9092169376</v>
      </c>
      <c r="E8" s="145">
        <f>'[2]Opt5 AUC'!D9</f>
        <v>9102915.2527788486</v>
      </c>
      <c r="F8" s="145">
        <f>'[2]Opt5 AUC'!E9</f>
        <v>9816863.1131897774</v>
      </c>
      <c r="G8" s="145">
        <f>'[2]Opt5 AUC'!F9</f>
        <v>10750176.461438907</v>
      </c>
      <c r="H8" s="145">
        <f>'[2]Opt5 AUC'!G9</f>
        <v>11082130.650890328</v>
      </c>
      <c r="I8" s="145">
        <f>'[2]Opt5 AUC'!H9</f>
        <v>11066317.836372027</v>
      </c>
      <c r="J8" s="145">
        <f>'[2]Opt5 AUC'!I9</f>
        <v>9941862.6230226289</v>
      </c>
      <c r="K8" s="145">
        <f>'[2]Opt5 AUC'!J9</f>
        <v>10230761.076681159</v>
      </c>
      <c r="L8" s="145">
        <f>'[2]Opt5 AUC'!K9</f>
        <v>9974332.9567362238</v>
      </c>
      <c r="M8" s="145">
        <f>'[2]Opt5 AUC'!L9</f>
        <v>9683089.9630616996</v>
      </c>
      <c r="N8" s="145">
        <f>'[2]Opt5 AUC'!M9</f>
        <v>11024185.330883086</v>
      </c>
      <c r="O8" s="145">
        <f>'[2]Opt5 AUC'!N9</f>
        <v>10471703.9254048</v>
      </c>
      <c r="P8" s="145">
        <f>'[2]Opt5 AUC'!O9</f>
        <v>10938223.039142149</v>
      </c>
      <c r="Q8" s="145">
        <f>'[2]Opt5 AUC'!P9</f>
        <v>9763125.1339816544</v>
      </c>
      <c r="R8" s="145">
        <f>'[2]Opt5 AUC'!Q9</f>
        <v>9186660.4406346343</v>
      </c>
      <c r="S8" s="145">
        <f>'[2]Opt5 AUC'!R9</f>
        <v>9384446.8086642567</v>
      </c>
      <c r="T8" s="145">
        <f>'[2]Opt5 AUC'!S9</f>
        <v>10533052.678012796</v>
      </c>
      <c r="U8" s="145">
        <f>'[2]Opt5 AUC'!T9</f>
        <v>13581321.764221074</v>
      </c>
    </row>
    <row r="9" spans="2:22" s="73" customFormat="1">
      <c r="B9" s="75" t="s">
        <v>55</v>
      </c>
      <c r="C9" s="145">
        <f>'[2]Opt5 AUC'!B10</f>
        <v>36849714.471201062</v>
      </c>
      <c r="D9" s="145">
        <f>'[2]Opt5 AUC'!C10</f>
        <v>38876884.303710453</v>
      </c>
      <c r="E9" s="145">
        <f>'[2]Opt5 AUC'!D10</f>
        <v>45557939.416268371</v>
      </c>
      <c r="F9" s="145">
        <f>'[2]Opt5 AUC'!E10</f>
        <v>52713203.218663312</v>
      </c>
      <c r="G9" s="145">
        <f>'[2]Opt5 AUC'!F10</f>
        <v>59594358.03968437</v>
      </c>
      <c r="H9" s="145">
        <f>'[2]Opt5 AUC'!G10</f>
        <v>63615073.270745479</v>
      </c>
      <c r="I9" s="145">
        <f>'[2]Opt5 AUC'!H10</f>
        <v>61797436.270964988</v>
      </c>
      <c r="J9" s="145">
        <f>'[2]Opt5 AUC'!I10</f>
        <v>59945714.60918466</v>
      </c>
      <c r="K9" s="145">
        <f>'[2]Opt5 AUC'!J10</f>
        <v>59057717.276518315</v>
      </c>
      <c r="L9" s="145">
        <f>'[2]Opt5 AUC'!K10</f>
        <v>54055395.228531033</v>
      </c>
      <c r="M9" s="145">
        <f>'[2]Opt5 AUC'!L10</f>
        <v>47962621.015516922</v>
      </c>
      <c r="N9" s="145">
        <f>'[2]Opt5 AUC'!M10</f>
        <v>57544354.131390244</v>
      </c>
      <c r="O9" s="145">
        <f>'[2]Opt5 AUC'!N10</f>
        <v>53569144.12157777</v>
      </c>
      <c r="P9" s="145">
        <f>'[2]Opt5 AUC'!O10</f>
        <v>56960135.513130546</v>
      </c>
      <c r="Q9" s="145">
        <f>'[2]Opt5 AUC'!P10</f>
        <v>54958531.081250131</v>
      </c>
      <c r="R9" s="145">
        <f>'[2]Opt5 AUC'!Q10</f>
        <v>48056924.602942795</v>
      </c>
      <c r="S9" s="145">
        <f>'[2]Opt5 AUC'!R10</f>
        <v>49532809.693461716</v>
      </c>
      <c r="T9" s="145">
        <f>'[2]Opt5 AUC'!S10</f>
        <v>57438843.57127817</v>
      </c>
      <c r="U9" s="145">
        <f>'[2]Opt5 AUC'!T10</f>
        <v>81976423.862756997</v>
      </c>
    </row>
    <row r="10" spans="2:22" s="73" customFormat="1">
      <c r="B10" s="75" t="s">
        <v>56</v>
      </c>
      <c r="C10" s="145">
        <f>'[2]Opt5 AUC'!B11</f>
        <v>68652801.266624629</v>
      </c>
      <c r="D10" s="145">
        <f>'[2]Opt5 AUC'!C11</f>
        <v>69988214.519976825</v>
      </c>
      <c r="E10" s="145">
        <f>'[2]Opt5 AUC'!D11</f>
        <v>76252264.491442531</v>
      </c>
      <c r="F10" s="145">
        <f>'[2]Opt5 AUC'!E11</f>
        <v>85276399.920422524</v>
      </c>
      <c r="G10" s="145">
        <f>'[2]Opt5 AUC'!F11</f>
        <v>87657498.888137534</v>
      </c>
      <c r="H10" s="145">
        <f>'[2]Opt5 AUC'!G11</f>
        <v>103809911.16193941</v>
      </c>
      <c r="I10" s="145">
        <f>'[2]Opt5 AUC'!H11</f>
        <v>107901567.26597944</v>
      </c>
      <c r="J10" s="145">
        <f>'[2]Opt5 AUC'!I11</f>
        <v>100316837.63299194</v>
      </c>
      <c r="K10" s="145">
        <f>'[2]Opt5 AUC'!J11</f>
        <v>99175286.497572407</v>
      </c>
      <c r="L10" s="145">
        <f>'[2]Opt5 AUC'!K11</f>
        <v>100870113.05469543</v>
      </c>
      <c r="M10" s="145">
        <f>'[2]Opt5 AUC'!L11</f>
        <v>80943102.99732329</v>
      </c>
      <c r="N10" s="145">
        <f>'[2]Opt5 AUC'!M11</f>
        <v>91040529.11334236</v>
      </c>
      <c r="O10" s="145">
        <f>'[2]Opt5 AUC'!N11</f>
        <v>95732104.048793584</v>
      </c>
      <c r="P10" s="145">
        <f>'[2]Opt5 AUC'!O11</f>
        <v>101081217.56065141</v>
      </c>
      <c r="Q10" s="145">
        <f>'[2]Opt5 AUC'!P11</f>
        <v>98290777.879126623</v>
      </c>
      <c r="R10" s="145">
        <f>'[2]Opt5 AUC'!Q11</f>
        <v>81425574.518666819</v>
      </c>
      <c r="S10" s="145">
        <f>'[2]Opt5 AUC'!R11</f>
        <v>87099022.039665282</v>
      </c>
      <c r="T10" s="145">
        <f>'[2]Opt5 AUC'!S11</f>
        <v>102645682.56464225</v>
      </c>
      <c r="U10" s="145">
        <f>'[2]Opt5 AUC'!T11</f>
        <v>145482935.57278872</v>
      </c>
    </row>
    <row r="11" spans="2:22" s="73" customFormat="1">
      <c r="B11" s="75" t="s">
        <v>57</v>
      </c>
      <c r="C11" s="145">
        <f>'[2]Opt5 AUC'!B12</f>
        <v>138593863.87735906</v>
      </c>
      <c r="D11" s="145">
        <f>'[2]Opt5 AUC'!C12</f>
        <v>145675616.9768365</v>
      </c>
      <c r="E11" s="145">
        <f>'[2]Opt5 AUC'!D12</f>
        <v>160989728.53430614</v>
      </c>
      <c r="F11" s="145">
        <f>'[2]Opt5 AUC'!E12</f>
        <v>180877708.72322991</v>
      </c>
      <c r="G11" s="145">
        <f>'[2]Opt5 AUC'!F12</f>
        <v>179343969.8252058</v>
      </c>
      <c r="H11" s="145">
        <f>'[2]Opt5 AUC'!G12</f>
        <v>188308019.97798747</v>
      </c>
      <c r="I11" s="145">
        <f>'[2]Opt5 AUC'!H12</f>
        <v>195715466.37849075</v>
      </c>
      <c r="J11" s="145">
        <f>'[2]Opt5 AUC'!I12</f>
        <v>177054740.04181701</v>
      </c>
      <c r="K11" s="145">
        <f>'[2]Opt5 AUC'!J12</f>
        <v>169470170.23285738</v>
      </c>
      <c r="L11" s="145">
        <f>'[2]Opt5 AUC'!K12</f>
        <v>181395840.06259924</v>
      </c>
      <c r="M11" s="145">
        <f>'[2]Opt5 AUC'!L12</f>
        <v>149757941.47624046</v>
      </c>
      <c r="N11" s="145">
        <f>'[2]Opt5 AUC'!M12</f>
        <v>165195971.126856</v>
      </c>
      <c r="O11" s="145">
        <f>'[2]Opt5 AUC'!N12</f>
        <v>168757165.83502844</v>
      </c>
      <c r="P11" s="145">
        <f>'[2]Opt5 AUC'!O12</f>
        <v>173068370.24462888</v>
      </c>
      <c r="Q11" s="145">
        <f>'[2]Opt5 AUC'!P12</f>
        <v>166114985.0092437</v>
      </c>
      <c r="R11" s="145">
        <f>'[2]Opt5 AUC'!Q12</f>
        <v>143706072.85373405</v>
      </c>
      <c r="S11" s="145">
        <f>'[2]Opt5 AUC'!R12</f>
        <v>154778324.59085882</v>
      </c>
      <c r="T11" s="145">
        <f>'[2]Opt5 AUC'!S12</f>
        <v>185433605.22601297</v>
      </c>
      <c r="U11" s="145">
        <f>'[2]Opt5 AUC'!T12</f>
        <v>273398651.81581259</v>
      </c>
    </row>
    <row r="12" spans="2:22" s="73" customFormat="1">
      <c r="B12" s="75" t="s">
        <v>58</v>
      </c>
      <c r="C12" s="145">
        <f>'[2]Opt5 AUC'!B13</f>
        <v>78508660.829191238</v>
      </c>
      <c r="D12" s="145">
        <f>'[2]Opt5 AUC'!C13</f>
        <v>82631228.164875925</v>
      </c>
      <c r="E12" s="145">
        <f>'[2]Opt5 AUC'!D13</f>
        <v>98791527.238560498</v>
      </c>
      <c r="F12" s="145">
        <f>'[2]Opt5 AUC'!E13</f>
        <v>117941127.73539974</v>
      </c>
      <c r="G12" s="145">
        <f>'[2]Opt5 AUC'!F13</f>
        <v>133539198.77244754</v>
      </c>
      <c r="H12" s="145">
        <f>'[2]Opt5 AUC'!G13</f>
        <v>157723504.43381274</v>
      </c>
      <c r="I12" s="145">
        <f>'[2]Opt5 AUC'!H13</f>
        <v>176025452.16402012</v>
      </c>
      <c r="J12" s="145">
        <f>'[2]Opt5 AUC'!I13</f>
        <v>171695677.87689993</v>
      </c>
      <c r="K12" s="145">
        <f>'[2]Opt5 AUC'!J13</f>
        <v>168725423.83935931</v>
      </c>
      <c r="L12" s="145">
        <f>'[2]Opt5 AUC'!K13</f>
        <v>181759641.17000952</v>
      </c>
      <c r="M12" s="145">
        <f>'[2]Opt5 AUC'!L13</f>
        <v>157205815.59305289</v>
      </c>
      <c r="N12" s="145">
        <f>'[2]Opt5 AUC'!M13</f>
        <v>177224153.68672317</v>
      </c>
      <c r="O12" s="145">
        <f>'[2]Opt5 AUC'!N13</f>
        <v>183972781.20022297</v>
      </c>
      <c r="P12" s="145">
        <f>'[2]Opt5 AUC'!O13</f>
        <v>190377642.25326341</v>
      </c>
      <c r="Q12" s="145">
        <f>'[2]Opt5 AUC'!P13</f>
        <v>176334152.05337626</v>
      </c>
      <c r="R12" s="145">
        <f>'[2]Opt5 AUC'!Q13</f>
        <v>147877342.330551</v>
      </c>
      <c r="S12" s="145">
        <f>'[2]Opt5 AUC'!R13</f>
        <v>158249802.81559181</v>
      </c>
      <c r="T12" s="145">
        <f>'[2]Opt5 AUC'!S13</f>
        <v>189676073.69217014</v>
      </c>
      <c r="U12" s="145">
        <f>'[2]Opt5 AUC'!T13</f>
        <v>280052828.82084501</v>
      </c>
    </row>
    <row r="13" spans="2:22" s="73" customFormat="1">
      <c r="B13" s="75" t="s">
        <v>59</v>
      </c>
      <c r="C13" s="145">
        <f>'[2]Opt5 AUC'!B14</f>
        <v>31915206.8881693</v>
      </c>
      <c r="D13" s="145">
        <f>'[2]Opt5 AUC'!C14</f>
        <v>34419735.129392795</v>
      </c>
      <c r="E13" s="145">
        <f>'[2]Opt5 AUC'!D14</f>
        <v>37219421.341536842</v>
      </c>
      <c r="F13" s="145">
        <f>'[2]Opt5 AUC'!E14</f>
        <v>40545994.406581551</v>
      </c>
      <c r="G13" s="145">
        <f>'[2]Opt5 AUC'!F14</f>
        <v>42878379.687679894</v>
      </c>
      <c r="H13" s="145">
        <f>'[2]Opt5 AUC'!G14</f>
        <v>46894044.975552477</v>
      </c>
      <c r="I13" s="145">
        <f>'[2]Opt5 AUC'!H14</f>
        <v>48885089.347940356</v>
      </c>
      <c r="J13" s="145">
        <f>'[2]Opt5 AUC'!I14</f>
        <v>44190936.010073617</v>
      </c>
      <c r="K13" s="145">
        <f>'[2]Opt5 AUC'!J14</f>
        <v>47033444.13293314</v>
      </c>
      <c r="L13" s="145">
        <f>'[2]Opt5 AUC'!K14</f>
        <v>45534964.417292297</v>
      </c>
      <c r="M13" s="145">
        <f>'[2]Opt5 AUC'!L14</f>
        <v>42927286.73617018</v>
      </c>
      <c r="N13" s="145">
        <f>'[2]Opt5 AUC'!M14</f>
        <v>46198317.14152696</v>
      </c>
      <c r="O13" s="145">
        <f>'[2]Opt5 AUC'!N14</f>
        <v>47180696.635337114</v>
      </c>
      <c r="P13" s="145">
        <f>'[2]Opt5 AUC'!O14</f>
        <v>48934672.235501006</v>
      </c>
      <c r="Q13" s="145">
        <f>'[2]Opt5 AUC'!P14</f>
        <v>42657714.001399718</v>
      </c>
      <c r="R13" s="145">
        <f>'[2]Opt5 AUC'!Q14</f>
        <v>40038285.33055</v>
      </c>
      <c r="S13" s="145">
        <f>'[2]Opt5 AUC'!R14</f>
        <v>42250786.476732992</v>
      </c>
      <c r="T13" s="145">
        <f>'[2]Opt5 AUC'!S14</f>
        <v>48857039.285566181</v>
      </c>
      <c r="U13" s="145">
        <f>'[2]Opt5 AUC'!T14</f>
        <v>66098553.077011146</v>
      </c>
    </row>
    <row r="14" spans="2:22" s="73" customFormat="1">
      <c r="B14" s="75" t="s">
        <v>60</v>
      </c>
      <c r="C14" s="145">
        <f>'[2]Opt5 AUC'!B15</f>
        <v>59032516.672667019</v>
      </c>
      <c r="D14" s="145">
        <f>'[2]Opt5 AUC'!C15</f>
        <v>62166381.08171954</v>
      </c>
      <c r="E14" s="145">
        <f>'[2]Opt5 AUC'!D15</f>
        <v>66741958.421034634</v>
      </c>
      <c r="F14" s="145">
        <f>'[2]Opt5 AUC'!E15</f>
        <v>71439409.706250712</v>
      </c>
      <c r="G14" s="145">
        <f>'[2]Opt5 AUC'!F15</f>
        <v>76328762.771812513</v>
      </c>
      <c r="H14" s="145">
        <f>'[2]Opt5 AUC'!G15</f>
        <v>73496272.151592627</v>
      </c>
      <c r="I14" s="145">
        <f>'[2]Opt5 AUC'!H15</f>
        <v>74229496.972214848</v>
      </c>
      <c r="J14" s="145">
        <f>'[2]Opt5 AUC'!I15</f>
        <v>68921960.396521971</v>
      </c>
      <c r="K14" s="145">
        <f>'[2]Opt5 AUC'!J15</f>
        <v>73661424.328133225</v>
      </c>
      <c r="L14" s="145">
        <f>'[2]Opt5 AUC'!K15</f>
        <v>73266100.183623269</v>
      </c>
      <c r="M14" s="145">
        <f>'[2]Opt5 AUC'!L15</f>
        <v>72740869.85534212</v>
      </c>
      <c r="N14" s="145">
        <f>'[2]Opt5 AUC'!M15</f>
        <v>81687229.624546528</v>
      </c>
      <c r="O14" s="145">
        <f>'[2]Opt5 AUC'!N15</f>
        <v>82485886.276430205</v>
      </c>
      <c r="P14" s="145">
        <f>'[2]Opt5 AUC'!O15</f>
        <v>88033148.872755468</v>
      </c>
      <c r="Q14" s="145">
        <f>'[2]Opt5 AUC'!P15</f>
        <v>77907246.35033609</v>
      </c>
      <c r="R14" s="145">
        <f>'[2]Opt5 AUC'!Q15</f>
        <v>73394741.178112701</v>
      </c>
      <c r="S14" s="145">
        <f>'[2]Opt5 AUC'!R15</f>
        <v>80862850.219936863</v>
      </c>
      <c r="T14" s="145">
        <f>'[2]Opt5 AUC'!S15</f>
        <v>94377307.168882802</v>
      </c>
      <c r="U14" s="145">
        <f>'[2]Opt5 AUC'!T15</f>
        <v>127822988.47443324</v>
      </c>
    </row>
    <row r="15" spans="2:22" s="73" customFormat="1">
      <c r="B15" s="75" t="s">
        <v>61</v>
      </c>
      <c r="C15" s="145">
        <f>'[2]Opt5 AUC'!B16</f>
        <v>54534204.113121256</v>
      </c>
      <c r="D15" s="145">
        <f>'[2]Opt5 AUC'!C16</f>
        <v>53439412.743162937</v>
      </c>
      <c r="E15" s="145">
        <f>'[2]Opt5 AUC'!D16</f>
        <v>57110190.061996743</v>
      </c>
      <c r="F15" s="145">
        <f>'[2]Opt5 AUC'!E16</f>
        <v>62506956.866145656</v>
      </c>
      <c r="G15" s="145">
        <f>'[2]Opt5 AUC'!F16</f>
        <v>60736851.226792492</v>
      </c>
      <c r="H15" s="145">
        <f>'[2]Opt5 AUC'!G16</f>
        <v>66558492.910598956</v>
      </c>
      <c r="I15" s="145">
        <f>'[2]Opt5 AUC'!H16</f>
        <v>66149518.224276237</v>
      </c>
      <c r="J15" s="145">
        <f>'[2]Opt5 AUC'!I16</f>
        <v>59313530.811610401</v>
      </c>
      <c r="K15" s="145">
        <f>'[2]Opt5 AUC'!J16</f>
        <v>55237501.240642712</v>
      </c>
      <c r="L15" s="145">
        <f>'[2]Opt5 AUC'!K16</f>
        <v>57662511.90849375</v>
      </c>
      <c r="M15" s="145">
        <f>'[2]Opt5 AUC'!L16</f>
        <v>50060700.607297592</v>
      </c>
      <c r="N15" s="145">
        <f>'[2]Opt5 AUC'!M16</f>
        <v>46386858.221815258</v>
      </c>
      <c r="O15" s="145">
        <f>'[2]Opt5 AUC'!N16</f>
        <v>50915029.774605356</v>
      </c>
      <c r="P15" s="145">
        <f>'[2]Opt5 AUC'!O16</f>
        <v>53279790.340496346</v>
      </c>
      <c r="Q15" s="145">
        <f>'[2]Opt5 AUC'!P16</f>
        <v>55726121.552846983</v>
      </c>
      <c r="R15" s="145">
        <f>'[2]Opt5 AUC'!Q16</f>
        <v>46836036.07621441</v>
      </c>
      <c r="S15" s="145">
        <f>'[2]Opt5 AUC'!R16</f>
        <v>51785327.67164889</v>
      </c>
      <c r="T15" s="145">
        <f>'[2]Opt5 AUC'!S16</f>
        <v>58895607.687436432</v>
      </c>
      <c r="U15" s="145">
        <f>'[2]Opt5 AUC'!T16</f>
        <v>86365128.998923615</v>
      </c>
    </row>
    <row r="16" spans="2:22" s="73" customFormat="1">
      <c r="B16" s="75" t="s">
        <v>150</v>
      </c>
      <c r="C16" s="145">
        <f>'[2]Opt5 AUC'!B17</f>
        <v>46464336.877616912</v>
      </c>
      <c r="D16" s="145">
        <f>'[2]Opt5 AUC'!C17</f>
        <v>52343176.606596857</v>
      </c>
      <c r="E16" s="145">
        <f>'[2]Opt5 AUC'!D17</f>
        <v>59745223.014765762</v>
      </c>
      <c r="F16" s="145">
        <f>'[2]Opt5 AUC'!E17</f>
        <v>69635542.75739032</v>
      </c>
      <c r="G16" s="145">
        <f>'[2]Opt5 AUC'!F17</f>
        <v>79627073.436834767</v>
      </c>
      <c r="H16" s="145">
        <f>'[2]Opt5 AUC'!G17</f>
        <v>90099887.688455045</v>
      </c>
      <c r="I16" s="145">
        <f>'[2]Opt5 AUC'!H17</f>
        <v>92597049.041179314</v>
      </c>
      <c r="J16" s="145">
        <f>'[2]Opt5 AUC'!I17</f>
        <v>84559730.81608808</v>
      </c>
      <c r="K16" s="145">
        <f>'[2]Opt5 AUC'!J17</f>
        <v>106577064.37287596</v>
      </c>
      <c r="L16" s="145">
        <f>'[2]Opt5 AUC'!K17</f>
        <v>128234752.1098547</v>
      </c>
      <c r="M16" s="145">
        <f>'[2]Opt5 AUC'!L17</f>
        <v>160354355.46892911</v>
      </c>
      <c r="N16" s="145">
        <f>'[2]Opt5 AUC'!M17</f>
        <v>136860880.05014995</v>
      </c>
      <c r="O16" s="145">
        <f>'[2]Opt5 AUC'!N17</f>
        <v>138492940.5610351</v>
      </c>
      <c r="P16" s="145">
        <f>'[2]Opt5 AUC'!O17</f>
        <v>144575701.02467069</v>
      </c>
      <c r="Q16" s="145">
        <f>'[2]Opt5 AUC'!P17</f>
        <v>121015487.30300915</v>
      </c>
      <c r="R16" s="145">
        <f>'[2]Opt5 AUC'!Q17</f>
        <v>109314851.05129549</v>
      </c>
      <c r="S16" s="145">
        <f>'[2]Opt5 AUC'!R17</f>
        <v>111775100.33821779</v>
      </c>
      <c r="T16" s="145">
        <f>'[2]Opt5 AUC'!S17</f>
        <v>127052985.9078287</v>
      </c>
      <c r="U16" s="145">
        <f>'[2]Opt5 AUC'!T17</f>
        <v>169092599.33366722</v>
      </c>
    </row>
    <row r="17" spans="2:22" s="73" customFormat="1">
      <c r="B17" s="75" t="s">
        <v>62</v>
      </c>
      <c r="C17" s="145">
        <f>'[2]Opt5 AUC'!B18</f>
        <v>33035816.83647792</v>
      </c>
      <c r="D17" s="145">
        <f>'[2]Opt5 AUC'!C18</f>
        <v>35168711.208877362</v>
      </c>
      <c r="E17" s="145">
        <f>'[2]Opt5 AUC'!D18</f>
        <v>40074898.887773708</v>
      </c>
      <c r="F17" s="145">
        <f>'[2]Opt5 AUC'!E18</f>
        <v>46813578.432541274</v>
      </c>
      <c r="G17" s="145">
        <f>'[2]Opt5 AUC'!F18</f>
        <v>50137097.948065005</v>
      </c>
      <c r="H17" s="145">
        <f>'[2]Opt5 AUC'!G18</f>
        <v>59265882.861378871</v>
      </c>
      <c r="I17" s="145">
        <f>'[2]Opt5 AUC'!H18</f>
        <v>62179402.483325265</v>
      </c>
      <c r="J17" s="145">
        <f>'[2]Opt5 AUC'!I18</f>
        <v>57552451.323397413</v>
      </c>
      <c r="K17" s="145">
        <f>'[2]Opt5 AUC'!J18</f>
        <v>54007453.062188573</v>
      </c>
      <c r="L17" s="145">
        <f>'[2]Opt5 AUC'!K18</f>
        <v>59023678.444382779</v>
      </c>
      <c r="M17" s="145">
        <f>'[2]Opt5 AUC'!L18</f>
        <v>53384157.470953286</v>
      </c>
      <c r="N17" s="145">
        <f>'[2]Opt5 AUC'!M18</f>
        <v>55856824.788814038</v>
      </c>
      <c r="O17" s="145">
        <f>'[2]Opt5 AUC'!N18</f>
        <v>57539770.413190342</v>
      </c>
      <c r="P17" s="145">
        <f>'[2]Opt5 AUC'!O18</f>
        <v>59763990.167581379</v>
      </c>
      <c r="Q17" s="145">
        <f>'[2]Opt5 AUC'!P18</f>
        <v>59625661.667329878</v>
      </c>
      <c r="R17" s="145">
        <f>'[2]Opt5 AUC'!Q18</f>
        <v>52562676.952710703</v>
      </c>
      <c r="S17" s="145">
        <f>'[2]Opt5 AUC'!R18</f>
        <v>53935307.346050255</v>
      </c>
      <c r="T17" s="145">
        <f>'[2]Opt5 AUC'!S18</f>
        <v>59857302.786156856</v>
      </c>
      <c r="U17" s="145">
        <f>'[2]Opt5 AUC'!T18</f>
        <v>77805811.521054626</v>
      </c>
    </row>
    <row r="18" spans="2:22" s="73" customFormat="1">
      <c r="B18" s="76" t="s">
        <v>63</v>
      </c>
      <c r="C18" s="145">
        <f>'[2]Opt5 AUC'!B19</f>
        <v>40437793.681527361</v>
      </c>
      <c r="D18" s="145">
        <f>'[2]Opt5 AUC'!C19</f>
        <v>44792239.401545525</v>
      </c>
      <c r="E18" s="145">
        <f>'[2]Opt5 AUC'!D19</f>
        <v>49235007.917682782</v>
      </c>
      <c r="F18" s="145">
        <f>'[2]Opt5 AUC'!E19</f>
        <v>55431943.066707417</v>
      </c>
      <c r="G18" s="145">
        <f>'[2]Opt5 AUC'!F19</f>
        <v>60740241.099000894</v>
      </c>
      <c r="H18" s="145">
        <f>'[2]Opt5 AUC'!G19</f>
        <v>63647551.715741463</v>
      </c>
      <c r="I18" s="145">
        <f>'[2]Opt5 AUC'!H19</f>
        <v>65060470.981666468</v>
      </c>
      <c r="J18" s="145">
        <f>'[2]Opt5 AUC'!I19</f>
        <v>60558138.267645448</v>
      </c>
      <c r="K18" s="145">
        <f>'[2]Opt5 AUC'!J19</f>
        <v>65531486.062258974</v>
      </c>
      <c r="L18" s="145">
        <f>'[2]Opt5 AUC'!K19</f>
        <v>67616864.020076588</v>
      </c>
      <c r="M18" s="145">
        <f>'[2]Opt5 AUC'!L19</f>
        <v>62451327.766366415</v>
      </c>
      <c r="N18" s="145">
        <f>'[2]Opt5 AUC'!M19</f>
        <v>67633469.865950286</v>
      </c>
      <c r="O18" s="145">
        <f>'[2]Opt5 AUC'!N19</f>
        <v>65970074.876989812</v>
      </c>
      <c r="P18" s="145">
        <f>'[2]Opt5 AUC'!O19</f>
        <v>68137249.304457024</v>
      </c>
      <c r="Q18" s="145">
        <f>'[2]Opt5 AUC'!P19</f>
        <v>59788321.161441907</v>
      </c>
      <c r="R18" s="145">
        <f>'[2]Opt5 AUC'!Q19</f>
        <v>56981911.401909381</v>
      </c>
      <c r="S18" s="145">
        <f>'[2]Opt5 AUC'!R19</f>
        <v>59559332.231130525</v>
      </c>
      <c r="T18" s="145">
        <f>'[2]Opt5 AUC'!S19</f>
        <v>66820306.006634317</v>
      </c>
      <c r="U18" s="145">
        <f>'[2]Opt5 AUC'!T19</f>
        <v>87082877.654407561</v>
      </c>
    </row>
    <row r="19" spans="2:22" s="73" customFormat="1">
      <c r="B19" s="76"/>
      <c r="C19" s="78"/>
      <c r="D19" s="78"/>
      <c r="E19" s="78"/>
      <c r="F19" s="78"/>
      <c r="G19" s="78"/>
      <c r="H19" s="78"/>
      <c r="I19" s="78"/>
      <c r="J19" s="78"/>
      <c r="K19" s="78"/>
      <c r="L19" s="78"/>
      <c r="M19" s="78"/>
      <c r="N19" s="78"/>
      <c r="O19" s="78"/>
      <c r="P19" s="78"/>
      <c r="Q19" s="78"/>
      <c r="R19" s="78"/>
      <c r="S19" s="78"/>
      <c r="T19" s="78"/>
      <c r="U19" s="78"/>
    </row>
    <row r="20" spans="2:22" s="73" customFormat="1">
      <c r="B20" s="76"/>
      <c r="C20" s="78"/>
      <c r="D20" s="78"/>
      <c r="E20" s="78"/>
      <c r="F20" s="78"/>
      <c r="G20" s="78"/>
      <c r="H20" s="78"/>
      <c r="I20" s="78"/>
      <c r="J20" s="78"/>
      <c r="K20" s="78"/>
      <c r="L20" s="78"/>
      <c r="M20" s="78"/>
      <c r="N20" s="78"/>
      <c r="O20" s="78"/>
      <c r="P20" s="78"/>
      <c r="Q20" s="78"/>
      <c r="R20" s="78"/>
      <c r="S20" s="78"/>
      <c r="T20" s="78"/>
      <c r="U20" s="78"/>
    </row>
    <row r="21" spans="2:22" s="73" customFormat="1">
      <c r="B21" s="76"/>
      <c r="C21" s="78"/>
      <c r="D21" s="78"/>
      <c r="E21" s="78"/>
      <c r="F21" s="78"/>
      <c r="G21" s="78"/>
      <c r="H21" s="78"/>
      <c r="I21" s="78"/>
      <c r="J21" s="78"/>
      <c r="K21" s="78"/>
      <c r="L21" s="78"/>
      <c r="M21" s="78"/>
      <c r="N21" s="78"/>
      <c r="O21" s="78"/>
      <c r="P21" s="78"/>
      <c r="Q21" s="78"/>
      <c r="R21" s="78"/>
      <c r="S21" s="78"/>
      <c r="T21" s="78"/>
      <c r="U21" s="78"/>
    </row>
    <row r="22" spans="2:22" s="73" customFormat="1">
      <c r="B22" s="76"/>
      <c r="C22" s="78"/>
      <c r="D22" s="78"/>
      <c r="E22" s="78"/>
      <c r="F22" s="78"/>
      <c r="G22" s="78"/>
      <c r="H22" s="78"/>
      <c r="I22" s="78"/>
      <c r="J22" s="78"/>
      <c r="K22" s="78"/>
      <c r="L22" s="78"/>
      <c r="M22" s="78"/>
      <c r="N22" s="78"/>
      <c r="O22" s="78"/>
      <c r="P22" s="78"/>
      <c r="Q22" s="78"/>
      <c r="R22" s="78"/>
      <c r="S22" s="78"/>
      <c r="T22" s="78"/>
      <c r="U22" s="78"/>
    </row>
    <row r="23" spans="2:22" s="73" customFormat="1" ht="15.75" thickBot="1">
      <c r="B23" s="79"/>
      <c r="C23" s="80"/>
      <c r="D23" s="80"/>
      <c r="E23" s="80"/>
      <c r="F23" s="80"/>
      <c r="G23" s="80"/>
      <c r="H23" s="80"/>
      <c r="I23" s="80"/>
      <c r="J23" s="80"/>
      <c r="K23" s="80"/>
      <c r="L23" s="80"/>
      <c r="M23" s="80"/>
      <c r="N23" s="80"/>
      <c r="O23" s="80"/>
      <c r="P23" s="80"/>
      <c r="Q23" s="80"/>
      <c r="R23" s="80"/>
      <c r="S23" s="80"/>
      <c r="T23" s="80"/>
      <c r="U23" s="80"/>
    </row>
    <row r="24" spans="2:22" s="73" customFormat="1">
      <c r="B24" s="81"/>
      <c r="J24" s="82"/>
      <c r="L24" s="82"/>
    </row>
    <row r="25" spans="2:22" s="73" customFormat="1">
      <c r="J25" s="82"/>
      <c r="L25" s="82"/>
    </row>
    <row r="26" spans="2:22">
      <c r="B26" s="67"/>
      <c r="C26" s="71" t="s">
        <v>220</v>
      </c>
      <c r="D26" s="67"/>
      <c r="E26" s="67"/>
      <c r="F26" s="67"/>
      <c r="G26" s="67"/>
      <c r="H26" s="67"/>
      <c r="I26" s="67"/>
      <c r="J26" s="67"/>
      <c r="K26" s="67"/>
      <c r="L26" s="67"/>
      <c r="P26" s="87"/>
      <c r="Q26" s="87"/>
      <c r="R26" s="87"/>
      <c r="S26" s="87"/>
      <c r="T26" s="87"/>
      <c r="U26" s="87"/>
      <c r="V26" s="87"/>
    </row>
    <row r="27" spans="2:22" s="73" customFormat="1" ht="15.75" thickBot="1">
      <c r="B27" s="72"/>
      <c r="C27" s="146">
        <v>2006</v>
      </c>
      <c r="D27" s="146">
        <v>2007</v>
      </c>
      <c r="E27" s="146">
        <v>2008</v>
      </c>
      <c r="F27" s="146">
        <v>2009</v>
      </c>
      <c r="G27" s="146">
        <v>2010</v>
      </c>
      <c r="H27" s="146">
        <v>2011</v>
      </c>
      <c r="I27" s="146">
        <v>2012</v>
      </c>
      <c r="J27" s="146">
        <v>2013</v>
      </c>
      <c r="K27" s="146">
        <v>2014</v>
      </c>
      <c r="L27" s="146">
        <v>2015</v>
      </c>
      <c r="M27" s="146">
        <v>2016</v>
      </c>
      <c r="N27" s="146">
        <v>2017</v>
      </c>
      <c r="O27" s="146">
        <v>2018</v>
      </c>
      <c r="P27" s="146">
        <v>2019</v>
      </c>
      <c r="Q27" s="146">
        <v>2020</v>
      </c>
      <c r="R27" s="146">
        <v>2021</v>
      </c>
      <c r="S27" s="146">
        <v>2022</v>
      </c>
      <c r="T27" s="146">
        <v>2023</v>
      </c>
      <c r="U27" s="146">
        <v>2024</v>
      </c>
    </row>
    <row r="28" spans="2:22" s="73" customFormat="1">
      <c r="B28" s="74" t="s">
        <v>64</v>
      </c>
      <c r="C28" s="145">
        <f>'[2]Opt5 AUC'!B23</f>
        <v>3164665.9824485146</v>
      </c>
      <c r="D28" s="145">
        <f>'[2]Opt5 AUC'!C23</f>
        <v>3102656.8501504655</v>
      </c>
      <c r="E28" s="145">
        <f>'[2]Opt5 AUC'!D23</f>
        <v>3292138.8019827129</v>
      </c>
      <c r="F28" s="145">
        <f>'[2]Opt5 AUC'!E23</f>
        <v>3527457.9444002099</v>
      </c>
      <c r="G28" s="145">
        <f>'[2]Opt5 AUC'!F23</f>
        <v>3467181.9514157274</v>
      </c>
      <c r="H28" s="145">
        <f>'[2]Opt5 AUC'!G23</f>
        <v>4441049.2230015323</v>
      </c>
      <c r="I28" s="145">
        <f>'[2]Opt5 AUC'!H23</f>
        <v>4931644.3140321719</v>
      </c>
      <c r="J28" s="145">
        <f>'[2]Opt5 AUC'!I23</f>
        <v>4858052.4504247047</v>
      </c>
      <c r="K28" s="145">
        <f>'[2]Opt5 AUC'!J23</f>
        <v>4598028.7766019451</v>
      </c>
      <c r="L28" s="145">
        <f>'[2]Opt5 AUC'!K23</f>
        <v>5001365.3911877535</v>
      </c>
      <c r="M28" s="145">
        <f>'[2]Opt5 AUC'!L23</f>
        <v>4411994.9624452312</v>
      </c>
      <c r="N28" s="145">
        <f>'[2]Opt5 AUC'!M23</f>
        <v>4599927.0269702645</v>
      </c>
      <c r="O28" s="145">
        <f>'[2]Opt5 AUC'!N23</f>
        <v>4823839.9123920435</v>
      </c>
      <c r="P28" s="145">
        <f>'[2]Opt5 AUC'!O23</f>
        <v>4856569.7484772075</v>
      </c>
      <c r="Q28" s="145">
        <f>'[2]Opt5 AUC'!P23</f>
        <v>4565053.4017336946</v>
      </c>
      <c r="R28" s="145">
        <f>'[2]Opt5 AUC'!Q23</f>
        <v>4015499.348820108</v>
      </c>
      <c r="S28" s="145">
        <f>'[2]Opt5 AUC'!R23</f>
        <v>4042387.591428217</v>
      </c>
      <c r="T28" s="145">
        <f>'[2]Opt5 AUC'!S23</f>
        <v>4396445.197980254</v>
      </c>
      <c r="U28" s="145">
        <f>'[2]Opt5 AUC'!T23</f>
        <v>5415513.1142102331</v>
      </c>
    </row>
    <row r="29" spans="2:22" s="73" customFormat="1">
      <c r="B29" s="75" t="s">
        <v>53</v>
      </c>
      <c r="C29" s="145">
        <f>'[2]Opt5 AUC'!B24</f>
        <v>34140210.396442994</v>
      </c>
      <c r="D29" s="145">
        <f>'[2]Opt5 AUC'!C24</f>
        <v>36279137.372760169</v>
      </c>
      <c r="E29" s="145">
        <f>'[2]Opt5 AUC'!D24</f>
        <v>43624564.024212658</v>
      </c>
      <c r="F29" s="145">
        <f>'[2]Opt5 AUC'!E24</f>
        <v>52756009.998022802</v>
      </c>
      <c r="G29" s="145">
        <f>'[2]Opt5 AUC'!F24</f>
        <v>42199306.868981205</v>
      </c>
      <c r="H29" s="145">
        <f>'[2]Opt5 AUC'!G24</f>
        <v>53625380.946288168</v>
      </c>
      <c r="I29" s="145">
        <f>'[2]Opt5 AUC'!H24</f>
        <v>59217755.666176446</v>
      </c>
      <c r="J29" s="145">
        <f>'[2]Opt5 AUC'!I24</f>
        <v>55653111.015804529</v>
      </c>
      <c r="K29" s="145">
        <f>'[2]Opt5 AUC'!J24</f>
        <v>49377825.116168208</v>
      </c>
      <c r="L29" s="145">
        <f>'[2]Opt5 AUC'!K24</f>
        <v>61342744.765550502</v>
      </c>
      <c r="M29" s="145">
        <f>'[2]Opt5 AUC'!L24</f>
        <v>50884141.972514257</v>
      </c>
      <c r="N29" s="145">
        <f>'[2]Opt5 AUC'!M24</f>
        <v>54984235.33328934</v>
      </c>
      <c r="O29" s="145">
        <f>'[2]Opt5 AUC'!N24</f>
        <v>54545433.147182278</v>
      </c>
      <c r="P29" s="145">
        <f>'[2]Opt5 AUC'!O24</f>
        <v>54364134.573645622</v>
      </c>
      <c r="Q29" s="145">
        <f>'[2]Opt5 AUC'!P24</f>
        <v>50501106.475480177</v>
      </c>
      <c r="R29" s="145">
        <f>'[2]Opt5 AUC'!Q24</f>
        <v>41548617.389590852</v>
      </c>
      <c r="S29" s="145">
        <f>'[2]Opt5 AUC'!R24</f>
        <v>43322564.696404278</v>
      </c>
      <c r="T29" s="145">
        <f>'[2]Opt5 AUC'!S24</f>
        <v>49457260.759557813</v>
      </c>
      <c r="U29" s="145">
        <f>'[2]Opt5 AUC'!T24</f>
        <v>70332474.222782061</v>
      </c>
    </row>
    <row r="30" spans="2:22" s="73" customFormat="1">
      <c r="B30" s="75" t="s">
        <v>54</v>
      </c>
      <c r="C30" s="145">
        <f>'[2]Opt5 AUC'!B25</f>
        <v>630383.86169089179</v>
      </c>
      <c r="D30" s="145">
        <f>'[2]Opt5 AUC'!C25</f>
        <v>678569.64516203559</v>
      </c>
      <c r="E30" s="145">
        <f>'[2]Opt5 AUC'!D25</f>
        <v>738252.72660853574</v>
      </c>
      <c r="F30" s="145">
        <f>'[2]Opt5 AUC'!E25</f>
        <v>796154.39217043342</v>
      </c>
      <c r="G30" s="145">
        <f>'[2]Opt5 AUC'!F25</f>
        <v>871846.75060634397</v>
      </c>
      <c r="H30" s="145">
        <f>'[2]Opt5 AUC'!G25</f>
        <v>898768.46509740676</v>
      </c>
      <c r="I30" s="145">
        <f>'[2]Opt5 AUC'!H25</f>
        <v>897486.03489682288</v>
      </c>
      <c r="J30" s="145">
        <f>'[2]Opt5 AUC'!I25</f>
        <v>806291.93892290141</v>
      </c>
      <c r="K30" s="145">
        <f>'[2]Opt5 AUC'!J25</f>
        <v>829721.80344474327</v>
      </c>
      <c r="L30" s="145">
        <f>'[2]Opt5 AUC'!K25</f>
        <v>808925.3054579359</v>
      </c>
      <c r="M30" s="145">
        <f>'[2]Opt5 AUC'!L25</f>
        <v>785305.3572304392</v>
      </c>
      <c r="N30" s="145">
        <f>'[2]Opt5 AUC'!M25</f>
        <v>894069.05655161967</v>
      </c>
      <c r="O30" s="145">
        <f>'[2]Opt5 AUC'!N25</f>
        <v>849262.43308179057</v>
      </c>
      <c r="P30" s="145">
        <f>'[2]Opt5 AUC'!O25</f>
        <v>887097.49892609799</v>
      </c>
      <c r="Q30" s="145">
        <f>'[2]Opt5 AUC'!P25</f>
        <v>791795.87113493925</v>
      </c>
      <c r="R30" s="145">
        <f>'[2]Opt5 AUC'!Q25</f>
        <v>745044.33683752874</v>
      </c>
      <c r="S30" s="145">
        <f>'[2]Opt5 AUC'!R25</f>
        <v>761085.30522798433</v>
      </c>
      <c r="T30" s="145">
        <f>'[2]Opt5 AUC'!S25</f>
        <v>854237.93592210475</v>
      </c>
      <c r="U30" s="145">
        <f>'[2]Opt5 AUC'!T25</f>
        <v>1101454.9937524383</v>
      </c>
    </row>
    <row r="31" spans="2:22" s="73" customFormat="1">
      <c r="B31" s="75" t="s">
        <v>55</v>
      </c>
      <c r="C31" s="145">
        <f>'[2]Opt5 AUC'!B26</f>
        <v>13355913.076422224</v>
      </c>
      <c r="D31" s="145">
        <f>'[2]Opt5 AUC'!C26</f>
        <v>14245603.281971009</v>
      </c>
      <c r="E31" s="145">
        <f>'[2]Opt5 AUC'!D26</f>
        <v>16632763.933009448</v>
      </c>
      <c r="F31" s="145">
        <f>'[2]Opt5 AUC'!E26</f>
        <v>20277982.622782771</v>
      </c>
      <c r="G31" s="145">
        <f>'[2]Opt5 AUC'!F26</f>
        <v>21871824.287813079</v>
      </c>
      <c r="H31" s="145">
        <f>'[2]Opt5 AUC'!G26</f>
        <v>22486274.575887997</v>
      </c>
      <c r="I31" s="145">
        <f>'[2]Opt5 AUC'!H26</f>
        <v>19314831.446674943</v>
      </c>
      <c r="J31" s="145">
        <f>'[2]Opt5 AUC'!I26</f>
        <v>17677882.21609975</v>
      </c>
      <c r="K31" s="145">
        <f>'[2]Opt5 AUC'!J26</f>
        <v>18145925.196181394</v>
      </c>
      <c r="L31" s="145">
        <f>'[2]Opt5 AUC'!K26</f>
        <v>20491019.061922781</v>
      </c>
      <c r="M31" s="145">
        <f>'[2]Opt5 AUC'!L26</f>
        <v>19410871.939805169</v>
      </c>
      <c r="N31" s="145">
        <f>'[2]Opt5 AUC'!M26</f>
        <v>22025340.605498005</v>
      </c>
      <c r="O31" s="145">
        <f>'[2]Opt5 AUC'!N26</f>
        <v>28580859.908625465</v>
      </c>
      <c r="P31" s="145">
        <f>'[2]Opt5 AUC'!O26</f>
        <v>28734830.556217339</v>
      </c>
      <c r="Q31" s="145">
        <f>'[2]Opt5 AUC'!P26</f>
        <v>33315294.308034439</v>
      </c>
      <c r="R31" s="145">
        <f>'[2]Opt5 AUC'!Q26</f>
        <v>31153213.40191485</v>
      </c>
      <c r="S31" s="145">
        <f>'[2]Opt5 AUC'!R26</f>
        <v>29345200.829945341</v>
      </c>
      <c r="T31" s="145">
        <f>'[2]Opt5 AUC'!S26</f>
        <v>28601145.118069395</v>
      </c>
      <c r="U31" s="145">
        <f>'[2]Opt5 AUC'!T26</f>
        <v>35771308.554622211</v>
      </c>
    </row>
    <row r="32" spans="2:22" s="73" customFormat="1">
      <c r="B32" s="75" t="s">
        <v>56</v>
      </c>
      <c r="C32" s="145">
        <f>'[2]Opt5 AUC'!B27</f>
        <v>17569539.380293701</v>
      </c>
      <c r="D32" s="145">
        <f>'[2]Opt5 AUC'!C27</f>
        <v>18920674.626940154</v>
      </c>
      <c r="E32" s="145">
        <f>'[2]Opt5 AUC'!D27</f>
        <v>21285162.075239401</v>
      </c>
      <c r="F32" s="145">
        <f>'[2]Opt5 AUC'!E27</f>
        <v>24468722.815905161</v>
      </c>
      <c r="G32" s="145">
        <f>'[2]Opt5 AUC'!F27</f>
        <v>26191935.332685258</v>
      </c>
      <c r="H32" s="145">
        <f>'[2]Opt5 AUC'!G27</f>
        <v>34359934.717148788</v>
      </c>
      <c r="I32" s="145">
        <f>'[2]Opt5 AUC'!H27</f>
        <v>37178412.454228893</v>
      </c>
      <c r="J32" s="145">
        <f>'[2]Opt5 AUC'!I27</f>
        <v>33618924.040412515</v>
      </c>
      <c r="K32" s="145">
        <f>'[2]Opt5 AUC'!J27</f>
        <v>30800006.094257802</v>
      </c>
      <c r="L32" s="145">
        <f>'[2]Opt5 AUC'!K27</f>
        <v>28893499.718248226</v>
      </c>
      <c r="M32" s="145">
        <f>'[2]Opt5 AUC'!L27</f>
        <v>25335215.090831503</v>
      </c>
      <c r="N32" s="145">
        <f>'[2]Opt5 AUC'!M27</f>
        <v>27544990.68870509</v>
      </c>
      <c r="O32" s="145">
        <f>'[2]Opt5 AUC'!N27</f>
        <v>27578919.430204652</v>
      </c>
      <c r="P32" s="145">
        <f>'[2]Opt5 AUC'!O27</f>
        <v>27467009.746962775</v>
      </c>
      <c r="Q32" s="145">
        <f>'[2]Opt5 AUC'!P27</f>
        <v>25824279.577785354</v>
      </c>
      <c r="R32" s="145">
        <f>'[2]Opt5 AUC'!Q27</f>
        <v>21116989.943944942</v>
      </c>
      <c r="S32" s="145">
        <f>'[2]Opt5 AUC'!R27</f>
        <v>22145912.603876874</v>
      </c>
      <c r="T32" s="145">
        <f>'[2]Opt5 AUC'!S27</f>
        <v>26124485.451430209</v>
      </c>
      <c r="U32" s="145">
        <f>'[2]Opt5 AUC'!T27</f>
        <v>38086058.803030007</v>
      </c>
    </row>
    <row r="33" spans="2:22" s="73" customFormat="1">
      <c r="B33" s="75" t="s">
        <v>57</v>
      </c>
      <c r="C33" s="145">
        <f>'[2]Opt5 AUC'!B28</f>
        <v>67378419.98236461</v>
      </c>
      <c r="D33" s="145">
        <f>'[2]Opt5 AUC'!C28</f>
        <v>65640099.291906431</v>
      </c>
      <c r="E33" s="145">
        <f>'[2]Opt5 AUC'!D28</f>
        <v>74621933.231515676</v>
      </c>
      <c r="F33" s="145">
        <f>'[2]Opt5 AUC'!E28</f>
        <v>86676463.680447713</v>
      </c>
      <c r="G33" s="145">
        <f>'[2]Opt5 AUC'!F28</f>
        <v>87976342.449773222</v>
      </c>
      <c r="H33" s="145">
        <f>'[2]Opt5 AUC'!G28</f>
        <v>102855216.78727487</v>
      </c>
      <c r="I33" s="145">
        <f>'[2]Opt5 AUC'!H28</f>
        <v>102068662.98364586</v>
      </c>
      <c r="J33" s="145">
        <f>'[2]Opt5 AUC'!I28</f>
        <v>85283070.195286959</v>
      </c>
      <c r="K33" s="145">
        <f>'[2]Opt5 AUC'!J28</f>
        <v>76660787.999459177</v>
      </c>
      <c r="L33" s="145">
        <f>'[2]Opt5 AUC'!K28</f>
        <v>83065166.23556444</v>
      </c>
      <c r="M33" s="145">
        <f>'[2]Opt5 AUC'!L28</f>
        <v>66024478.110484645</v>
      </c>
      <c r="N33" s="145">
        <f>'[2]Opt5 AUC'!M28</f>
        <v>69331283.736644641</v>
      </c>
      <c r="O33" s="145">
        <f>'[2]Opt5 AUC'!N28</f>
        <v>67873132.100773409</v>
      </c>
      <c r="P33" s="145">
        <f>'[2]Opt5 AUC'!O28</f>
        <v>67007014.580295652</v>
      </c>
      <c r="Q33" s="145">
        <f>'[2]Opt5 AUC'!P28</f>
        <v>62080199.448738329</v>
      </c>
      <c r="R33" s="145">
        <f>'[2]Opt5 AUC'!Q28</f>
        <v>51857066.565733425</v>
      </c>
      <c r="S33" s="145">
        <f>'[2]Opt5 AUC'!R28</f>
        <v>53747559.232443571</v>
      </c>
      <c r="T33" s="145">
        <f>'[2]Opt5 AUC'!S28</f>
        <v>61813114.10897243</v>
      </c>
      <c r="U33" s="145">
        <f>'[2]Opt5 AUC'!T28</f>
        <v>86995700.067778736</v>
      </c>
    </row>
    <row r="34" spans="2:22" s="73" customFormat="1">
      <c r="B34" s="75" t="s">
        <v>58</v>
      </c>
      <c r="C34" s="145">
        <f>'[2]Opt5 AUC'!B29</f>
        <v>38913118.31348455</v>
      </c>
      <c r="D34" s="145">
        <f>'[2]Opt5 AUC'!C29</f>
        <v>37732621.412170775</v>
      </c>
      <c r="E34" s="145">
        <f>'[2]Opt5 AUC'!D29</f>
        <v>42003785.326212294</v>
      </c>
      <c r="F34" s="145">
        <f>'[2]Opt5 AUC'!E29</f>
        <v>47383008.661526628</v>
      </c>
      <c r="G34" s="145">
        <f>'[2]Opt5 AUC'!F29</f>
        <v>48856077.043585993</v>
      </c>
      <c r="H34" s="145">
        <f>'[2]Opt5 AUC'!G29</f>
        <v>58416736.866443269</v>
      </c>
      <c r="I34" s="145">
        <f>'[2]Opt5 AUC'!H29</f>
        <v>64920487.213266477</v>
      </c>
      <c r="J34" s="145">
        <f>'[2]Opt5 AUC'!I29</f>
        <v>61582207.106796406</v>
      </c>
      <c r="K34" s="145">
        <f>'[2]Opt5 AUC'!J29</f>
        <v>59842596.208126314</v>
      </c>
      <c r="L34" s="145">
        <f>'[2]Opt5 AUC'!K29</f>
        <v>62849930.981527872</v>
      </c>
      <c r="M34" s="145">
        <f>'[2]Opt5 AUC'!L29</f>
        <v>53488641.240637146</v>
      </c>
      <c r="N34" s="145">
        <f>'[2]Opt5 AUC'!M29</f>
        <v>57341333.477746807</v>
      </c>
      <c r="O34" s="145">
        <f>'[2]Opt5 AUC'!N29</f>
        <v>56960161.73072172</v>
      </c>
      <c r="P34" s="145">
        <f>'[2]Opt5 AUC'!O29</f>
        <v>56888812.871438041</v>
      </c>
      <c r="Q34" s="145">
        <f>'[2]Opt5 AUC'!P29</f>
        <v>50974502.63340418</v>
      </c>
      <c r="R34" s="145">
        <f>'[2]Opt5 AUC'!Q29</f>
        <v>41405836.362278812</v>
      </c>
      <c r="S34" s="145">
        <f>'[2]Opt5 AUC'!R29</f>
        <v>43175136.314766683</v>
      </c>
      <c r="T34" s="145">
        <f>'[2]Opt5 AUC'!S29</f>
        <v>49800019.997159064</v>
      </c>
      <c r="U34" s="145">
        <f>'[2]Opt5 AUC'!T29</f>
        <v>69516765.292485014</v>
      </c>
    </row>
    <row r="35" spans="2:22" s="73" customFormat="1">
      <c r="B35" s="75" t="s">
        <v>59</v>
      </c>
      <c r="C35" s="145">
        <f>'[2]Opt5 AUC'!B30</f>
        <v>3923438.7967851935</v>
      </c>
      <c r="D35" s="145">
        <f>'[2]Opt5 AUC'!C30</f>
        <v>4537177.3700792901</v>
      </c>
      <c r="E35" s="145">
        <f>'[2]Opt5 AUC'!D30</f>
        <v>5348795.6195000792</v>
      </c>
      <c r="F35" s="145">
        <f>'[2]Opt5 AUC'!E30</f>
        <v>6122289.9738754258</v>
      </c>
      <c r="G35" s="145">
        <f>'[2]Opt5 AUC'!F30</f>
        <v>7033377.4651278462</v>
      </c>
      <c r="H35" s="145">
        <f>'[2]Opt5 AUC'!G30</f>
        <v>7916346.3754931455</v>
      </c>
      <c r="I35" s="145">
        <f>'[2]Opt5 AUC'!H30</f>
        <v>8388853.6860861853</v>
      </c>
      <c r="J35" s="145">
        <f>'[2]Opt5 AUC'!I30</f>
        <v>7615540.7086142721</v>
      </c>
      <c r="K35" s="145">
        <f>'[2]Opt5 AUC'!J30</f>
        <v>8300124.2676644074</v>
      </c>
      <c r="L35" s="145">
        <f>'[2]Opt5 AUC'!K30</f>
        <v>8159870.4983004667</v>
      </c>
      <c r="M35" s="145">
        <f>'[2]Opt5 AUC'!L30</f>
        <v>7942871.7937648492</v>
      </c>
      <c r="N35" s="145">
        <f>'[2]Opt5 AUC'!M30</f>
        <v>8444619.1967775896</v>
      </c>
      <c r="O35" s="145">
        <f>'[2]Opt5 AUC'!N30</f>
        <v>8950262.9523731284</v>
      </c>
      <c r="P35" s="145">
        <f>'[2]Opt5 AUC'!O30</f>
        <v>9852035.3309799004</v>
      </c>
      <c r="Q35" s="145">
        <f>'[2]Opt5 AUC'!P30</f>
        <v>8473995.7496667448</v>
      </c>
      <c r="R35" s="145">
        <f>'[2]Opt5 AUC'!Q30</f>
        <v>7887624.6131094955</v>
      </c>
      <c r="S35" s="145">
        <f>'[2]Opt5 AUC'!R30</f>
        <v>8393473.896709159</v>
      </c>
      <c r="T35" s="145">
        <f>'[2]Opt5 AUC'!S30</f>
        <v>10058353.220267171</v>
      </c>
      <c r="U35" s="145">
        <f>'[2]Opt5 AUC'!T30</f>
        <v>14439646.081413854</v>
      </c>
    </row>
    <row r="36" spans="2:22" s="73" customFormat="1">
      <c r="B36" s="75" t="s">
        <v>60</v>
      </c>
      <c r="C36" s="145">
        <f>'[2]Opt5 AUC'!B31</f>
        <v>10090706.437291177</v>
      </c>
      <c r="D36" s="145">
        <f>'[2]Opt5 AUC'!C31</f>
        <v>10626392.658181481</v>
      </c>
      <c r="E36" s="145">
        <f>'[2]Opt5 AUC'!D31</f>
        <v>11408517.668506926</v>
      </c>
      <c r="F36" s="145">
        <f>'[2]Opt5 AUC'!E31</f>
        <v>12211475.167090666</v>
      </c>
      <c r="G36" s="145">
        <f>'[2]Opt5 AUC'!F31</f>
        <v>13047235.34188428</v>
      </c>
      <c r="H36" s="145">
        <f>'[2]Opt5 AUC'!G31</f>
        <v>12563064.363819635</v>
      </c>
      <c r="I36" s="145">
        <f>'[2]Opt5 AUC'!H31</f>
        <v>12688397.93986313</v>
      </c>
      <c r="J36" s="145">
        <f>'[2]Opt5 AUC'!I31</f>
        <v>11781155.685776768</v>
      </c>
      <c r="K36" s="145">
        <f>'[2]Opt5 AUC'!J31</f>
        <v>12591294.6041157</v>
      </c>
      <c r="L36" s="145">
        <f>'[2]Opt5 AUC'!K31</f>
        <v>12523719.983979689</v>
      </c>
      <c r="M36" s="145">
        <f>'[2]Opt5 AUC'!L31</f>
        <v>12433939.692803001</v>
      </c>
      <c r="N36" s="145">
        <f>'[2]Opt5 AUC'!M31</f>
        <v>13963183.343266299</v>
      </c>
      <c r="O36" s="145">
        <f>'[2]Opt5 AUC'!N31</f>
        <v>14099701.490943018</v>
      </c>
      <c r="P36" s="145">
        <f>'[2]Opt5 AUC'!O31</f>
        <v>15047921.298450906</v>
      </c>
      <c r="Q36" s="145">
        <f>'[2]Opt5 AUC'!P31</f>
        <v>13317052.976049762</v>
      </c>
      <c r="R36" s="145">
        <f>'[2]Opt5 AUC'!Q31</f>
        <v>12545708.910458406</v>
      </c>
      <c r="S36" s="145">
        <f>'[2]Opt5 AUC'!R31</f>
        <v>13822267.868908515</v>
      </c>
      <c r="T36" s="145">
        <f>'[2]Opt5 AUC'!S31</f>
        <v>16132357.956962485</v>
      </c>
      <c r="U36" s="145">
        <f>'[2]Opt5 AUC'!T31</f>
        <v>21849385.814616658</v>
      </c>
    </row>
    <row r="37" spans="2:22" s="73" customFormat="1">
      <c r="B37" s="75" t="s">
        <v>61</v>
      </c>
      <c r="C37" s="145">
        <f>'[2]Opt5 AUC'!B32</f>
        <v>9121178.750148667</v>
      </c>
      <c r="D37" s="145">
        <f>'[2]Opt5 AUC'!C32</f>
        <v>9160766.0716254227</v>
      </c>
      <c r="E37" s="145">
        <f>'[2]Opt5 AUC'!D32</f>
        <v>10096078.050138148</v>
      </c>
      <c r="F37" s="145">
        <f>'[2]Opt5 AUC'!E32</f>
        <v>11436479.140401084</v>
      </c>
      <c r="G37" s="145">
        <f>'[2]Opt5 AUC'!F32</f>
        <v>11636444.552101627</v>
      </c>
      <c r="H37" s="145">
        <f>'[2]Opt5 AUC'!G32</f>
        <v>13805017.347515812</v>
      </c>
      <c r="I37" s="145">
        <f>'[2]Opt5 AUC'!H32</f>
        <v>14324537.514991382</v>
      </c>
      <c r="J37" s="145">
        <f>'[2]Opt5 AUC'!I32</f>
        <v>12961193.995354543</v>
      </c>
      <c r="K37" s="145">
        <f>'[2]Opt5 AUC'!J32</f>
        <v>12140829.547971405</v>
      </c>
      <c r="L37" s="145">
        <f>'[2]Opt5 AUC'!K32</f>
        <v>13105574.207424087</v>
      </c>
      <c r="M37" s="145">
        <f>'[2]Opt5 AUC'!L32</f>
        <v>7786098.6428817911</v>
      </c>
      <c r="N37" s="145">
        <f>'[2]Opt5 AUC'!M32</f>
        <v>8566024.6089029815</v>
      </c>
      <c r="O37" s="145">
        <f>'[2]Opt5 AUC'!N32</f>
        <v>8539344.6771436054</v>
      </c>
      <c r="P37" s="145">
        <f>'[2]Opt5 AUC'!O32</f>
        <v>8434785.5198222809</v>
      </c>
      <c r="Q37" s="145">
        <f>'[2]Opt5 AUC'!P32</f>
        <v>8207840.2577155195</v>
      </c>
      <c r="R37" s="145">
        <f>'[2]Opt5 AUC'!Q32</f>
        <v>7011461.0332152173</v>
      </c>
      <c r="S37" s="145">
        <f>'[2]Opt5 AUC'!R32</f>
        <v>7329120.0692396155</v>
      </c>
      <c r="T37" s="145">
        <f>'[2]Opt5 AUC'!S32</f>
        <v>8605614.8612716105</v>
      </c>
      <c r="U37" s="145">
        <f>'[2]Opt5 AUC'!T32</f>
        <v>12393584.445987767</v>
      </c>
    </row>
    <row r="38" spans="2:22" s="73" customFormat="1">
      <c r="B38" s="75" t="s">
        <v>150</v>
      </c>
      <c r="C38" s="145">
        <f>'[2]Opt5 AUC'!B33</f>
        <v>4443584.6185866566</v>
      </c>
      <c r="D38" s="145">
        <f>'[2]Opt5 AUC'!C33</f>
        <v>5129867.2252362948</v>
      </c>
      <c r="E38" s="145">
        <f>'[2]Opt5 AUC'!D33</f>
        <v>5919927.3193039941</v>
      </c>
      <c r="F38" s="145">
        <f>'[2]Opt5 AUC'!E33</f>
        <v>7141421.4228499793</v>
      </c>
      <c r="G38" s="145">
        <f>'[2]Opt5 AUC'!F33</f>
        <v>8326414.554887671</v>
      </c>
      <c r="H38" s="145">
        <f>'[2]Opt5 AUC'!G33</f>
        <v>8467890.1315682009</v>
      </c>
      <c r="I38" s="145">
        <f>'[2]Opt5 AUC'!H33</f>
        <v>9148333.6419465747</v>
      </c>
      <c r="J38" s="145">
        <f>'[2]Opt5 AUC'!I33</f>
        <v>9064419.8221534602</v>
      </c>
      <c r="K38" s="145">
        <f>'[2]Opt5 AUC'!J33</f>
        <v>13905380.719761916</v>
      </c>
      <c r="L38" s="145">
        <f>'[2]Opt5 AUC'!K33</f>
        <v>18027078.625952516</v>
      </c>
      <c r="M38" s="145">
        <f>'[2]Opt5 AUC'!L33</f>
        <v>16574809.721017782</v>
      </c>
      <c r="N38" s="145">
        <f>'[2]Opt5 AUC'!M33</f>
        <v>17060321.774258953</v>
      </c>
      <c r="O38" s="145">
        <f>'[2]Opt5 AUC'!N33</f>
        <v>17062432.093235757</v>
      </c>
      <c r="P38" s="145">
        <f>'[2]Opt5 AUC'!O33</f>
        <v>16777395.414612826</v>
      </c>
      <c r="Q38" s="145">
        <f>'[2]Opt5 AUC'!P33</f>
        <v>13677390.543727379</v>
      </c>
      <c r="R38" s="145">
        <f>'[2]Opt5 AUC'!Q33</f>
        <v>11751975.570828039</v>
      </c>
      <c r="S38" s="145">
        <f>'[2]Opt5 AUC'!R33</f>
        <v>10738674.323123537</v>
      </c>
      <c r="T38" s="145">
        <f>'[2]Opt5 AUC'!S33</f>
        <v>11814696.805353876</v>
      </c>
      <c r="U38" s="145">
        <f>'[2]Opt5 AUC'!T33</f>
        <v>15910528.131640524</v>
      </c>
    </row>
    <row r="39" spans="2:22" s="73" customFormat="1">
      <c r="B39" s="75" t="s">
        <v>62</v>
      </c>
      <c r="C39" s="145">
        <f>'[2]Opt5 AUC'!B34</f>
        <v>506815.56085061107</v>
      </c>
      <c r="D39" s="145">
        <f>'[2]Opt5 AUC'!C34</f>
        <v>622461.8757876727</v>
      </c>
      <c r="E39" s="145">
        <f>'[2]Opt5 AUC'!D34</f>
        <v>753747.67258189491</v>
      </c>
      <c r="F39" s="145">
        <f>'[2]Opt5 AUC'!E34</f>
        <v>852279.48207908205</v>
      </c>
      <c r="G39" s="145">
        <f>'[2]Opt5 AUC'!F34</f>
        <v>836519.24736239761</v>
      </c>
      <c r="H39" s="145">
        <f>'[2]Opt5 AUC'!G34</f>
        <v>921121.11011679471</v>
      </c>
      <c r="I39" s="145">
        <f>'[2]Opt5 AUC'!H34</f>
        <v>907911.37207038712</v>
      </c>
      <c r="J39" s="145">
        <f>'[2]Opt5 AUC'!I34</f>
        <v>853237.20578141138</v>
      </c>
      <c r="K39" s="145">
        <f>'[2]Opt5 AUC'!J34</f>
        <v>835855.80748971412</v>
      </c>
      <c r="L39" s="145">
        <f>'[2]Opt5 AUC'!K34</f>
        <v>933881.4742419481</v>
      </c>
      <c r="M39" s="145">
        <f>'[2]Opt5 AUC'!L34</f>
        <v>788460.64415737474</v>
      </c>
      <c r="N39" s="145">
        <f>'[2]Opt5 AUC'!M34</f>
        <v>824410.46570926101</v>
      </c>
      <c r="O39" s="145">
        <f>'[2]Opt5 AUC'!N34</f>
        <v>877636.74110509374</v>
      </c>
      <c r="P39" s="145">
        <f>'[2]Opt5 AUC'!O34</f>
        <v>885602.42482411931</v>
      </c>
      <c r="Q39" s="145">
        <f>'[2]Opt5 AUC'!P34</f>
        <v>829001.9210066736</v>
      </c>
      <c r="R39" s="145">
        <f>'[2]Opt5 AUC'!Q34</f>
        <v>684445.0581368407</v>
      </c>
      <c r="S39" s="145">
        <f>'[2]Opt5 AUC'!R34</f>
        <v>705230.47021406493</v>
      </c>
      <c r="T39" s="145">
        <f>'[2]Opt5 AUC'!S34</f>
        <v>791337.23108126083</v>
      </c>
      <c r="U39" s="145">
        <f>'[2]Opt5 AUC'!T34</f>
        <v>1090100.8399254389</v>
      </c>
    </row>
    <row r="40" spans="2:22" s="73" customFormat="1">
      <c r="B40" s="76" t="s">
        <v>63</v>
      </c>
      <c r="C40" s="145">
        <f>'[2]Opt5 AUC'!B35</f>
        <v>9597636.5993556883</v>
      </c>
      <c r="D40" s="145">
        <f>'[2]Opt5 AUC'!C35</f>
        <v>11190939.159299714</v>
      </c>
      <c r="E40" s="145">
        <f>'[2]Opt5 AUC'!D35</f>
        <v>13366065.394453913</v>
      </c>
      <c r="F40" s="145">
        <f>'[2]Opt5 AUC'!E35</f>
        <v>15130688.871861374</v>
      </c>
      <c r="G40" s="145">
        <f>'[2]Opt5 AUC'!F35</f>
        <v>17261999.742424317</v>
      </c>
      <c r="H40" s="145">
        <f>'[2]Opt5 AUC'!G35</f>
        <v>24467932.909761377</v>
      </c>
      <c r="I40" s="145">
        <f>'[2]Opt5 AUC'!H35</f>
        <v>24151529.612842053</v>
      </c>
      <c r="J40" s="145">
        <f>'[2]Opt5 AUC'!I35</f>
        <v>22663150.420805283</v>
      </c>
      <c r="K40" s="145">
        <f>'[2]Opt5 AUC'!J35</f>
        <v>23856870.434671588</v>
      </c>
      <c r="L40" s="145">
        <f>'[2]Opt5 AUC'!K35</f>
        <v>23299454.65104327</v>
      </c>
      <c r="M40" s="145">
        <f>'[2]Opt5 AUC'!L35</f>
        <v>21641587.178823795</v>
      </c>
      <c r="N40" s="145">
        <f>'[2]Opt5 AUC'!M35</f>
        <v>22779767.983473726</v>
      </c>
      <c r="O40" s="145">
        <f>'[2]Opt5 AUC'!N35</f>
        <v>25789022.725941952</v>
      </c>
      <c r="P40" s="145">
        <f>'[2]Opt5 AUC'!O35</f>
        <v>26636214.776613198</v>
      </c>
      <c r="Q40" s="145">
        <f>'[2]Opt5 AUC'!P35</f>
        <v>23372451.65747996</v>
      </c>
      <c r="R40" s="145">
        <f>'[2]Opt5 AUC'!Q35</f>
        <v>22275369.498834644</v>
      </c>
      <c r="S40" s="145">
        <f>'[2]Opt5 AUC'!R35</f>
        <v>23282934.73860231</v>
      </c>
      <c r="T40" s="145">
        <f>'[2]Opt5 AUC'!S35</f>
        <v>26121394.960170075</v>
      </c>
      <c r="U40" s="145">
        <f>'[2]Opt5 AUC'!T35</f>
        <v>34042440.381913684</v>
      </c>
    </row>
    <row r="41" spans="2:22" s="73" customFormat="1">
      <c r="B41" s="76"/>
      <c r="C41" s="77"/>
      <c r="D41" s="77"/>
      <c r="E41" s="77"/>
      <c r="F41" s="77"/>
      <c r="G41" s="77"/>
      <c r="H41" s="77"/>
      <c r="I41" s="77"/>
      <c r="J41" s="77"/>
      <c r="K41" s="77"/>
      <c r="L41" s="77"/>
      <c r="M41" s="77"/>
      <c r="N41" s="77"/>
      <c r="O41" s="77"/>
      <c r="P41" s="77"/>
      <c r="Q41" s="77"/>
      <c r="R41" s="77"/>
      <c r="S41" s="77"/>
      <c r="T41" s="77"/>
      <c r="U41" s="77"/>
    </row>
    <row r="42" spans="2:22" s="73" customFormat="1">
      <c r="B42" s="76"/>
      <c r="C42" s="77"/>
      <c r="D42" s="77"/>
      <c r="E42" s="77"/>
      <c r="F42" s="77"/>
      <c r="G42" s="77"/>
      <c r="H42" s="77"/>
      <c r="I42" s="77"/>
      <c r="J42" s="77"/>
      <c r="K42" s="77"/>
      <c r="L42" s="77"/>
      <c r="M42" s="77"/>
      <c r="N42" s="77"/>
      <c r="O42" s="77"/>
      <c r="P42" s="77"/>
      <c r="Q42" s="77"/>
      <c r="R42" s="77"/>
      <c r="S42" s="77"/>
      <c r="T42" s="77"/>
      <c r="U42" s="77"/>
    </row>
    <row r="43" spans="2:22" s="73" customFormat="1">
      <c r="B43" s="76"/>
      <c r="C43" s="77"/>
      <c r="D43" s="77"/>
      <c r="E43" s="77"/>
      <c r="F43" s="77"/>
      <c r="G43" s="77"/>
      <c r="H43" s="77"/>
      <c r="I43" s="77"/>
      <c r="J43" s="77"/>
      <c r="K43" s="77"/>
      <c r="L43" s="77"/>
      <c r="M43" s="77"/>
      <c r="N43" s="77"/>
      <c r="O43" s="77"/>
      <c r="P43" s="77"/>
      <c r="Q43" s="77"/>
      <c r="R43" s="77"/>
      <c r="S43" s="77"/>
      <c r="T43" s="77"/>
      <c r="U43" s="77"/>
    </row>
    <row r="44" spans="2:22" s="73" customFormat="1">
      <c r="B44" s="76"/>
      <c r="C44" s="77"/>
      <c r="D44" s="77"/>
      <c r="E44" s="77"/>
      <c r="F44" s="77"/>
      <c r="G44" s="77"/>
      <c r="H44" s="77"/>
      <c r="I44" s="77"/>
      <c r="J44" s="77"/>
      <c r="K44" s="77"/>
      <c r="L44" s="77"/>
      <c r="M44" s="77"/>
      <c r="N44" s="77"/>
      <c r="O44" s="77"/>
      <c r="P44" s="77"/>
      <c r="Q44" s="77"/>
      <c r="R44" s="77"/>
      <c r="S44" s="77"/>
      <c r="T44" s="77"/>
      <c r="U44" s="77"/>
    </row>
    <row r="45" spans="2:22" s="73" customFormat="1" ht="15.75" thickBot="1">
      <c r="B45" s="79"/>
      <c r="C45" s="80"/>
      <c r="D45" s="80"/>
      <c r="E45" s="80"/>
      <c r="F45" s="80"/>
      <c r="G45" s="80"/>
      <c r="H45" s="80"/>
      <c r="I45" s="80"/>
      <c r="J45" s="80"/>
      <c r="K45" s="80"/>
      <c r="L45" s="80"/>
      <c r="M45" s="80"/>
      <c r="N45" s="80"/>
      <c r="O45" s="80"/>
      <c r="P45" s="80"/>
      <c r="Q45" s="80"/>
      <c r="R45" s="80"/>
      <c r="S45" s="80"/>
      <c r="T45" s="80"/>
      <c r="U45" s="80"/>
    </row>
    <row r="46" spans="2:22" s="73" customFormat="1"/>
    <row r="47" spans="2:22" s="73" customFormat="1">
      <c r="J47" s="82"/>
      <c r="K47" s="82"/>
      <c r="L47" s="82"/>
    </row>
    <row r="48" spans="2:22">
      <c r="B48" s="67"/>
      <c r="C48" s="71" t="s">
        <v>221</v>
      </c>
      <c r="D48" s="67"/>
      <c r="E48" s="67"/>
      <c r="F48" s="67"/>
      <c r="G48" s="67"/>
      <c r="H48" s="67"/>
      <c r="I48" s="67"/>
      <c r="J48" s="67"/>
      <c r="K48" s="67"/>
      <c r="L48" s="67"/>
      <c r="P48" s="87"/>
      <c r="Q48" s="87"/>
      <c r="R48" s="87"/>
      <c r="S48" s="87"/>
      <c r="T48" s="87"/>
      <c r="U48" s="87"/>
      <c r="V48" s="87"/>
    </row>
    <row r="49" spans="2:21" s="73" customFormat="1" ht="15.75" thickBot="1">
      <c r="B49" s="72"/>
      <c r="C49" s="146">
        <v>2006</v>
      </c>
      <c r="D49" s="146">
        <v>2007</v>
      </c>
      <c r="E49" s="146">
        <v>2008</v>
      </c>
      <c r="F49" s="146">
        <v>2009</v>
      </c>
      <c r="G49" s="146">
        <v>2010</v>
      </c>
      <c r="H49" s="146">
        <v>2011</v>
      </c>
      <c r="I49" s="146">
        <v>2012</v>
      </c>
      <c r="J49" s="146">
        <v>2013</v>
      </c>
      <c r="K49" s="146">
        <v>2014</v>
      </c>
      <c r="L49" s="146">
        <v>2015</v>
      </c>
      <c r="M49" s="146">
        <v>2016</v>
      </c>
      <c r="N49" s="146">
        <v>2017</v>
      </c>
      <c r="O49" s="146">
        <v>2018</v>
      </c>
      <c r="P49" s="146">
        <v>2019</v>
      </c>
      <c r="Q49" s="146">
        <v>2020</v>
      </c>
      <c r="R49" s="146">
        <v>2021</v>
      </c>
      <c r="S49" s="146">
        <v>2022</v>
      </c>
      <c r="T49" s="146">
        <v>2023</v>
      </c>
      <c r="U49" s="146">
        <v>2024</v>
      </c>
    </row>
    <row r="50" spans="2:21" s="73" customFormat="1">
      <c r="B50" s="74" t="s">
        <v>64</v>
      </c>
      <c r="C50" s="77">
        <f>'[2]Opt5 AUC'!B39</f>
        <v>18512348.092950746</v>
      </c>
      <c r="D50" s="77">
        <f>'[2]Opt5 AUC'!C39</f>
        <v>18467019.809787765</v>
      </c>
      <c r="E50" s="77">
        <f>'[2]Opt5 AUC'!D39</f>
        <v>20416490.981972959</v>
      </c>
      <c r="F50" s="77">
        <f>'[2]Opt5 AUC'!E39</f>
        <v>22939988.706917107</v>
      </c>
      <c r="G50" s="77">
        <f>'[2]Opt5 AUC'!F39</f>
        <v>23513964.238508847</v>
      </c>
      <c r="H50" s="77">
        <f>'[2]Opt5 AUC'!G39</f>
        <v>26261941.574238617</v>
      </c>
      <c r="I50" s="77">
        <f>'[2]Opt5 AUC'!H39</f>
        <v>26574645.435259938</v>
      </c>
      <c r="J50" s="77">
        <f>'[2]Opt5 AUC'!I39</f>
        <v>24202186.743514568</v>
      </c>
      <c r="K50" s="77">
        <f>'[2]Opt5 AUC'!J39</f>
        <v>22215988.874714073</v>
      </c>
      <c r="L50" s="77">
        <f>'[2]Opt5 AUC'!K39</f>
        <v>24236144.360070158</v>
      </c>
      <c r="M50" s="77">
        <f>'[2]Opt5 AUC'!L39</f>
        <v>22327194.695542667</v>
      </c>
      <c r="N50" s="77">
        <f>'[2]Opt5 AUC'!M39</f>
        <v>23364797.993781708</v>
      </c>
      <c r="O50" s="77">
        <f>'[2]Opt5 AUC'!N39</f>
        <v>23380643.601565611</v>
      </c>
      <c r="P50" s="77">
        <f>'[2]Opt5 AUC'!O39</f>
        <v>23512851.067495164</v>
      </c>
      <c r="Q50" s="77">
        <f>'[2]Opt5 AUC'!P39</f>
        <v>22163897.182776932</v>
      </c>
      <c r="R50" s="77">
        <f>'[2]Opt5 AUC'!Q39</f>
        <v>19513528.564227208</v>
      </c>
      <c r="S50" s="77">
        <f>'[2]Opt5 AUC'!R39</f>
        <v>20292829.907306153</v>
      </c>
      <c r="T50" s="77">
        <f>'[2]Opt5 AUC'!S39</f>
        <v>23105668.721720945</v>
      </c>
      <c r="U50" s="77">
        <f>'[2]Opt5 AUC'!T39</f>
        <v>30975674.673356112</v>
      </c>
    </row>
    <row r="51" spans="2:21" s="73" customFormat="1">
      <c r="B51" s="75" t="s">
        <v>53</v>
      </c>
      <c r="C51" s="77">
        <f>'[2]Opt5 AUC'!B40</f>
        <v>100810618.39460295</v>
      </c>
      <c r="D51" s="77">
        <f>'[2]Opt5 AUC'!C40</f>
        <v>105461821.09639995</v>
      </c>
      <c r="E51" s="77">
        <f>'[2]Opt5 AUC'!D40</f>
        <v>126672262.91581643</v>
      </c>
      <c r="F51" s="77">
        <f>'[2]Opt5 AUC'!E40</f>
        <v>155752692.29257488</v>
      </c>
      <c r="G51" s="77">
        <f>'[2]Opt5 AUC'!F40</f>
        <v>164487203.32883576</v>
      </c>
      <c r="H51" s="77">
        <f>'[2]Opt5 AUC'!G40</f>
        <v>196724869.05693027</v>
      </c>
      <c r="I51" s="77">
        <f>'[2]Opt5 AUC'!H40</f>
        <v>219611485.84651953</v>
      </c>
      <c r="J51" s="77">
        <f>'[2]Opt5 AUC'!I40</f>
        <v>209980088.03915247</v>
      </c>
      <c r="K51" s="77">
        <f>'[2]Opt5 AUC'!J40</f>
        <v>201632261.34480846</v>
      </c>
      <c r="L51" s="77">
        <f>'[2]Opt5 AUC'!K40</f>
        <v>226755749.93528247</v>
      </c>
      <c r="M51" s="77">
        <f>'[2]Opt5 AUC'!L40</f>
        <v>188096045.81198668</v>
      </c>
      <c r="N51" s="77">
        <f>'[2]Opt5 AUC'!M40</f>
        <v>218375238.34491125</v>
      </c>
      <c r="O51" s="77">
        <f>'[2]Opt5 AUC'!N40</f>
        <v>217575247.99556795</v>
      </c>
      <c r="P51" s="77">
        <f>'[2]Opt5 AUC'!O40</f>
        <v>220207630.61894536</v>
      </c>
      <c r="Q51" s="77">
        <f>'[2]Opt5 AUC'!P40</f>
        <v>206775758.08194485</v>
      </c>
      <c r="R51" s="77">
        <f>'[2]Opt5 AUC'!Q40</f>
        <v>170648513.12526733</v>
      </c>
      <c r="S51" s="77">
        <f>'[2]Opt5 AUC'!R40</f>
        <v>178709319.12255603</v>
      </c>
      <c r="T51" s="77">
        <f>'[2]Opt5 AUC'!S40</f>
        <v>209173657.11253062</v>
      </c>
      <c r="U51" s="77">
        <f>'[2]Opt5 AUC'!T40</f>
        <v>301735098.33216602</v>
      </c>
    </row>
    <row r="52" spans="2:21" s="73" customFormat="1">
      <c r="B52" s="75" t="s">
        <v>54</v>
      </c>
      <c r="C52" s="77">
        <f>'[2]Opt5 AUC'!B41</f>
        <v>39291903.306297652</v>
      </c>
      <c r="D52" s="77">
        <f>'[2]Opt5 AUC'!C41</f>
        <v>42295329.09167219</v>
      </c>
      <c r="E52" s="77">
        <f>'[2]Opt5 AUC'!D41</f>
        <v>46015382.867997564</v>
      </c>
      <c r="F52" s="77">
        <f>'[2]Opt5 AUC'!E41</f>
        <v>49624400.774054289</v>
      </c>
      <c r="G52" s="77">
        <f>'[2]Opt5 AUC'!F41</f>
        <v>54342314.745887086</v>
      </c>
      <c r="H52" s="77">
        <f>'[2]Opt5 AUC'!G41</f>
        <v>56020348.507387988</v>
      </c>
      <c r="I52" s="77">
        <f>'[2]Opt5 AUC'!H41</f>
        <v>55940414.47591833</v>
      </c>
      <c r="J52" s="77">
        <f>'[2]Opt5 AUC'!I41</f>
        <v>50256275.304745167</v>
      </c>
      <c r="K52" s="77">
        <f>'[2]Opt5 AUC'!J41</f>
        <v>51716661.629995391</v>
      </c>
      <c r="L52" s="77">
        <f>'[2]Opt5 AUC'!K41</f>
        <v>50420413.363399163</v>
      </c>
      <c r="M52" s="77">
        <f>'[2]Opt5 AUC'!L41</f>
        <v>48948175.155331478</v>
      </c>
      <c r="N52" s="77">
        <f>'[2]Opt5 AUC'!M41</f>
        <v>55727433.763380423</v>
      </c>
      <c r="O52" s="77">
        <f>'[2]Opt5 AUC'!N41</f>
        <v>52934631.435777269</v>
      </c>
      <c r="P52" s="77">
        <f>'[2]Opt5 AUC'!O41</f>
        <v>55292893.53935156</v>
      </c>
      <c r="Q52" s="77">
        <f>'[2]Opt5 AUC'!P41</f>
        <v>49352753.432301968</v>
      </c>
      <c r="R52" s="77">
        <f>'[2]Opt5 AUC'!Q41</f>
        <v>46438714.803550094</v>
      </c>
      <c r="S52" s="77">
        <f>'[2]Opt5 AUC'!R41</f>
        <v>47438530.120353356</v>
      </c>
      <c r="T52" s="77">
        <f>'[2]Opt5 AUC'!S41</f>
        <v>53244748.23526226</v>
      </c>
      <c r="U52" s="77">
        <f>'[2]Opt5 AUC'!T41</f>
        <v>68653798.069052085</v>
      </c>
    </row>
    <row r="53" spans="2:21" s="73" customFormat="1">
      <c r="B53" s="75" t="s">
        <v>55</v>
      </c>
      <c r="C53" s="77">
        <f>'[2]Opt5 AUC'!B42</f>
        <v>66163534.737737969</v>
      </c>
      <c r="D53" s="77">
        <f>'[2]Opt5 AUC'!C42</f>
        <v>67627496.240648687</v>
      </c>
      <c r="E53" s="77">
        <f>'[2]Opt5 AUC'!D42</f>
        <v>77991995.476326421</v>
      </c>
      <c r="F53" s="77">
        <f>'[2]Opt5 AUC'!E42</f>
        <v>88276714.73286362</v>
      </c>
      <c r="G53" s="77">
        <f>'[2]Opt5 AUC'!F42</f>
        <v>93837358.451333135</v>
      </c>
      <c r="H53" s="77">
        <f>'[2]Opt5 AUC'!G42</f>
        <v>104819817.12019779</v>
      </c>
      <c r="I53" s="77">
        <f>'[2]Opt5 AUC'!H42</f>
        <v>115834047.27054849</v>
      </c>
      <c r="J53" s="77">
        <f>'[2]Opt5 AUC'!I42</f>
        <v>104425365.59138608</v>
      </c>
      <c r="K53" s="77">
        <f>'[2]Opt5 AUC'!J42</f>
        <v>93369740.464143544</v>
      </c>
      <c r="L53" s="77">
        <f>'[2]Opt5 AUC'!K42</f>
        <v>109887250.18255626</v>
      </c>
      <c r="M53" s="77">
        <f>'[2]Opt5 AUC'!L42</f>
        <v>96209180.727704123</v>
      </c>
      <c r="N53" s="77">
        <f>'[2]Opt5 AUC'!M42</f>
        <v>106160194.85741748</v>
      </c>
      <c r="O53" s="77">
        <f>'[2]Opt5 AUC'!N42</f>
        <v>93455856.029916108</v>
      </c>
      <c r="P53" s="77">
        <f>'[2]Opt5 AUC'!O42</f>
        <v>94071259.022087246</v>
      </c>
      <c r="Q53" s="77">
        <f>'[2]Opt5 AUC'!P42</f>
        <v>87404929.881935492</v>
      </c>
      <c r="R53" s="77">
        <f>'[2]Opt5 AUC'!Q42</f>
        <v>76109732.136864871</v>
      </c>
      <c r="S53" s="77">
        <f>'[2]Opt5 AUC'!R42</f>
        <v>75537874.676181331</v>
      </c>
      <c r="T53" s="77">
        <f>'[2]Opt5 AUC'!S42</f>
        <v>83387947.547408506</v>
      </c>
      <c r="U53" s="77">
        <f>'[2]Opt5 AUC'!T42</f>
        <v>108422571.09000717</v>
      </c>
    </row>
    <row r="54" spans="2:21" s="73" customFormat="1">
      <c r="B54" s="75" t="s">
        <v>56</v>
      </c>
      <c r="C54" s="77">
        <f>'[2]Opt5 AUC'!B43</f>
        <v>65173426.341512799</v>
      </c>
      <c r="D54" s="77">
        <f>'[2]Opt5 AUC'!C43</f>
        <v>68034029.883885041</v>
      </c>
      <c r="E54" s="77">
        <f>'[2]Opt5 AUC'!D43</f>
        <v>79543170.182840809</v>
      </c>
      <c r="F54" s="77">
        <f>'[2]Opt5 AUC'!E43</f>
        <v>93259231.7954759</v>
      </c>
      <c r="G54" s="77">
        <f>'[2]Opt5 AUC'!F43</f>
        <v>94622445.778470591</v>
      </c>
      <c r="H54" s="77">
        <f>'[2]Opt5 AUC'!G43</f>
        <v>115328397.92093045</v>
      </c>
      <c r="I54" s="77">
        <f>'[2]Opt5 AUC'!H43</f>
        <v>118921168.83002122</v>
      </c>
      <c r="J54" s="77">
        <f>'[2]Opt5 AUC'!I43</f>
        <v>103139835.37260127</v>
      </c>
      <c r="K54" s="77">
        <f>'[2]Opt5 AUC'!J43</f>
        <v>100380097.56702776</v>
      </c>
      <c r="L54" s="77">
        <f>'[2]Opt5 AUC'!K43</f>
        <v>107782993.61234406</v>
      </c>
      <c r="M54" s="77">
        <f>'[2]Opt5 AUC'!L43</f>
        <v>88632682.748383641</v>
      </c>
      <c r="N54" s="77">
        <f>'[2]Opt5 AUC'!M43</f>
        <v>93910265.181037933</v>
      </c>
      <c r="O54" s="77">
        <f>'[2]Opt5 AUC'!N43</f>
        <v>91932580.910956845</v>
      </c>
      <c r="P54" s="77">
        <f>'[2]Opt5 AUC'!O43</f>
        <v>90855176.646391049</v>
      </c>
      <c r="Q54" s="77">
        <f>'[2]Opt5 AUC'!P43</f>
        <v>82692576.434882522</v>
      </c>
      <c r="R54" s="77">
        <f>'[2]Opt5 AUC'!Q43</f>
        <v>63647302.034187958</v>
      </c>
      <c r="S54" s="77">
        <f>'[2]Opt5 AUC'!R43</f>
        <v>66007461.166927852</v>
      </c>
      <c r="T54" s="77">
        <f>'[2]Opt5 AUC'!S43</f>
        <v>76570095.830320567</v>
      </c>
      <c r="U54" s="77">
        <f>'[2]Opt5 AUC'!T43</f>
        <v>108849321.38968672</v>
      </c>
    </row>
    <row r="55" spans="2:21" s="73" customFormat="1">
      <c r="B55" s="75" t="s">
        <v>57</v>
      </c>
      <c r="C55" s="77">
        <f>'[2]Opt5 AUC'!B44</f>
        <v>18974733.552337263</v>
      </c>
      <c r="D55" s="77">
        <f>'[2]Opt5 AUC'!C44</f>
        <v>17594872.220045164</v>
      </c>
      <c r="E55" s="77">
        <f>'[2]Opt5 AUC'!D44</f>
        <v>21582488.95955459</v>
      </c>
      <c r="F55" s="77">
        <f>'[2]Opt5 AUC'!E44</f>
        <v>26316158.59097147</v>
      </c>
      <c r="G55" s="77">
        <f>'[2]Opt5 AUC'!F44</f>
        <v>26748617.367077071</v>
      </c>
      <c r="H55" s="77">
        <f>'[2]Opt5 AUC'!G44</f>
        <v>34661325.856547311</v>
      </c>
      <c r="I55" s="77">
        <f>'[2]Opt5 AUC'!H44</f>
        <v>36219752.97827936</v>
      </c>
      <c r="J55" s="77">
        <f>'[2]Opt5 AUC'!I44</f>
        <v>31990496.993824176</v>
      </c>
      <c r="K55" s="77">
        <f>'[2]Opt5 AUC'!J44</f>
        <v>30099882.213523153</v>
      </c>
      <c r="L55" s="77">
        <f>'[2]Opt5 AUC'!K44</f>
        <v>33615345.104061566</v>
      </c>
      <c r="M55" s="77">
        <f>'[2]Opt5 AUC'!L44</f>
        <v>24969553.077273797</v>
      </c>
      <c r="N55" s="77">
        <f>'[2]Opt5 AUC'!M44</f>
        <v>27108613.49551218</v>
      </c>
      <c r="O55" s="77">
        <f>'[2]Opt5 AUC'!N44</f>
        <v>26783443.05521407</v>
      </c>
      <c r="P55" s="77">
        <f>'[2]Opt5 AUC'!O44</f>
        <v>26574584.826272167</v>
      </c>
      <c r="Q55" s="77">
        <f>'[2]Opt5 AUC'!P44</f>
        <v>24287086.542637907</v>
      </c>
      <c r="R55" s="77">
        <f>'[2]Opt5 AUC'!Q44</f>
        <v>19018730.94825178</v>
      </c>
      <c r="S55" s="77">
        <f>'[2]Opt5 AUC'!R44</f>
        <v>19853829.681176327</v>
      </c>
      <c r="T55" s="77">
        <f>'[2]Opt5 AUC'!S44</f>
        <v>23143828.465934865</v>
      </c>
      <c r="U55" s="77">
        <f>'[2]Opt5 AUC'!T44</f>
        <v>32999091.920919687</v>
      </c>
    </row>
    <row r="56" spans="2:21" s="73" customFormat="1">
      <c r="B56" s="75" t="s">
        <v>58</v>
      </c>
      <c r="C56" s="77">
        <f>'[2]Opt5 AUC'!B45</f>
        <v>17390484.532652855</v>
      </c>
      <c r="D56" s="77">
        <f>'[2]Opt5 AUC'!C45</f>
        <v>17690312.851568736</v>
      </c>
      <c r="E56" s="77">
        <f>'[2]Opt5 AUC'!D45</f>
        <v>20129880.916685242</v>
      </c>
      <c r="F56" s="77">
        <f>'[2]Opt5 AUC'!E45</f>
        <v>24085997.64463421</v>
      </c>
      <c r="G56" s="77">
        <f>'[2]Opt5 AUC'!F45</f>
        <v>27186391.835318379</v>
      </c>
      <c r="H56" s="77">
        <f>'[2]Opt5 AUC'!G45</f>
        <v>37188882.199791163</v>
      </c>
      <c r="I56" s="77">
        <f>'[2]Opt5 AUC'!H45</f>
        <v>39273835.272219069</v>
      </c>
      <c r="J56" s="77">
        <f>'[2]Opt5 AUC'!I45</f>
        <v>36064927.275602669</v>
      </c>
      <c r="K56" s="77">
        <f>'[2]Opt5 AUC'!J45</f>
        <v>29894186.034576315</v>
      </c>
      <c r="L56" s="77">
        <f>'[2]Opt5 AUC'!K45</f>
        <v>36261490.01099357</v>
      </c>
      <c r="M56" s="77">
        <f>'[2]Opt5 AUC'!L45</f>
        <v>30431372.327848844</v>
      </c>
      <c r="N56" s="77">
        <f>'[2]Opt5 AUC'!M45</f>
        <v>31045758.935184341</v>
      </c>
      <c r="O56" s="77">
        <f>'[2]Opt5 AUC'!N45</f>
        <v>29959860.317335892</v>
      </c>
      <c r="P56" s="77">
        <f>'[2]Opt5 AUC'!O45</f>
        <v>29814653.194528401</v>
      </c>
      <c r="Q56" s="77">
        <f>'[2]Opt5 AUC'!P45</f>
        <v>26646838.070754591</v>
      </c>
      <c r="R56" s="77">
        <f>'[2]Opt5 AUC'!Q45</f>
        <v>21579841.628970481</v>
      </c>
      <c r="S56" s="77">
        <f>'[2]Opt5 AUC'!R45</f>
        <v>23041982.431941539</v>
      </c>
      <c r="T56" s="77">
        <f>'[2]Opt5 AUC'!S45</f>
        <v>26787219.263782196</v>
      </c>
      <c r="U56" s="77">
        <f>'[2]Opt5 AUC'!T45</f>
        <v>36127532.872450821</v>
      </c>
    </row>
    <row r="57" spans="2:21" s="73" customFormat="1">
      <c r="B57" s="75" t="s">
        <v>59</v>
      </c>
      <c r="C57" s="77">
        <f>'[2]Opt5 AUC'!B46</f>
        <v>2296647.5400518412</v>
      </c>
      <c r="D57" s="77">
        <f>'[2]Opt5 AUC'!C46</f>
        <v>2476875.6878545885</v>
      </c>
      <c r="E57" s="77">
        <f>'[2]Opt5 AUC'!D46</f>
        <v>2678343.6737764142</v>
      </c>
      <c r="F57" s="77">
        <f>'[2]Opt5 AUC'!E46</f>
        <v>2917726.9205593001</v>
      </c>
      <c r="G57" s="77">
        <f>'[2]Opt5 AUC'!F46</f>
        <v>3085567.5031711361</v>
      </c>
      <c r="H57" s="77">
        <f>'[2]Opt5 AUC'!G46</f>
        <v>3374538.4579069191</v>
      </c>
      <c r="I57" s="77">
        <f>'[2]Opt5 AUC'!H46</f>
        <v>3517815.8358666333</v>
      </c>
      <c r="J57" s="77">
        <f>'[2]Opt5 AUC'!I46</f>
        <v>3180020.2591745025</v>
      </c>
      <c r="K57" s="77">
        <f>'[2]Opt5 AUC'!J46</f>
        <v>3384569.7490404993</v>
      </c>
      <c r="L57" s="77">
        <f>'[2]Opt5 AUC'!K46</f>
        <v>3276737.7752480917</v>
      </c>
      <c r="M57" s="77">
        <f>'[2]Opt5 AUC'!L46</f>
        <v>3089086.8992070248</v>
      </c>
      <c r="N57" s="77">
        <f>'[2]Opt5 AUC'!M46</f>
        <v>3324473.2452902826</v>
      </c>
      <c r="O57" s="77">
        <f>'[2]Opt5 AUC'!N46</f>
        <v>3395166.1740800561</v>
      </c>
      <c r="P57" s="77">
        <f>'[2]Opt5 AUC'!O46</f>
        <v>3521383.8659014679</v>
      </c>
      <c r="Q57" s="77">
        <f>'[2]Opt5 AUC'!P46</f>
        <v>3069688.1981318509</v>
      </c>
      <c r="R57" s="77">
        <f>'[2]Opt5 AUC'!Q46</f>
        <v>2881191.7100994275</v>
      </c>
      <c r="S57" s="77">
        <f>'[2]Opt5 AUC'!R46</f>
        <v>3040405.3204810843</v>
      </c>
      <c r="T57" s="77">
        <f>'[2]Opt5 AUC'!S46</f>
        <v>3515797.3276684633</v>
      </c>
      <c r="U57" s="77">
        <f>'[2]Opt5 AUC'!T46</f>
        <v>4756512.4630784206</v>
      </c>
    </row>
    <row r="58" spans="2:21" s="73" customFormat="1">
      <c r="B58" s="75" t="s">
        <v>60</v>
      </c>
      <c r="C58" s="77">
        <f>'[2]Opt5 AUC'!B47</f>
        <v>30065430.159732092</v>
      </c>
      <c r="D58" s="77">
        <f>'[2]Opt5 AUC'!C47</f>
        <v>31661516.297189072</v>
      </c>
      <c r="E58" s="77">
        <f>'[2]Opt5 AUC'!D47</f>
        <v>33991870.967623129</v>
      </c>
      <c r="F58" s="77">
        <f>'[2]Opt5 AUC'!E47</f>
        <v>36384296.38847255</v>
      </c>
      <c r="G58" s="77">
        <f>'[2]Opt5 AUC'!F47</f>
        <v>38874457.936794013</v>
      </c>
      <c r="H58" s="77">
        <f>'[2]Opt5 AUC'!G47</f>
        <v>37431862.334906876</v>
      </c>
      <c r="I58" s="77">
        <f>'[2]Opt5 AUC'!H47</f>
        <v>37805295.84034317</v>
      </c>
      <c r="J58" s="77">
        <f>'[2]Opt5 AUC'!I47</f>
        <v>35102152.230160594</v>
      </c>
      <c r="K58" s="77">
        <f>'[2]Opt5 AUC'!J47</f>
        <v>37515974.812391773</v>
      </c>
      <c r="L58" s="77">
        <f>'[2]Opt5 AUC'!K47</f>
        <v>37314635.091045745</v>
      </c>
      <c r="M58" s="77">
        <f>'[2]Opt5 AUC'!L47</f>
        <v>37047134.002172135</v>
      </c>
      <c r="N58" s="77">
        <f>'[2]Opt5 AUC'!M47</f>
        <v>41603540.490810975</v>
      </c>
      <c r="O58" s="77">
        <f>'[2]Opt5 AUC'!N47</f>
        <v>42010298.615429647</v>
      </c>
      <c r="P58" s="77">
        <f>'[2]Opt5 AUC'!O47</f>
        <v>44835535.605038755</v>
      </c>
      <c r="Q58" s="77">
        <f>'[2]Opt5 AUC'!P47</f>
        <v>39678383.935793355</v>
      </c>
      <c r="R58" s="77">
        <f>'[2]Opt5 AUC'!Q47</f>
        <v>37380152.036496148</v>
      </c>
      <c r="S58" s="77">
        <f>'[2]Opt5 AUC'!R47</f>
        <v>41183681.321294613</v>
      </c>
      <c r="T58" s="77">
        <f>'[2]Opt5 AUC'!S47</f>
        <v>48066633.71579212</v>
      </c>
      <c r="U58" s="77">
        <f>'[2]Opt5 AUC'!T47</f>
        <v>65100614.817987241</v>
      </c>
    </row>
    <row r="59" spans="2:21" s="73" customFormat="1">
      <c r="B59" s="75" t="s">
        <v>61</v>
      </c>
      <c r="C59" s="77">
        <f>'[2]Opt5 AUC'!B48</f>
        <v>92154088.70418255</v>
      </c>
      <c r="D59" s="77">
        <f>'[2]Opt5 AUC'!C48</f>
        <v>90170386.596914694</v>
      </c>
      <c r="E59" s="77">
        <f>'[2]Opt5 AUC'!D48</f>
        <v>96517407.766771138</v>
      </c>
      <c r="F59" s="77">
        <f>'[2]Opt5 AUC'!E48</f>
        <v>106575807.22258794</v>
      </c>
      <c r="G59" s="77">
        <f>'[2]Opt5 AUC'!F48</f>
        <v>103500853.21189937</v>
      </c>
      <c r="H59" s="77">
        <f>'[2]Opt5 AUC'!G48</f>
        <v>106726748.6933703</v>
      </c>
      <c r="I59" s="77">
        <f>'[2]Opt5 AUC'!H48</f>
        <v>106444387.05079857</v>
      </c>
      <c r="J59" s="77">
        <f>'[2]Opt5 AUC'!I48</f>
        <v>96595720.346731007</v>
      </c>
      <c r="K59" s="77">
        <f>'[2]Opt5 AUC'!J48</f>
        <v>92718663.286672339</v>
      </c>
      <c r="L59" s="77">
        <f>'[2]Opt5 AUC'!K48</f>
        <v>99320076.158616677</v>
      </c>
      <c r="M59" s="77">
        <f>'[2]Opt5 AUC'!L48</f>
        <v>88300382.523860022</v>
      </c>
      <c r="N59" s="77">
        <f>'[2]Opt5 AUC'!M48</f>
        <v>90496225.754682377</v>
      </c>
      <c r="O59" s="77">
        <f>'[2]Opt5 AUC'!N48</f>
        <v>91002385.219807222</v>
      </c>
      <c r="P59" s="77">
        <f>'[2]Opt5 AUC'!O48</f>
        <v>94833949.082657218</v>
      </c>
      <c r="Q59" s="77">
        <f>'[2]Opt5 AUC'!P48</f>
        <v>92826339.864275783</v>
      </c>
      <c r="R59" s="77">
        <f>'[2]Opt5 AUC'!Q48</f>
        <v>81974861.51433602</v>
      </c>
      <c r="S59" s="77">
        <f>'[2]Opt5 AUC'!R48</f>
        <v>83352817.460862756</v>
      </c>
      <c r="T59" s="77">
        <f>'[2]Opt5 AUC'!S48</f>
        <v>91196731.270557821</v>
      </c>
      <c r="U59" s="77">
        <f>'[2]Opt5 AUC'!T48</f>
        <v>104479175.40484434</v>
      </c>
    </row>
    <row r="60" spans="2:21" s="73" customFormat="1">
      <c r="B60" s="75" t="s">
        <v>150</v>
      </c>
      <c r="C60" s="77">
        <f>'[2]Opt5 AUC'!B49</f>
        <v>29638911.223899841</v>
      </c>
      <c r="D60" s="77">
        <f>'[2]Opt5 AUC'!C49</f>
        <v>33388935.877984732</v>
      </c>
      <c r="E60" s="77">
        <f>'[2]Opt5 AUC'!D49</f>
        <v>38110591.476874612</v>
      </c>
      <c r="F60" s="77">
        <f>'[2]Opt5 AUC'!E49</f>
        <v>44419479.723784067</v>
      </c>
      <c r="G60" s="77">
        <f>'[2]Opt5 AUC'!F49</f>
        <v>50792928.925887711</v>
      </c>
      <c r="H60" s="77">
        <f>'[2]Opt5 AUC'!G49</f>
        <v>57473381.779131636</v>
      </c>
      <c r="I60" s="77">
        <f>'[2]Opt5 AUC'!H49</f>
        <v>59066283.962156296</v>
      </c>
      <c r="J60" s="77">
        <f>'[2]Opt5 AUC'!I49</f>
        <v>53939397.895124823</v>
      </c>
      <c r="K60" s="77">
        <f>'[2]Opt5 AUC'!J49</f>
        <v>48749123.505444162</v>
      </c>
      <c r="L60" s="77">
        <f>'[2]Opt5 AUC'!K49</f>
        <v>33863022.558961526</v>
      </c>
      <c r="M60" s="77">
        <f>'[2]Opt5 AUC'!L49</f>
        <v>42241512.1822742</v>
      </c>
      <c r="N60" s="77">
        <f>'[2]Opt5 AUC'!M49</f>
        <v>41598473.111196287</v>
      </c>
      <c r="O60" s="77">
        <f>'[2]Opt5 AUC'!N49</f>
        <v>46018516.159853436</v>
      </c>
      <c r="P60" s="77">
        <f>'[2]Opt5 AUC'!O49</f>
        <v>52163881.67535188</v>
      </c>
      <c r="Q60" s="77">
        <f>'[2]Opt5 AUC'!P49</f>
        <v>47618054.505817465</v>
      </c>
      <c r="R60" s="77">
        <f>'[2]Opt5 AUC'!Q49</f>
        <v>44725433.346310906</v>
      </c>
      <c r="S60" s="77">
        <f>'[2]Opt5 AUC'!R49</f>
        <v>46359296.365098074</v>
      </c>
      <c r="T60" s="77">
        <f>'[2]Opt5 AUC'!S49</f>
        <v>54022170.145361587</v>
      </c>
      <c r="U60" s="77">
        <f>'[2]Opt5 AUC'!T49</f>
        <v>74300613.373434991</v>
      </c>
    </row>
    <row r="61" spans="2:21" s="73" customFormat="1">
      <c r="B61" s="75" t="s">
        <v>62</v>
      </c>
      <c r="C61" s="77">
        <f>'[2]Opt5 AUC'!B50</f>
        <v>15709134.171430208</v>
      </c>
      <c r="D61" s="77">
        <f>'[2]Opt5 AUC'!C50</f>
        <v>16024730.809564985</v>
      </c>
      <c r="E61" s="77">
        <f>'[2]Opt5 AUC'!D50</f>
        <v>18190429.61884845</v>
      </c>
      <c r="F61" s="77">
        <f>'[2]Opt5 AUC'!E50</f>
        <v>22287585.532379486</v>
      </c>
      <c r="G61" s="77">
        <f>'[2]Opt5 AUC'!F50</f>
        <v>23589545.430817377</v>
      </c>
      <c r="H61" s="77">
        <f>'[2]Opt5 AUC'!G50</f>
        <v>28405812.910154477</v>
      </c>
      <c r="I61" s="77">
        <f>'[2]Opt5 AUC'!H50</f>
        <v>29538007.139962159</v>
      </c>
      <c r="J61" s="77">
        <f>'[2]Opt5 AUC'!I50</f>
        <v>26374541.002018865</v>
      </c>
      <c r="K61" s="77">
        <f>'[2]Opt5 AUC'!J50</f>
        <v>23324313.250927247</v>
      </c>
      <c r="L61" s="77">
        <f>'[2]Opt5 AUC'!K50</f>
        <v>25225813.800315782</v>
      </c>
      <c r="M61" s="77">
        <f>'[2]Opt5 AUC'!L50</f>
        <v>20828266.184978206</v>
      </c>
      <c r="N61" s="77">
        <f>'[2]Opt5 AUC'!M50</f>
        <v>21798257.864219893</v>
      </c>
      <c r="O61" s="77">
        <f>'[2]Opt5 AUC'!N50</f>
        <v>22197873.706238877</v>
      </c>
      <c r="P61" s="77">
        <f>'[2]Opt5 AUC'!O50</f>
        <v>22320635.945020802</v>
      </c>
      <c r="Q61" s="77">
        <f>'[2]Opt5 AUC'!P50</f>
        <v>20556400.254647318</v>
      </c>
      <c r="R61" s="77">
        <f>'[2]Opt5 AUC'!Q50</f>
        <v>16588229.613234574</v>
      </c>
      <c r="S61" s="77">
        <f>'[2]Opt5 AUC'!R50</f>
        <v>17123787.12021656</v>
      </c>
      <c r="T61" s="77">
        <f>'[2]Opt5 AUC'!S50</f>
        <v>19619412.278055783</v>
      </c>
      <c r="U61" s="77">
        <f>'[2]Opt5 AUC'!T50</f>
        <v>27600268.388105858</v>
      </c>
    </row>
    <row r="62" spans="2:21" s="73" customFormat="1">
      <c r="B62" s="76" t="s">
        <v>63</v>
      </c>
      <c r="C62" s="77">
        <f>'[2]Opt5 AUC'!B51</f>
        <v>18152297.43111499</v>
      </c>
      <c r="D62" s="77">
        <f>'[2]Opt5 AUC'!C51</f>
        <v>20107390.647592746</v>
      </c>
      <c r="E62" s="77">
        <f>'[2]Opt5 AUC'!D51</f>
        <v>22102212.771225903</v>
      </c>
      <c r="F62" s="77">
        <f>'[2]Opt5 AUC'!E51</f>
        <v>24884311.554551121</v>
      </c>
      <c r="G62" s="77">
        <f>'[2]Opt5 AUC'!F51</f>
        <v>27267791.850151833</v>
      </c>
      <c r="H62" s="77">
        <f>'[2]Opt5 AUC'!G51</f>
        <v>28573489.13894289</v>
      </c>
      <c r="I62" s="77">
        <f>'[2]Opt5 AUC'!H51</f>
        <v>29207795.28601075</v>
      </c>
      <c r="J62" s="77">
        <f>'[2]Opt5 AUC'!I51</f>
        <v>27186549.355318122</v>
      </c>
      <c r="K62" s="77">
        <f>'[2]Opt5 AUC'!J51</f>
        <v>29420368.944344234</v>
      </c>
      <c r="L62" s="77">
        <f>'[2]Opt5 AUC'!K51</f>
        <v>30356711.817925513</v>
      </c>
      <c r="M62" s="77">
        <f>'[2]Opt5 AUC'!L51</f>
        <v>28037781.257617541</v>
      </c>
      <c r="N62" s="77">
        <f>'[2]Opt5 AUC'!M51</f>
        <v>30364409.749000218</v>
      </c>
      <c r="O62" s="77">
        <f>'[2]Opt5 AUC'!N51</f>
        <v>29616146.531630341</v>
      </c>
      <c r="P62" s="77">
        <f>'[2]Opt5 AUC'!O51</f>
        <v>30589063.003710359</v>
      </c>
      <c r="Q62" s="77">
        <f>'[2]Opt5 AUC'!P51</f>
        <v>26840952.641699988</v>
      </c>
      <c r="R62" s="77">
        <f>'[2]Opt5 AUC'!Q51</f>
        <v>25581063.082876049</v>
      </c>
      <c r="S62" s="77">
        <f>'[2]Opt5 AUC'!R51</f>
        <v>26738152.287796669</v>
      </c>
      <c r="T62" s="77">
        <f>'[2]Opt5 AUC'!S51</f>
        <v>29997843.048089612</v>
      </c>
      <c r="U62" s="77">
        <f>'[2]Opt5 AUC'!T51</f>
        <v>39094381.710277289</v>
      </c>
    </row>
    <row r="63" spans="2:21" s="73" customFormat="1">
      <c r="B63" s="76"/>
      <c r="C63" s="77"/>
      <c r="D63" s="77"/>
      <c r="E63" s="77"/>
      <c r="F63" s="77"/>
      <c r="G63" s="77"/>
      <c r="H63" s="77"/>
      <c r="I63" s="77"/>
      <c r="J63" s="77"/>
      <c r="K63" s="77"/>
      <c r="L63" s="77"/>
      <c r="M63" s="77"/>
      <c r="N63" s="77"/>
      <c r="O63" s="77"/>
      <c r="P63" s="77"/>
      <c r="Q63" s="77"/>
      <c r="R63" s="77"/>
      <c r="S63" s="77"/>
      <c r="T63" s="77"/>
      <c r="U63" s="77"/>
    </row>
    <row r="64" spans="2:21" s="73" customFormat="1">
      <c r="B64" s="76"/>
      <c r="C64" s="77"/>
      <c r="D64" s="77"/>
      <c r="E64" s="77"/>
      <c r="F64" s="77"/>
      <c r="G64" s="77"/>
      <c r="H64" s="77"/>
      <c r="I64" s="77"/>
      <c r="J64" s="77"/>
      <c r="K64" s="77"/>
      <c r="L64" s="77"/>
      <c r="M64" s="77"/>
      <c r="N64" s="77"/>
      <c r="O64" s="77"/>
      <c r="P64" s="77"/>
      <c r="Q64" s="77"/>
      <c r="R64" s="77"/>
      <c r="S64" s="77"/>
      <c r="T64" s="77"/>
      <c r="U64" s="77"/>
    </row>
    <row r="65" spans="2:22" s="73" customFormat="1">
      <c r="B65" s="76"/>
      <c r="C65" s="77"/>
      <c r="D65" s="77"/>
      <c r="E65" s="77"/>
      <c r="F65" s="77"/>
      <c r="G65" s="77"/>
      <c r="H65" s="77"/>
      <c r="I65" s="77"/>
      <c r="J65" s="77"/>
      <c r="K65" s="77"/>
      <c r="L65" s="77"/>
      <c r="M65" s="77"/>
      <c r="N65" s="77"/>
      <c r="O65" s="77"/>
      <c r="P65" s="77"/>
      <c r="Q65" s="77"/>
      <c r="R65" s="77"/>
      <c r="S65" s="77"/>
      <c r="T65" s="77"/>
      <c r="U65" s="77"/>
    </row>
    <row r="66" spans="2:22" s="73" customFormat="1">
      <c r="B66" s="76"/>
      <c r="C66" s="77"/>
      <c r="D66" s="77"/>
      <c r="E66" s="77"/>
      <c r="F66" s="77"/>
      <c r="G66" s="77"/>
      <c r="H66" s="77"/>
      <c r="I66" s="77"/>
      <c r="J66" s="77"/>
      <c r="K66" s="77"/>
      <c r="L66" s="77"/>
      <c r="M66" s="77"/>
      <c r="N66" s="77"/>
      <c r="O66" s="77"/>
      <c r="P66" s="77"/>
      <c r="Q66" s="77"/>
      <c r="R66" s="77"/>
      <c r="S66" s="77"/>
      <c r="T66" s="77"/>
      <c r="U66" s="77"/>
    </row>
    <row r="67" spans="2:22" s="73" customFormat="1" ht="15.75" thickBot="1">
      <c r="B67" s="79"/>
      <c r="C67" s="80"/>
      <c r="D67" s="80"/>
      <c r="E67" s="80"/>
      <c r="F67" s="80"/>
      <c r="G67" s="80"/>
      <c r="H67" s="80"/>
      <c r="I67" s="80"/>
      <c r="J67" s="80"/>
      <c r="K67" s="80"/>
      <c r="L67" s="80"/>
      <c r="M67" s="80"/>
      <c r="N67" s="80"/>
      <c r="O67" s="80"/>
      <c r="P67" s="80"/>
      <c r="Q67" s="80"/>
      <c r="R67" s="80"/>
      <c r="S67" s="80"/>
      <c r="T67" s="80"/>
      <c r="U67" s="80"/>
    </row>
    <row r="68" spans="2:22" s="73" customFormat="1">
      <c r="J68" s="82"/>
      <c r="L68" s="82"/>
    </row>
    <row r="69" spans="2:22" s="73" customFormat="1">
      <c r="J69" s="82"/>
      <c r="L69" s="82"/>
    </row>
    <row r="70" spans="2:22">
      <c r="B70" s="67"/>
      <c r="C70" s="71" t="s">
        <v>222</v>
      </c>
      <c r="D70" s="67"/>
      <c r="E70" s="67"/>
      <c r="F70" s="67"/>
      <c r="G70" s="67"/>
      <c r="H70" s="67"/>
      <c r="I70" s="67"/>
      <c r="J70" s="67"/>
      <c r="K70" s="67"/>
      <c r="L70" s="67"/>
      <c r="P70" s="87"/>
      <c r="Q70" s="87"/>
      <c r="R70" s="87"/>
      <c r="S70" s="87"/>
      <c r="T70" s="87"/>
      <c r="U70" s="87"/>
      <c r="V70" s="87"/>
    </row>
    <row r="71" spans="2:22" s="73" customFormat="1" ht="15.75" thickBot="1">
      <c r="B71" s="72"/>
      <c r="C71" s="146">
        <v>2006</v>
      </c>
      <c r="D71" s="146">
        <v>2007</v>
      </c>
      <c r="E71" s="146">
        <v>2008</v>
      </c>
      <c r="F71" s="146">
        <v>2009</v>
      </c>
      <c r="G71" s="146">
        <v>2010</v>
      </c>
      <c r="H71" s="146">
        <v>2011</v>
      </c>
      <c r="I71" s="146">
        <v>2012</v>
      </c>
      <c r="J71" s="146">
        <v>2013</v>
      </c>
      <c r="K71" s="146">
        <v>2014</v>
      </c>
      <c r="L71" s="146">
        <v>2015</v>
      </c>
      <c r="M71" s="146">
        <v>2016</v>
      </c>
      <c r="N71" s="146">
        <v>2017</v>
      </c>
      <c r="O71" s="146">
        <v>2018</v>
      </c>
      <c r="P71" s="146">
        <v>2019</v>
      </c>
      <c r="Q71" s="146">
        <v>2020</v>
      </c>
      <c r="R71" s="146">
        <v>2021</v>
      </c>
      <c r="S71" s="146">
        <v>2022</v>
      </c>
      <c r="T71" s="146">
        <v>2023</v>
      </c>
      <c r="U71" s="146">
        <v>2024</v>
      </c>
    </row>
    <row r="72" spans="2:22" s="73" customFormat="1">
      <c r="B72" s="74" t="s">
        <v>64</v>
      </c>
      <c r="C72" s="77">
        <f>'[2]Opt5 AUC'!B55</f>
        <v>67397.625338364</v>
      </c>
      <c r="D72" s="77">
        <f>'[2]Opt5 AUC'!C55</f>
        <v>65207.455268008154</v>
      </c>
      <c r="E72" s="77">
        <f>'[2]Opt5 AUC'!D55</f>
        <v>69996.937170376725</v>
      </c>
      <c r="F72" s="77">
        <f>'[2]Opt5 AUC'!E55</f>
        <v>75848.495136890386</v>
      </c>
      <c r="G72" s="77">
        <f>'[2]Opt5 AUC'!F55</f>
        <v>74584.831118657879</v>
      </c>
      <c r="H72" s="77">
        <f>'[2]Opt5 AUC'!G55</f>
        <v>80083.987813244981</v>
      </c>
      <c r="I72" s="77">
        <f>'[2]Opt5 AUC'!H55</f>
        <v>77574.84648097356</v>
      </c>
      <c r="J72" s="77">
        <f>'[2]Opt5 AUC'!I55</f>
        <v>67858.527721405888</v>
      </c>
      <c r="K72" s="77">
        <f>'[2]Opt5 AUC'!J55</f>
        <v>60619.120027178993</v>
      </c>
      <c r="L72" s="77">
        <f>'[2]Opt5 AUC'!K55</f>
        <v>62352.37385063219</v>
      </c>
      <c r="M72" s="77">
        <f>'[2]Opt5 AUC'!L55</f>
        <v>57845.547918884258</v>
      </c>
      <c r="N72" s="77">
        <f>'[2]Opt5 AUC'!M55</f>
        <v>58657.834226786828</v>
      </c>
      <c r="O72" s="77">
        <f>'[2]Opt5 AUC'!N55</f>
        <v>57459.309500068448</v>
      </c>
      <c r="P72" s="77">
        <f>'[2]Opt5 AUC'!O55</f>
        <v>60232.506308838776</v>
      </c>
      <c r="Q72" s="77">
        <f>'[2]Opt5 AUC'!P55</f>
        <v>73697.523647362177</v>
      </c>
      <c r="R72" s="77">
        <f>'[2]Opt5 AUC'!Q55</f>
        <v>64298.906964471869</v>
      </c>
      <c r="S72" s="77">
        <f>'[2]Opt5 AUC'!R55</f>
        <v>81824.722978579535</v>
      </c>
      <c r="T72" s="77">
        <f>'[2]Opt5 AUC'!S55</f>
        <v>88220.632523845896</v>
      </c>
      <c r="U72" s="77">
        <f>'[2]Opt5 AUC'!T55</f>
        <v>106553.08024076156</v>
      </c>
    </row>
    <row r="73" spans="2:22" s="73" customFormat="1">
      <c r="B73" s="75" t="s">
        <v>53</v>
      </c>
      <c r="C73" s="77">
        <f>'[2]Opt5 AUC'!B56</f>
        <v>40855576.524962194</v>
      </c>
      <c r="D73" s="77">
        <f>'[2]Opt5 AUC'!C56</f>
        <v>42258644.138400078</v>
      </c>
      <c r="E73" s="77">
        <f>'[2]Opt5 AUC'!D56</f>
        <v>48351836.84725602</v>
      </c>
      <c r="F73" s="77">
        <f>'[2]Opt5 AUC'!E56</f>
        <v>55118817.493331954</v>
      </c>
      <c r="G73" s="77">
        <f>'[2]Opt5 AUC'!F56</f>
        <v>53614168.368901208</v>
      </c>
      <c r="H73" s="77">
        <f>'[2]Opt5 AUC'!G56</f>
        <v>72376220.540003747</v>
      </c>
      <c r="I73" s="77">
        <f>'[2]Opt5 AUC'!H56</f>
        <v>84411830.327503577</v>
      </c>
      <c r="J73" s="77">
        <f>'[2]Opt5 AUC'!I56</f>
        <v>90376558.245112896</v>
      </c>
      <c r="K73" s="77">
        <f>'[2]Opt5 AUC'!J56</f>
        <v>89249313.709693015</v>
      </c>
      <c r="L73" s="77">
        <f>'[2]Opt5 AUC'!K56</f>
        <v>104785023.42777711</v>
      </c>
      <c r="M73" s="77">
        <f>'[2]Opt5 AUC'!L56</f>
        <v>89892552.982892066</v>
      </c>
      <c r="N73" s="77">
        <f>'[2]Opt5 AUC'!M56</f>
        <v>95837312.517797053</v>
      </c>
      <c r="O73" s="77">
        <f>'[2]Opt5 AUC'!N56</f>
        <v>96692147.857567206</v>
      </c>
      <c r="P73" s="77">
        <f>'[2]Opt5 AUC'!O56</f>
        <v>97752068.322194636</v>
      </c>
      <c r="Q73" s="77">
        <f>'[2]Opt5 AUC'!P56</f>
        <v>87010255.030081078</v>
      </c>
      <c r="R73" s="77">
        <f>'[2]Opt5 AUC'!Q56</f>
        <v>73144791.960283995</v>
      </c>
      <c r="S73" s="77">
        <f>'[2]Opt5 AUC'!R56</f>
        <v>75815594.134287983</v>
      </c>
      <c r="T73" s="77">
        <f>'[2]Opt5 AUC'!S56</f>
        <v>86891928.438366443</v>
      </c>
      <c r="U73" s="77">
        <f>'[2]Opt5 AUC'!T56</f>
        <v>118120781.10594925</v>
      </c>
    </row>
    <row r="74" spans="2:22" s="73" customFormat="1">
      <c r="B74" s="75" t="s">
        <v>54</v>
      </c>
      <c r="C74" s="77">
        <f>'[2]Opt5 AUC'!B57</f>
        <v>7724374.7721038312</v>
      </c>
      <c r="D74" s="77">
        <f>'[2]Opt5 AUC'!C57</f>
        <v>8314816.6803407921</v>
      </c>
      <c r="E74" s="77">
        <f>'[2]Opt5 AUC'!D57</f>
        <v>9046140.1114485878</v>
      </c>
      <c r="F74" s="77">
        <f>'[2]Opt5 AUC'!E57</f>
        <v>9755635.0587485339</v>
      </c>
      <c r="G74" s="77">
        <f>'[2]Opt5 AUC'!F57</f>
        <v>10683127.305099977</v>
      </c>
      <c r="H74" s="77">
        <f>'[2]Opt5 AUC'!G57</f>
        <v>11013011.086830568</v>
      </c>
      <c r="I74" s="77">
        <f>'[2]Opt5 AUC'!H57</f>
        <v>10997296.897286145</v>
      </c>
      <c r="J74" s="77">
        <f>'[2]Opt5 AUC'!I57</f>
        <v>9879854.9430833757</v>
      </c>
      <c r="K74" s="77">
        <f>'[2]Opt5 AUC'!J57</f>
        <v>10166951.52886981</v>
      </c>
      <c r="L74" s="77">
        <f>'[2]Opt5 AUC'!K57</f>
        <v>9912122.7584021762</v>
      </c>
      <c r="M74" s="77">
        <f>'[2]Opt5 AUC'!L57</f>
        <v>9622696.0878573973</v>
      </c>
      <c r="N74" s="77">
        <f>'[2]Opt5 AUC'!M57</f>
        <v>10955427.126674738</v>
      </c>
      <c r="O74" s="77">
        <f>'[2]Opt5 AUC'!N57</f>
        <v>10406391.574221425</v>
      </c>
      <c r="P74" s="77">
        <f>'[2]Opt5 AUC'!O57</f>
        <v>10870001.038611893</v>
      </c>
      <c r="Q74" s="77">
        <f>'[2]Opt5 AUC'!P57</f>
        <v>9702232.3051356059</v>
      </c>
      <c r="R74" s="77">
        <f>'[2]Opt5 AUC'!Q57</f>
        <v>9129362.9656032789</v>
      </c>
      <c r="S74" s="77">
        <f>'[2]Opt5 AUC'!R57</f>
        <v>9325915.7907920927</v>
      </c>
      <c r="T74" s="77">
        <f>'[2]Opt5 AUC'!S57</f>
        <v>10467357.120274492</v>
      </c>
      <c r="U74" s="77">
        <f>'[2]Opt5 AUC'!T57</f>
        <v>13496614.510651259</v>
      </c>
    </row>
    <row r="75" spans="2:22" s="73" customFormat="1">
      <c r="B75" s="75" t="s">
        <v>55</v>
      </c>
      <c r="C75" s="77">
        <f>'[2]Opt5 AUC'!B58</f>
        <v>7027145.8399780979</v>
      </c>
      <c r="D75" s="77">
        <f>'[2]Opt5 AUC'!C58</f>
        <v>7123916.8119045887</v>
      </c>
      <c r="E75" s="77">
        <f>'[2]Opt5 AUC'!D58</f>
        <v>8386730.1863885364</v>
      </c>
      <c r="F75" s="77">
        <f>'[2]Opt5 AUC'!E58</f>
        <v>8790063.2588776723</v>
      </c>
      <c r="G75" s="77">
        <f>'[2]Opt5 AUC'!F58</f>
        <v>9395332.5666375253</v>
      </c>
      <c r="H75" s="77">
        <f>'[2]Opt5 AUC'!G58</f>
        <v>8560416.0913135428</v>
      </c>
      <c r="I75" s="77">
        <f>'[2]Opt5 AUC'!H58</f>
        <v>6811574.8786730384</v>
      </c>
      <c r="J75" s="77">
        <f>'[2]Opt5 AUC'!I58</f>
        <v>6190236.7398396954</v>
      </c>
      <c r="K75" s="77">
        <f>'[2]Opt5 AUC'!J58</f>
        <v>5572130.7765854029</v>
      </c>
      <c r="L75" s="77">
        <f>'[2]Opt5 AUC'!K58</f>
        <v>9572431.9727614261</v>
      </c>
      <c r="M75" s="77">
        <f>'[2]Opt5 AUC'!L58</f>
        <v>8264333.6375404699</v>
      </c>
      <c r="N75" s="77">
        <f>'[2]Opt5 AUC'!M58</f>
        <v>8098665.0838225279</v>
      </c>
      <c r="O75" s="77">
        <f>'[2]Opt5 AUC'!N58</f>
        <v>15382785.382805208</v>
      </c>
      <c r="P75" s="77">
        <f>'[2]Opt5 AUC'!O58</f>
        <v>15411450.535001468</v>
      </c>
      <c r="Q75" s="77">
        <f>'[2]Opt5 AUC'!P58</f>
        <v>14876735.214625999</v>
      </c>
      <c r="R75" s="77">
        <f>'[2]Opt5 AUC'!Q58</f>
        <v>14361184.121783918</v>
      </c>
      <c r="S75" s="77">
        <f>'[2]Opt5 AUC'!R58</f>
        <v>13957017.772426864</v>
      </c>
      <c r="T75" s="77">
        <f>'[2]Opt5 AUC'!S58</f>
        <v>14200817.146382121</v>
      </c>
      <c r="U75" s="77">
        <f>'[2]Opt5 AUC'!T58</f>
        <v>15438244.86332125</v>
      </c>
    </row>
    <row r="76" spans="2:22" s="73" customFormat="1">
      <c r="B76" s="75" t="s">
        <v>56</v>
      </c>
      <c r="C76" s="77">
        <f>'[2]Opt5 AUC'!B59</f>
        <v>22707492.439853143</v>
      </c>
      <c r="D76" s="77">
        <f>'[2]Opt5 AUC'!C59</f>
        <v>24561316.566657726</v>
      </c>
      <c r="E76" s="77">
        <f>'[2]Opt5 AUC'!D59</f>
        <v>28877381.292610671</v>
      </c>
      <c r="F76" s="77">
        <f>'[2]Opt5 AUC'!E59</f>
        <v>33786671.794420078</v>
      </c>
      <c r="G76" s="77">
        <f>'[2]Opt5 AUC'!F59</f>
        <v>36823556.392055891</v>
      </c>
      <c r="H76" s="77">
        <f>'[2]Opt5 AUC'!G59</f>
        <v>46346014.397386491</v>
      </c>
      <c r="I76" s="77">
        <f>'[2]Opt5 AUC'!H59</f>
        <v>49085964.546675712</v>
      </c>
      <c r="J76" s="77">
        <f>'[2]Opt5 AUC'!I59</f>
        <v>44572275.458352886</v>
      </c>
      <c r="K76" s="77">
        <f>'[2]Opt5 AUC'!J59</f>
        <v>42810353.842515625</v>
      </c>
      <c r="L76" s="77">
        <f>'[2]Opt5 AUC'!K59</f>
        <v>41321071.873471193</v>
      </c>
      <c r="M76" s="77">
        <f>'[2]Opt5 AUC'!L59</f>
        <v>34588052.773539074</v>
      </c>
      <c r="N76" s="77">
        <f>'[2]Opt5 AUC'!M59</f>
        <v>36940804.147463568</v>
      </c>
      <c r="O76" s="77">
        <f>'[2]Opt5 AUC'!N59</f>
        <v>36665226.156199127</v>
      </c>
      <c r="P76" s="77">
        <f>'[2]Opt5 AUC'!O59</f>
        <v>36442389.828216955</v>
      </c>
      <c r="Q76" s="77">
        <f>'[2]Opt5 AUC'!P59</f>
        <v>34075046.841175981</v>
      </c>
      <c r="R76" s="77">
        <f>'[2]Opt5 AUC'!Q59</f>
        <v>27165969.962387916</v>
      </c>
      <c r="S76" s="77">
        <f>'[2]Opt5 AUC'!R59</f>
        <v>27936600.846295007</v>
      </c>
      <c r="T76" s="77">
        <f>'[2]Opt5 AUC'!S59</f>
        <v>31457881.222618345</v>
      </c>
      <c r="U76" s="77">
        <f>'[2]Opt5 AUC'!T59</f>
        <v>42007924.772748671</v>
      </c>
    </row>
    <row r="77" spans="2:22" s="73" customFormat="1">
      <c r="B77" s="75" t="s">
        <v>57</v>
      </c>
      <c r="C77" s="77">
        <f>'[2]Opt5 AUC'!B60</f>
        <v>1708513.5719921605</v>
      </c>
      <c r="D77" s="77">
        <f>'[2]Opt5 AUC'!C60</f>
        <v>1663065.5746253699</v>
      </c>
      <c r="E77" s="77">
        <f>'[2]Opt5 AUC'!D60</f>
        <v>1906029.8117313115</v>
      </c>
      <c r="F77" s="77">
        <f>'[2]Opt5 AUC'!E60</f>
        <v>3382894.940093983</v>
      </c>
      <c r="G77" s="77">
        <f>'[2]Opt5 AUC'!F60</f>
        <v>3652317.286228315</v>
      </c>
      <c r="H77" s="77">
        <f>'[2]Opt5 AUC'!G60</f>
        <v>5471682.0349877411</v>
      </c>
      <c r="I77" s="77">
        <f>'[2]Opt5 AUC'!H60</f>
        <v>5593591.0281794351</v>
      </c>
      <c r="J77" s="77">
        <f>'[2]Opt5 AUC'!I60</f>
        <v>4914952.1739434991</v>
      </c>
      <c r="K77" s="77">
        <f>'[2]Opt5 AUC'!J60</f>
        <v>4496935.6886113835</v>
      </c>
      <c r="L77" s="77">
        <f>'[2]Opt5 AUC'!K60</f>
        <v>4780582.2913984964</v>
      </c>
      <c r="M77" s="77">
        <f>'[2]Opt5 AUC'!L60</f>
        <v>3042623.2016655928</v>
      </c>
      <c r="N77" s="77">
        <f>'[2]Opt5 AUC'!M60</f>
        <v>3280636.3216822669</v>
      </c>
      <c r="O77" s="77">
        <f>'[2]Opt5 AUC'!N60</f>
        <v>3211494.7265436188</v>
      </c>
      <c r="P77" s="77">
        <f>'[2]Opt5 AUC'!O60</f>
        <v>3153666.8290456003</v>
      </c>
      <c r="Q77" s="77">
        <f>'[2]Opt5 AUC'!P60</f>
        <v>2906118.5563374041</v>
      </c>
      <c r="R77" s="77">
        <f>'[2]Opt5 AUC'!Q60</f>
        <v>3183032.8060293137</v>
      </c>
      <c r="S77" s="77">
        <f>'[2]Opt5 AUC'!R60</f>
        <v>3336394.2897765823</v>
      </c>
      <c r="T77" s="77">
        <f>'[2]Opt5 AUC'!S60</f>
        <v>3802328.9588828897</v>
      </c>
      <c r="U77" s="77">
        <f>'[2]Opt5 AUC'!T60</f>
        <v>5030828.3331097094</v>
      </c>
    </row>
    <row r="78" spans="2:22" s="73" customFormat="1">
      <c r="B78" s="75" t="s">
        <v>58</v>
      </c>
      <c r="C78" s="77">
        <f>'[2]Opt5 AUC'!B61</f>
        <v>1233429.40483092</v>
      </c>
      <c r="D78" s="77">
        <f>'[2]Opt5 AUC'!C61</f>
        <v>1190027.8190578832</v>
      </c>
      <c r="E78" s="77">
        <f>'[2]Opt5 AUC'!D61</f>
        <v>1292966.343821211</v>
      </c>
      <c r="F78" s="77">
        <f>'[2]Opt5 AUC'!E61</f>
        <v>1437326.9474835948</v>
      </c>
      <c r="G78" s="77">
        <f>'[2]Opt5 AUC'!F61</f>
        <v>1466163.3498858267</v>
      </c>
      <c r="H78" s="77">
        <f>'[2]Opt5 AUC'!G61</f>
        <v>2145204.3611893193</v>
      </c>
      <c r="I78" s="77">
        <f>'[2]Opt5 AUC'!H61</f>
        <v>2124197.3959589442</v>
      </c>
      <c r="J78" s="77">
        <f>'[2]Opt5 AUC'!I61</f>
        <v>1866625.2307540649</v>
      </c>
      <c r="K78" s="77">
        <f>'[2]Opt5 AUC'!J61</f>
        <v>1212530.1524114555</v>
      </c>
      <c r="L78" s="77">
        <f>'[2]Opt5 AUC'!K61</f>
        <v>1472398.0022181135</v>
      </c>
      <c r="M78" s="77">
        <f>'[2]Opt5 AUC'!L61</f>
        <v>1169287.428640913</v>
      </c>
      <c r="N78" s="77">
        <f>'[2]Opt5 AUC'!M61</f>
        <v>1272913.7370216858</v>
      </c>
      <c r="O78" s="77">
        <f>'[2]Opt5 AUC'!N61</f>
        <v>1282804.9070137474</v>
      </c>
      <c r="P78" s="77">
        <f>'[2]Opt5 AUC'!O61</f>
        <v>1340436.9356895008</v>
      </c>
      <c r="Q78" s="77">
        <f>'[2]Opt5 AUC'!P61</f>
        <v>1313803.3664353581</v>
      </c>
      <c r="R78" s="77">
        <f>'[2]Opt5 AUC'!Q61</f>
        <v>1106512.3314082306</v>
      </c>
      <c r="S78" s="77">
        <f>'[2]Opt5 AUC'!R61</f>
        <v>1178081.6423887005</v>
      </c>
      <c r="T78" s="77">
        <f>'[2]Opt5 AUC'!S61</f>
        <v>1379065.0851902608</v>
      </c>
      <c r="U78" s="77">
        <f>'[2]Opt5 AUC'!T61</f>
        <v>2077196.0432199878</v>
      </c>
    </row>
    <row r="79" spans="2:22" s="73" customFormat="1">
      <c r="B79" s="75" t="s">
        <v>59</v>
      </c>
      <c r="C79" s="77">
        <f>'[2]Opt5 AUC'!B62</f>
        <v>150495.60746750809</v>
      </c>
      <c r="D79" s="77">
        <f>'[2]Opt5 AUC'!C62</f>
        <v>174037.4451762597</v>
      </c>
      <c r="E79" s="77">
        <f>'[2]Opt5 AUC'!D62</f>
        <v>205169.5687558043</v>
      </c>
      <c r="F79" s="77">
        <f>'[2]Opt5 AUC'!E62</f>
        <v>234839.33264502065</v>
      </c>
      <c r="G79" s="77">
        <f>'[2]Opt5 AUC'!F62</f>
        <v>269786.90607586649</v>
      </c>
      <c r="H79" s="77">
        <f>'[2]Opt5 AUC'!G62</f>
        <v>303655.904529272</v>
      </c>
      <c r="I79" s="77">
        <f>'[2]Opt5 AUC'!H62</f>
        <v>321780.38114881329</v>
      </c>
      <c r="J79" s="77">
        <f>'[2]Opt5 AUC'!I62</f>
        <v>292117.57453067531</v>
      </c>
      <c r="K79" s="77">
        <f>'[2]Opt5 AUC'!J62</f>
        <v>318376.89038031612</v>
      </c>
      <c r="L79" s="77">
        <f>'[2]Opt5 AUC'!K62</f>
        <v>312997.024065762</v>
      </c>
      <c r="M79" s="77">
        <f>'[2]Opt5 AUC'!L62</f>
        <v>304673.368836193</v>
      </c>
      <c r="N79" s="77">
        <f>'[2]Opt5 AUC'!M62</f>
        <v>323919.43947033049</v>
      </c>
      <c r="O79" s="77">
        <f>'[2]Opt5 AUC'!N62</f>
        <v>343314.96673657844</v>
      </c>
      <c r="P79" s="77">
        <f>'[2]Opt5 AUC'!O62</f>
        <v>377905.23026434047</v>
      </c>
      <c r="Q79" s="77">
        <f>'[2]Opt5 AUC'!P62</f>
        <v>325046.26784751302</v>
      </c>
      <c r="R79" s="77">
        <f>'[2]Opt5 AUC'!Q62</f>
        <v>302554.19266339124</v>
      </c>
      <c r="S79" s="77">
        <f>'[2]Opt5 AUC'!R62</f>
        <v>321957.60359074181</v>
      </c>
      <c r="T79" s="77">
        <f>'[2]Opt5 AUC'!S62</f>
        <v>385819.18985130975</v>
      </c>
      <c r="U79" s="77">
        <f>'[2]Opt5 AUC'!T62</f>
        <v>553877.20344173477</v>
      </c>
    </row>
    <row r="80" spans="2:22" s="73" customFormat="1">
      <c r="B80" s="75" t="s">
        <v>60</v>
      </c>
      <c r="C80" s="77">
        <f>'[2]Opt5 AUC'!B63</f>
        <v>271482.25842331437</v>
      </c>
      <c r="D80" s="77">
        <f>'[2]Opt5 AUC'!C63</f>
        <v>285894.46097397938</v>
      </c>
      <c r="E80" s="77">
        <f>'[2]Opt5 AUC'!D63</f>
        <v>306936.89893331175</v>
      </c>
      <c r="F80" s="77">
        <f>'[2]Opt5 AUC'!E63</f>
        <v>328539.81806371867</v>
      </c>
      <c r="G80" s="77">
        <f>'[2]Opt5 AUC'!F63</f>
        <v>351025.26654676249</v>
      </c>
      <c r="H80" s="77">
        <f>'[2]Opt5 AUC'!G63</f>
        <v>337999.03975036659</v>
      </c>
      <c r="I80" s="77">
        <f>'[2]Opt5 AUC'!H63</f>
        <v>341371.03778559086</v>
      </c>
      <c r="J80" s="77">
        <f>'[2]Opt5 AUC'!I63</f>
        <v>316962.42203533853</v>
      </c>
      <c r="K80" s="77">
        <f>'[2]Opt5 AUC'!J63</f>
        <v>338758.55142965633</v>
      </c>
      <c r="L80" s="77">
        <f>'[2]Opt5 AUC'!K63</f>
        <v>336940.51117641578</v>
      </c>
      <c r="M80" s="77">
        <f>'[2]Opt5 AUC'!L63</f>
        <v>334525.12064562179</v>
      </c>
      <c r="N80" s="77">
        <f>'[2]Opt5 AUC'!M63</f>
        <v>375668.10210238612</v>
      </c>
      <c r="O80" s="77">
        <f>'[2]Opt5 AUC'!N63</f>
        <v>379341.01199393946</v>
      </c>
      <c r="P80" s="77">
        <f>'[2]Opt5 AUC'!O63</f>
        <v>404851.73180561035</v>
      </c>
      <c r="Q80" s="77">
        <f>'[2]Opt5 AUC'!P63</f>
        <v>358284.89066105743</v>
      </c>
      <c r="R80" s="77">
        <f>'[2]Opt5 AUC'!Q63</f>
        <v>337531.72565165564</v>
      </c>
      <c r="S80" s="77">
        <f>'[2]Opt5 AUC'!R63</f>
        <v>371876.6126244255</v>
      </c>
      <c r="T80" s="77">
        <f>'[2]Opt5 AUC'!S63</f>
        <v>434027.97872064862</v>
      </c>
      <c r="U80" s="77">
        <f>'[2]Opt5 AUC'!T63</f>
        <v>587839.95403188386</v>
      </c>
    </row>
    <row r="81" spans="2:22" s="73" customFormat="1">
      <c r="B81" s="75" t="s">
        <v>61</v>
      </c>
      <c r="C81" s="77">
        <f>'[2]Opt5 AUC'!B64</f>
        <v>1577380.1474068826</v>
      </c>
      <c r="D81" s="77">
        <f>'[2]Opt5 AUC'!C64</f>
        <v>1584226.2203429525</v>
      </c>
      <c r="E81" s="77">
        <f>'[2]Opt5 AUC'!D64</f>
        <v>1745975.3305129306</v>
      </c>
      <c r="F81" s="77">
        <f>'[2]Opt5 AUC'!E64</f>
        <v>1977778.930383052</v>
      </c>
      <c r="G81" s="77">
        <f>'[2]Opt5 AUC'!F64</f>
        <v>2012360.148362065</v>
      </c>
      <c r="H81" s="77">
        <f>'[2]Opt5 AUC'!G64</f>
        <v>2377269.8117654826</v>
      </c>
      <c r="I81" s="77">
        <f>'[2]Opt5 AUC'!H64</f>
        <v>2464267.5112874489</v>
      </c>
      <c r="J81" s="77">
        <f>'[2]Opt5 AUC'!I64</f>
        <v>2213148.2911340329</v>
      </c>
      <c r="K81" s="77">
        <f>'[2]Opt5 AUC'!J64</f>
        <v>2068863.8324809191</v>
      </c>
      <c r="L81" s="77">
        <f>'[2]Opt5 AUC'!K64</f>
        <v>2226688.6769573349</v>
      </c>
      <c r="M81" s="77">
        <f>'[2]Opt5 AUC'!L64</f>
        <v>1225098.1396255537</v>
      </c>
      <c r="N81" s="77">
        <f>'[2]Opt5 AUC'!M64</f>
        <v>1192533.8529169401</v>
      </c>
      <c r="O81" s="77">
        <f>'[2]Opt5 AUC'!N64</f>
        <v>1205640.9947030894</v>
      </c>
      <c r="P81" s="77">
        <f>'[2]Opt5 AUC'!O64</f>
        <v>1180626.9420118672</v>
      </c>
      <c r="Q81" s="77">
        <f>'[2]Opt5 AUC'!P64</f>
        <v>1070902.9481304218</v>
      </c>
      <c r="R81" s="77">
        <f>'[2]Opt5 AUC'!Q64</f>
        <v>894965.08052905102</v>
      </c>
      <c r="S81" s="77">
        <f>'[2]Opt5 AUC'!R64</f>
        <v>930743.79004593554</v>
      </c>
      <c r="T81" s="77">
        <f>'[2]Opt5 AUC'!S64</f>
        <v>1103992.0325444452</v>
      </c>
      <c r="U81" s="77">
        <f>'[2]Opt5 AUC'!T64</f>
        <v>1575707.8537368774</v>
      </c>
    </row>
    <row r="82" spans="2:22" s="73" customFormat="1">
      <c r="B82" s="75" t="s">
        <v>150</v>
      </c>
      <c r="C82" s="77">
        <f>'[2]Opt5 AUC'!B65</f>
        <v>0</v>
      </c>
      <c r="D82" s="77">
        <f>'[2]Opt5 AUC'!C65</f>
        <v>0</v>
      </c>
      <c r="E82" s="77">
        <f>'[2]Opt5 AUC'!D65</f>
        <v>0</v>
      </c>
      <c r="F82" s="77">
        <f>'[2]Opt5 AUC'!E65</f>
        <v>0</v>
      </c>
      <c r="G82" s="77">
        <f>'[2]Opt5 AUC'!F65</f>
        <v>0</v>
      </c>
      <c r="H82" s="77">
        <f>'[2]Opt5 AUC'!G65</f>
        <v>0</v>
      </c>
      <c r="I82" s="77">
        <f>'[2]Opt5 AUC'!H65</f>
        <v>0</v>
      </c>
      <c r="J82" s="77">
        <f>'[2]Opt5 AUC'!I65</f>
        <v>0</v>
      </c>
      <c r="K82" s="77">
        <f>'[2]Opt5 AUC'!J65</f>
        <v>0</v>
      </c>
      <c r="L82" s="77">
        <f>'[2]Opt5 AUC'!K65</f>
        <v>0</v>
      </c>
      <c r="M82" s="77">
        <f>'[2]Opt5 AUC'!L65</f>
        <v>0</v>
      </c>
      <c r="N82" s="77">
        <f>'[2]Opt5 AUC'!M65</f>
        <v>536.59450605462189</v>
      </c>
      <c r="O82" s="77">
        <f>'[2]Opt5 AUC'!N65</f>
        <v>2045.5685084684533</v>
      </c>
      <c r="P82" s="77">
        <f>'[2]Opt5 AUC'!O65</f>
        <v>16893.871178573347</v>
      </c>
      <c r="Q82" s="77">
        <f>'[2]Opt5 AUC'!P65</f>
        <v>35337.035544262988</v>
      </c>
      <c r="R82" s="77">
        <f>'[2]Opt5 AUC'!Q65</f>
        <v>45432.826028015443</v>
      </c>
      <c r="S82" s="77">
        <f>'[2]Opt5 AUC'!R65</f>
        <v>58509.412265222854</v>
      </c>
      <c r="T82" s="77">
        <f>'[2]Opt5 AUC'!S65</f>
        <v>79806.015864874862</v>
      </c>
      <c r="U82" s="77">
        <f>'[2]Opt5 AUC'!T65</f>
        <v>122961.82182975202</v>
      </c>
    </row>
    <row r="83" spans="2:22" s="73" customFormat="1">
      <c r="B83" s="75" t="s">
        <v>62</v>
      </c>
      <c r="C83" s="77">
        <f>'[2]Opt5 AUC'!B66</f>
        <v>513705.61664555344</v>
      </c>
      <c r="D83" s="77">
        <f>'[2]Opt5 AUC'!C66</f>
        <v>560507.86331667064</v>
      </c>
      <c r="E83" s="77">
        <f>'[2]Opt5 AUC'!D66</f>
        <v>654131.14837169566</v>
      </c>
      <c r="F83" s="77">
        <f>'[2]Opt5 AUC'!E66</f>
        <v>749856.59445437335</v>
      </c>
      <c r="G83" s="77">
        <f>'[2]Opt5 AUC'!F66</f>
        <v>746505.99008320156</v>
      </c>
      <c r="H83" s="77">
        <f>'[2]Opt5 AUC'!G66</f>
        <v>861181.26738048671</v>
      </c>
      <c r="I83" s="77">
        <f>'[2]Opt5 AUC'!H66</f>
        <v>875617.86094962875</v>
      </c>
      <c r="J83" s="77">
        <f>'[2]Opt5 AUC'!I66</f>
        <v>768701.82839486049</v>
      </c>
      <c r="K83" s="77">
        <f>'[2]Opt5 AUC'!J66</f>
        <v>676574.4604269336</v>
      </c>
      <c r="L83" s="77">
        <f>'[2]Opt5 AUC'!K66</f>
        <v>725206.41119827109</v>
      </c>
      <c r="M83" s="77">
        <f>'[2]Opt5 AUC'!L66</f>
        <v>589034.48260512389</v>
      </c>
      <c r="N83" s="77">
        <f>'[2]Opt5 AUC'!M66</f>
        <v>610783.45542339224</v>
      </c>
      <c r="O83" s="77">
        <f>'[2]Opt5 AUC'!N66</f>
        <v>614796.61376969574</v>
      </c>
      <c r="P83" s="77">
        <f>'[2]Opt5 AUC'!O66</f>
        <v>600897.56492755318</v>
      </c>
      <c r="Q83" s="77">
        <f>'[2]Opt5 AUC'!P66</f>
        <v>545307.14581155835</v>
      </c>
      <c r="R83" s="77">
        <f>'[2]Opt5 AUC'!Q66</f>
        <v>449057.254350362</v>
      </c>
      <c r="S83" s="77">
        <f>'[2]Opt5 AUC'!R66</f>
        <v>458968.49457643309</v>
      </c>
      <c r="T83" s="77">
        <f>'[2]Opt5 AUC'!S66</f>
        <v>519488.54080517276</v>
      </c>
      <c r="U83" s="77">
        <f>'[2]Opt5 AUC'!T66</f>
        <v>708981.20157605177</v>
      </c>
    </row>
    <row r="84" spans="2:22" s="73" customFormat="1">
      <c r="B84" s="76" t="s">
        <v>63</v>
      </c>
      <c r="C84" s="77">
        <f>'[2]Opt5 AUC'!B67</f>
        <v>2562016.8344324515</v>
      </c>
      <c r="D84" s="77">
        <f>'[2]Opt5 AUC'!C67</f>
        <v>2986838.610654789</v>
      </c>
      <c r="E84" s="77">
        <f>'[2]Opt5 AUC'!D67</f>
        <v>3566801.1160387774</v>
      </c>
      <c r="F84" s="77">
        <f>'[2]Opt5 AUC'!E67</f>
        <v>4037476.6178439539</v>
      </c>
      <c r="G84" s="77">
        <f>'[2]Opt5 AUC'!F67</f>
        <v>4605656.7117140852</v>
      </c>
      <c r="H84" s="77">
        <f>'[2]Opt5 AUC'!G67</f>
        <v>6527542.2951519024</v>
      </c>
      <c r="I84" s="77">
        <f>'[2]Opt5 AUC'!H67</f>
        <v>6442834.904095565</v>
      </c>
      <c r="J84" s="77">
        <f>'[2]Opt5 AUC'!I67</f>
        <v>6045293.6532912934</v>
      </c>
      <c r="K84" s="77">
        <f>'[2]Opt5 AUC'!J67</f>
        <v>6363403.9444731865</v>
      </c>
      <c r="L84" s="77">
        <f>'[2]Opt5 AUC'!K67</f>
        <v>6214549.0554243438</v>
      </c>
      <c r="M84" s="77">
        <f>'[2]Opt5 AUC'!L67</f>
        <v>5772214.6873325789</v>
      </c>
      <c r="N84" s="77">
        <f>'[2]Opt5 AUC'!M67</f>
        <v>6075664.300966341</v>
      </c>
      <c r="O84" s="77">
        <f>'[2]Opt5 AUC'!N67</f>
        <v>6879981.9426945373</v>
      </c>
      <c r="P84" s="77">
        <f>'[2]Opt5 AUC'!O67</f>
        <v>7105995.19649876</v>
      </c>
      <c r="Q84" s="77">
        <f>'[2]Opt5 AUC'!P67</f>
        <v>6235290.1236748314</v>
      </c>
      <c r="R84" s="77">
        <f>'[2]Opt5 AUC'!Q67</f>
        <v>5942611.2933281315</v>
      </c>
      <c r="S84" s="77">
        <f>'[2]Opt5 AUC'!R67</f>
        <v>6211409.628687582</v>
      </c>
      <c r="T84" s="77">
        <f>'[2]Opt5 AUC'!S67</f>
        <v>6968652.0880426522</v>
      </c>
      <c r="U84" s="77">
        <f>'[2]Opt5 AUC'!T67</f>
        <v>9081823.8295432106</v>
      </c>
    </row>
    <row r="85" spans="2:22" s="73" customFormat="1">
      <c r="B85" s="76"/>
      <c r="C85" s="77"/>
      <c r="D85" s="77"/>
      <c r="E85" s="77"/>
      <c r="F85" s="77"/>
      <c r="G85" s="77"/>
      <c r="H85" s="77"/>
      <c r="I85" s="77"/>
      <c r="J85" s="77"/>
      <c r="K85" s="77"/>
      <c r="L85" s="77"/>
      <c r="M85" s="77"/>
      <c r="N85" s="77"/>
      <c r="O85" s="77"/>
      <c r="P85" s="77"/>
      <c r="Q85" s="77"/>
      <c r="R85" s="77"/>
      <c r="S85" s="77"/>
      <c r="T85" s="77"/>
      <c r="U85" s="77"/>
    </row>
    <row r="86" spans="2:22" s="73" customFormat="1">
      <c r="B86" s="76"/>
      <c r="C86" s="77"/>
      <c r="D86" s="77"/>
      <c r="E86" s="77"/>
      <c r="F86" s="77"/>
      <c r="G86" s="77"/>
      <c r="H86" s="77"/>
      <c r="I86" s="77"/>
      <c r="J86" s="77"/>
      <c r="K86" s="77"/>
      <c r="L86" s="77"/>
      <c r="M86" s="77"/>
      <c r="N86" s="77"/>
      <c r="O86" s="77"/>
      <c r="P86" s="77"/>
      <c r="Q86" s="77"/>
      <c r="R86" s="77"/>
      <c r="S86" s="77"/>
      <c r="T86" s="77"/>
      <c r="U86" s="77"/>
    </row>
    <row r="87" spans="2:22" s="73" customFormat="1">
      <c r="B87" s="76"/>
      <c r="C87" s="77"/>
      <c r="D87" s="77"/>
      <c r="E87" s="77"/>
      <c r="F87" s="77"/>
      <c r="G87" s="77"/>
      <c r="H87" s="77"/>
      <c r="I87" s="77"/>
      <c r="J87" s="77"/>
      <c r="K87" s="77"/>
      <c r="L87" s="77"/>
      <c r="M87" s="77"/>
      <c r="N87" s="77"/>
      <c r="O87" s="77"/>
      <c r="P87" s="77"/>
      <c r="Q87" s="77"/>
      <c r="R87" s="77"/>
      <c r="S87" s="77"/>
      <c r="T87" s="77"/>
      <c r="U87" s="77"/>
    </row>
    <row r="88" spans="2:22" s="73" customFormat="1">
      <c r="B88" s="76"/>
      <c r="C88" s="77"/>
      <c r="D88" s="77"/>
      <c r="E88" s="77"/>
      <c r="F88" s="77"/>
      <c r="G88" s="77"/>
      <c r="H88" s="77"/>
      <c r="I88" s="77"/>
      <c r="J88" s="77"/>
      <c r="K88" s="77"/>
      <c r="L88" s="77"/>
      <c r="M88" s="77"/>
      <c r="N88" s="77"/>
      <c r="O88" s="77"/>
      <c r="P88" s="77"/>
      <c r="Q88" s="77"/>
      <c r="R88" s="77"/>
      <c r="S88" s="77"/>
      <c r="T88" s="77"/>
      <c r="U88" s="77"/>
    </row>
    <row r="89" spans="2:22" s="73" customFormat="1" ht="15.75" thickBot="1">
      <c r="B89" s="79"/>
      <c r="C89" s="80"/>
      <c r="D89" s="80"/>
      <c r="E89" s="80"/>
      <c r="F89" s="80"/>
      <c r="G89" s="80"/>
      <c r="H89" s="80"/>
      <c r="I89" s="80"/>
      <c r="J89" s="80"/>
      <c r="K89" s="80"/>
      <c r="L89" s="80"/>
      <c r="M89" s="80"/>
      <c r="N89" s="80"/>
      <c r="O89" s="80"/>
      <c r="P89" s="80"/>
      <c r="Q89" s="80"/>
      <c r="R89" s="80"/>
      <c r="S89" s="80"/>
      <c r="T89" s="80"/>
      <c r="U89" s="80"/>
    </row>
    <row r="90" spans="2:22" s="73" customFormat="1">
      <c r="J90" s="82"/>
      <c r="K90" s="82"/>
      <c r="L90" s="82"/>
    </row>
    <row r="91" spans="2:22" s="73" customFormat="1">
      <c r="J91" s="82"/>
      <c r="K91" s="82"/>
      <c r="L91" s="82"/>
    </row>
    <row r="92" spans="2:22">
      <c r="B92" s="67"/>
      <c r="C92" s="71" t="s">
        <v>18</v>
      </c>
      <c r="D92" s="67"/>
      <c r="E92" s="67"/>
      <c r="F92" s="67"/>
      <c r="G92" s="67"/>
      <c r="H92" s="67"/>
      <c r="I92" s="67"/>
      <c r="J92" s="67"/>
      <c r="K92" s="67"/>
      <c r="L92" s="67"/>
      <c r="P92" s="87"/>
      <c r="Q92" s="87"/>
      <c r="R92" s="87"/>
      <c r="S92" s="87"/>
      <c r="T92" s="87"/>
      <c r="U92" s="87"/>
      <c r="V92" s="87"/>
    </row>
    <row r="93" spans="2:22" s="73" customFormat="1" ht="15.75" thickBot="1">
      <c r="B93" s="72"/>
      <c r="C93" s="146">
        <v>2006</v>
      </c>
      <c r="D93" s="146">
        <v>2007</v>
      </c>
      <c r="E93" s="146">
        <v>2008</v>
      </c>
      <c r="F93" s="146">
        <v>2009</v>
      </c>
      <c r="G93" s="146">
        <v>2010</v>
      </c>
      <c r="H93" s="146">
        <v>2011</v>
      </c>
      <c r="I93" s="146">
        <v>2012</v>
      </c>
      <c r="J93" s="146">
        <v>2013</v>
      </c>
      <c r="K93" s="146">
        <v>2014</v>
      </c>
      <c r="L93" s="146">
        <v>2015</v>
      </c>
      <c r="M93" s="146">
        <v>2016</v>
      </c>
      <c r="N93" s="146">
        <v>2017</v>
      </c>
      <c r="O93" s="146">
        <v>2018</v>
      </c>
      <c r="P93" s="146">
        <v>2019</v>
      </c>
      <c r="Q93" s="146">
        <v>2020</v>
      </c>
      <c r="R93" s="146">
        <v>2021</v>
      </c>
      <c r="S93" s="146">
        <v>2022</v>
      </c>
      <c r="T93" s="146">
        <v>2023</v>
      </c>
      <c r="U93" s="146">
        <v>2024</v>
      </c>
    </row>
    <row r="94" spans="2:22" s="73" customFormat="1">
      <c r="B94" s="74" t="s">
        <v>64</v>
      </c>
      <c r="C94" s="145">
        <f>'[2]Opt5 AUC'!B71</f>
        <v>16374148.899646193</v>
      </c>
      <c r="D94" s="145">
        <f>'[2]Opt5 AUC'!C71</f>
        <v>16375664.282089103</v>
      </c>
      <c r="E94" s="145">
        <f>'[2]Opt5 AUC'!D71</f>
        <v>17930992.746084169</v>
      </c>
      <c r="F94" s="145">
        <f>'[2]Opt5 AUC'!E71</f>
        <v>20088347.428807635</v>
      </c>
      <c r="G94" s="145">
        <f>'[2]Opt5 AUC'!F71</f>
        <v>20509473.831870735</v>
      </c>
      <c r="H94" s="145">
        <f>'[2]Opt5 AUC'!G71</f>
        <v>23350804.787566375</v>
      </c>
      <c r="I94" s="145">
        <f>'[2]Opt5 AUC'!H71</f>
        <v>24576230.474432699</v>
      </c>
      <c r="J94" s="145">
        <f>'[2]Opt5 AUC'!I71</f>
        <v>23804228.756040432</v>
      </c>
      <c r="K94" s="145">
        <f>'[2]Opt5 AUC'!J71</f>
        <v>22997535.298687961</v>
      </c>
      <c r="L94" s="145">
        <f>'[2]Opt5 AUC'!K71</f>
        <v>24682534.12337444</v>
      </c>
      <c r="M94" s="145">
        <f>'[2]Opt5 AUC'!L71</f>
        <v>22064359.234646201</v>
      </c>
      <c r="N94" s="145">
        <f>'[2]Opt5 AUC'!M71</f>
        <v>22815245.061628103</v>
      </c>
      <c r="O94" s="145">
        <f>'[2]Opt5 AUC'!N71</f>
        <v>22908047.69362805</v>
      </c>
      <c r="P94" s="145">
        <f>'[2]Opt5 AUC'!O71</f>
        <v>22952598.835853286</v>
      </c>
      <c r="Q94" s="145">
        <f>'[2]Opt5 AUC'!P71</f>
        <v>21703834.293618497</v>
      </c>
      <c r="R94" s="145">
        <f>'[2]Opt5 AUC'!Q71</f>
        <v>19550544.273306221</v>
      </c>
      <c r="S94" s="145">
        <f>'[2]Opt5 AUC'!R71</f>
        <v>19950592.050301578</v>
      </c>
      <c r="T94" s="145">
        <f>'[2]Opt5 AUC'!S71</f>
        <v>21541280.529551208</v>
      </c>
      <c r="U94" s="145">
        <f>'[2]Opt5 AUC'!T71</f>
        <v>26665597.439407483</v>
      </c>
    </row>
    <row r="95" spans="2:22" s="73" customFormat="1">
      <c r="B95" s="75" t="s">
        <v>53</v>
      </c>
      <c r="C95" s="145">
        <f>'[2]Opt5 AUC'!B72</f>
        <v>196476194.90768361</v>
      </c>
      <c r="D95" s="145">
        <f>'[2]Opt5 AUC'!C72</f>
        <v>207129342.8699615</v>
      </c>
      <c r="E95" s="145">
        <f>'[2]Opt5 AUC'!D72</f>
        <v>248808167.94507384</v>
      </c>
      <c r="F95" s="145">
        <f>'[2]Opt5 AUC'!E72</f>
        <v>302034000.05309212</v>
      </c>
      <c r="G95" s="145">
        <f>'[2]Opt5 AUC'!F72</f>
        <v>323833452.29386008</v>
      </c>
      <c r="H95" s="145">
        <f>'[2]Opt5 AUC'!G72</f>
        <v>405459179.36435926</v>
      </c>
      <c r="I95" s="145">
        <f>'[2]Opt5 AUC'!H72</f>
        <v>447346195.6618005</v>
      </c>
      <c r="J95" s="145">
        <f>'[2]Opt5 AUC'!I72</f>
        <v>430017379.27675498</v>
      </c>
      <c r="K95" s="145">
        <f>'[2]Opt5 AUC'!J72</f>
        <v>406921870.87940234</v>
      </c>
      <c r="L95" s="145">
        <f>'[2]Opt5 AUC'!K72</f>
        <v>433449430.99727708</v>
      </c>
      <c r="M95" s="145">
        <f>'[2]Opt5 AUC'!L72</f>
        <v>361426706.31518662</v>
      </c>
      <c r="N95" s="145">
        <f>'[2]Opt5 AUC'!M72</f>
        <v>387397962.82326567</v>
      </c>
      <c r="O95" s="145">
        <f>'[2]Opt5 AUC'!N72</f>
        <v>389816432.13998973</v>
      </c>
      <c r="P95" s="145">
        <f>'[2]Opt5 AUC'!O72</f>
        <v>393980107.58317614</v>
      </c>
      <c r="Q95" s="145">
        <f>'[2]Opt5 AUC'!P72</f>
        <v>349860141.39797443</v>
      </c>
      <c r="R95" s="145">
        <f>'[2]Opt5 AUC'!Q72</f>
        <v>290436005.86235905</v>
      </c>
      <c r="S95" s="145">
        <f>'[2]Opt5 AUC'!R72</f>
        <v>302925166.53576177</v>
      </c>
      <c r="T95" s="145">
        <f>'[2]Opt5 AUC'!S72</f>
        <v>345579296.89731109</v>
      </c>
      <c r="U95" s="145">
        <f>'[2]Opt5 AUC'!T72</f>
        <v>476862364.83319926</v>
      </c>
    </row>
    <row r="96" spans="2:22" s="73" customFormat="1">
      <c r="B96" s="75" t="s">
        <v>54</v>
      </c>
      <c r="C96" s="145">
        <f>'[2]Opt5 AUC'!B73</f>
        <v>16712069.680994937</v>
      </c>
      <c r="D96" s="145">
        <f>'[2]Opt5 AUC'!C73</f>
        <v>17989520.167818978</v>
      </c>
      <c r="E96" s="145">
        <f>'[2]Opt5 AUC'!D73</f>
        <v>19571774.848697007</v>
      </c>
      <c r="F96" s="145">
        <f>'[2]Opt5 AUC'!E73</f>
        <v>21106802.517267879</v>
      </c>
      <c r="G96" s="145">
        <f>'[2]Opt5 AUC'!F73</f>
        <v>23113478.203899071</v>
      </c>
      <c r="H96" s="145">
        <f>'[2]Opt5 AUC'!G73</f>
        <v>23827198.201901022</v>
      </c>
      <c r="I96" s="145">
        <f>'[2]Opt5 AUC'!H73</f>
        <v>23793199.769873146</v>
      </c>
      <c r="J96" s="145">
        <f>'[2]Opt5 AUC'!I73</f>
        <v>21375558.426194888</v>
      </c>
      <c r="K96" s="145">
        <f>'[2]Opt5 AUC'!J73</f>
        <v>21996706.193929546</v>
      </c>
      <c r="L96" s="145">
        <f>'[2]Opt5 AUC'!K73</f>
        <v>21445371.452358142</v>
      </c>
      <c r="M96" s="145">
        <f>'[2]Opt5 AUC'!L73</f>
        <v>20819183.347021334</v>
      </c>
      <c r="N96" s="145">
        <f>'[2]Opt5 AUC'!M73</f>
        <v>23702612.441182714</v>
      </c>
      <c r="O96" s="145">
        <f>'[2]Opt5 AUC'!N73</f>
        <v>22514746.667952929</v>
      </c>
      <c r="P96" s="145">
        <f>'[2]Opt5 AUC'!O73</f>
        <v>23517789.30376561</v>
      </c>
      <c r="Q96" s="145">
        <f>'[2]Opt5 AUC'!P73</f>
        <v>20991262.736202177</v>
      </c>
      <c r="R96" s="145">
        <f>'[2]Opt5 AUC'!Q73</f>
        <v>19751831.103645369</v>
      </c>
      <c r="S96" s="145">
        <f>'[2]Opt5 AUC'!R73</f>
        <v>20177083.576860759</v>
      </c>
      <c r="T96" s="145">
        <f>'[2]Opt5 AUC'!S73</f>
        <v>22646649.179841839</v>
      </c>
      <c r="U96" s="145">
        <f>'[2]Opt5 AUC'!T73</f>
        <v>29200597.683358476</v>
      </c>
    </row>
    <row r="97" spans="2:21" s="73" customFormat="1">
      <c r="B97" s="75" t="s">
        <v>55</v>
      </c>
      <c r="C97" s="145">
        <f>'[2]Opt5 AUC'!B74</f>
        <v>88825025.028507859</v>
      </c>
      <c r="D97" s="145">
        <f>'[2]Opt5 AUC'!C74</f>
        <v>98257620.767004281</v>
      </c>
      <c r="E97" s="145">
        <f>'[2]Opt5 AUC'!D74</f>
        <v>121065871.92628232</v>
      </c>
      <c r="F97" s="145">
        <f>'[2]Opt5 AUC'!E74</f>
        <v>148229989.42998356</v>
      </c>
      <c r="G97" s="145">
        <f>'[2]Opt5 AUC'!F74</f>
        <v>176614234.76491439</v>
      </c>
      <c r="H97" s="145">
        <f>'[2]Opt5 AUC'!G74</f>
        <v>203791944.78011614</v>
      </c>
      <c r="I97" s="145">
        <f>'[2]Opt5 AUC'!H74</f>
        <v>221697561.45604819</v>
      </c>
      <c r="J97" s="145">
        <f>'[2]Opt5 AUC'!I74</f>
        <v>213976894.03991109</v>
      </c>
      <c r="K97" s="145">
        <f>'[2]Opt5 AUC'!J74</f>
        <v>204134188.31094581</v>
      </c>
      <c r="L97" s="145">
        <f>'[2]Opt5 AUC'!K74</f>
        <v>207240611.45046228</v>
      </c>
      <c r="M97" s="145">
        <f>'[2]Opt5 AUC'!L74</f>
        <v>181577752.47088927</v>
      </c>
      <c r="N97" s="145">
        <f>'[2]Opt5 AUC'!M74</f>
        <v>204030105.24972221</v>
      </c>
      <c r="O97" s="145">
        <f>'[2]Opt5 AUC'!N74</f>
        <v>175928622.54057464</v>
      </c>
      <c r="P97" s="145">
        <f>'[2]Opt5 AUC'!O74</f>
        <v>176857530.88349381</v>
      </c>
      <c r="Q97" s="145">
        <f>'[2]Opt5 AUC'!P74</f>
        <v>164819073.94251728</v>
      </c>
      <c r="R97" s="145">
        <f>'[2]Opt5 AUC'!Q74</f>
        <v>141989111.54868937</v>
      </c>
      <c r="S97" s="145">
        <f>'[2]Opt5 AUC'!R74</f>
        <v>141487266.95605168</v>
      </c>
      <c r="T97" s="145">
        <f>'[2]Opt5 AUC'!S74</f>
        <v>157690773.59599572</v>
      </c>
      <c r="U97" s="145">
        <f>'[2]Opt5 AUC'!T74</f>
        <v>215994594.33185998</v>
      </c>
    </row>
    <row r="98" spans="2:21" s="73" customFormat="1">
      <c r="B98" s="75" t="s">
        <v>56</v>
      </c>
      <c r="C98" s="145">
        <f>'[2]Opt5 AUC'!B75</f>
        <v>132863063.1052067</v>
      </c>
      <c r="D98" s="145">
        <f>'[2]Opt5 AUC'!C75</f>
        <v>141014901.71755373</v>
      </c>
      <c r="E98" s="145">
        <f>'[2]Opt5 AUC'!D75</f>
        <v>162573893.79944962</v>
      </c>
      <c r="F98" s="145">
        <f>'[2]Opt5 AUC'!E75</f>
        <v>191313817.24213636</v>
      </c>
      <c r="G98" s="145">
        <f>'[2]Opt5 AUC'!F75</f>
        <v>204430776.72364563</v>
      </c>
      <c r="H98" s="145">
        <f>'[2]Opt5 AUC'!G75</f>
        <v>247417075.48536924</v>
      </c>
      <c r="I98" s="145">
        <f>'[2]Opt5 AUC'!H75</f>
        <v>261941639.68569088</v>
      </c>
      <c r="J98" s="145">
        <f>'[2]Opt5 AUC'!I75</f>
        <v>239600906.58800685</v>
      </c>
      <c r="K98" s="145">
        <f>'[2]Opt5 AUC'!J75</f>
        <v>221961225.24617308</v>
      </c>
      <c r="L98" s="145">
        <f>'[2]Opt5 AUC'!K75</f>
        <v>252232079.64271855</v>
      </c>
      <c r="M98" s="145">
        <f>'[2]Opt5 AUC'!L75</f>
        <v>199668745.57997772</v>
      </c>
      <c r="N98" s="145">
        <f>'[2]Opt5 AUC'!M75</f>
        <v>215204828.31587583</v>
      </c>
      <c r="O98" s="145">
        <f>'[2]Opt5 AUC'!N75</f>
        <v>216065690.80728483</v>
      </c>
      <c r="P98" s="145">
        <f>'[2]Opt5 AUC'!O75</f>
        <v>217310792.19331205</v>
      </c>
      <c r="Q98" s="145">
        <f>'[2]Opt5 AUC'!P75</f>
        <v>202957849.16183531</v>
      </c>
      <c r="R98" s="145">
        <f>'[2]Opt5 AUC'!Q75</f>
        <v>165284439.34270665</v>
      </c>
      <c r="S98" s="145">
        <f>'[2]Opt5 AUC'!R75</f>
        <v>172222762.65704647</v>
      </c>
      <c r="T98" s="145">
        <f>'[2]Opt5 AUC'!S75</f>
        <v>198309439.34702229</v>
      </c>
      <c r="U98" s="145">
        <f>'[2]Opt5 AUC'!T75</f>
        <v>274253273.16352886</v>
      </c>
    </row>
    <row r="99" spans="2:21" s="73" customFormat="1">
      <c r="B99" s="75" t="s">
        <v>57</v>
      </c>
      <c r="C99" s="145">
        <f>'[2]Opt5 AUC'!B76</f>
        <v>103067401.76367705</v>
      </c>
      <c r="D99" s="145">
        <f>'[2]Opt5 AUC'!C76</f>
        <v>105374493.12020716</v>
      </c>
      <c r="E99" s="145">
        <f>'[2]Opt5 AUC'!D76</f>
        <v>120653030.46975055</v>
      </c>
      <c r="F99" s="145">
        <f>'[2]Opt5 AUC'!E76</f>
        <v>145311053.21241736</v>
      </c>
      <c r="G99" s="145">
        <f>'[2]Opt5 AUC'!F76</f>
        <v>155648163.79758346</v>
      </c>
      <c r="H99" s="145">
        <f>'[2]Opt5 AUC'!G76</f>
        <v>182205040.60930079</v>
      </c>
      <c r="I99" s="145">
        <f>'[2]Opt5 AUC'!H76</f>
        <v>189447365.60186407</v>
      </c>
      <c r="J99" s="145">
        <f>'[2]Opt5 AUC'!I76</f>
        <v>170153570.76465037</v>
      </c>
      <c r="K99" s="145">
        <f>'[2]Opt5 AUC'!J76</f>
        <v>161973083.42679495</v>
      </c>
      <c r="L99" s="145">
        <f>'[2]Opt5 AUC'!K76</f>
        <v>179605342.76046252</v>
      </c>
      <c r="M99" s="145">
        <f>'[2]Opt5 AUC'!L76</f>
        <v>150002026.48400861</v>
      </c>
      <c r="N99" s="145">
        <f>'[2]Opt5 AUC'!M76</f>
        <v>161502558.00163373</v>
      </c>
      <c r="O99" s="145">
        <f>'[2]Opt5 AUC'!N76</f>
        <v>162011297.47352195</v>
      </c>
      <c r="P99" s="145">
        <f>'[2]Opt5 AUC'!O76</f>
        <v>163603108.67770302</v>
      </c>
      <c r="Q99" s="145">
        <f>'[2]Opt5 AUC'!P76</f>
        <v>155799052.86751127</v>
      </c>
      <c r="R99" s="145">
        <f>'[2]Opt5 AUC'!Q76</f>
        <v>135200961.18821281</v>
      </c>
      <c r="S99" s="145">
        <f>'[2]Opt5 AUC'!R76</f>
        <v>142185791.69357902</v>
      </c>
      <c r="T99" s="145">
        <f>'[2]Opt5 AUC'!S76</f>
        <v>164305340.81349277</v>
      </c>
      <c r="U99" s="145">
        <f>'[2]Opt5 AUC'!T76</f>
        <v>225151114.23908526</v>
      </c>
    </row>
    <row r="100" spans="2:21" s="73" customFormat="1">
      <c r="B100" s="75" t="s">
        <v>58</v>
      </c>
      <c r="C100" s="145">
        <f>'[2]Opt5 AUC'!B77</f>
        <v>86500665.257942647</v>
      </c>
      <c r="D100" s="145">
        <f>'[2]Opt5 AUC'!C77</f>
        <v>87196593.352031112</v>
      </c>
      <c r="E100" s="145">
        <f>'[2]Opt5 AUC'!D77</f>
        <v>102752632.35467392</v>
      </c>
      <c r="F100" s="145">
        <f>'[2]Opt5 AUC'!E77</f>
        <v>120917287.2659968</v>
      </c>
      <c r="G100" s="145">
        <f>'[2]Opt5 AUC'!F77</f>
        <v>135510350.37441337</v>
      </c>
      <c r="H100" s="145">
        <f>'[2]Opt5 AUC'!G77</f>
        <v>159409749.14335313</v>
      </c>
      <c r="I100" s="145">
        <f>'[2]Opt5 AUC'!H77</f>
        <v>165055602.75152886</v>
      </c>
      <c r="J100" s="145">
        <f>'[2]Opt5 AUC'!I77</f>
        <v>154256840.88266295</v>
      </c>
      <c r="K100" s="145">
        <f>'[2]Opt5 AUC'!J77</f>
        <v>144796320.51696303</v>
      </c>
      <c r="L100" s="145">
        <f>'[2]Opt5 AUC'!K77</f>
        <v>144636822.87401634</v>
      </c>
      <c r="M100" s="145">
        <f>'[2]Opt5 AUC'!L77</f>
        <v>125724909.00512418</v>
      </c>
      <c r="N100" s="145">
        <f>'[2]Opt5 AUC'!M77</f>
        <v>133716871.37969804</v>
      </c>
      <c r="O100" s="145">
        <f>'[2]Opt5 AUC'!N77</f>
        <v>133967071.28987181</v>
      </c>
      <c r="P100" s="145">
        <f>'[2]Opt5 AUC'!O77</f>
        <v>135101089.96153048</v>
      </c>
      <c r="Q100" s="145">
        <f>'[2]Opt5 AUC'!P77</f>
        <v>119862065.33881089</v>
      </c>
      <c r="R100" s="145">
        <f>'[2]Opt5 AUC'!Q77</f>
        <v>103462934.39885859</v>
      </c>
      <c r="S100" s="145">
        <f>'[2]Opt5 AUC'!R77</f>
        <v>107759709.64855599</v>
      </c>
      <c r="T100" s="145">
        <f>'[2]Opt5 AUC'!S77</f>
        <v>121908524.03804357</v>
      </c>
      <c r="U100" s="145">
        <f>'[2]Opt5 AUC'!T77</f>
        <v>162712652.44817072</v>
      </c>
    </row>
    <row r="101" spans="2:21" s="73" customFormat="1">
      <c r="B101" s="75" t="s">
        <v>59</v>
      </c>
      <c r="C101" s="145">
        <f>'[2]Opt5 AUC'!B78</f>
        <v>5411273.4070731746</v>
      </c>
      <c r="D101" s="145">
        <f>'[2]Opt5 AUC'!C78</f>
        <v>6123235.0966915451</v>
      </c>
      <c r="E101" s="145">
        <f>'[2]Opt5 AUC'!D78</f>
        <v>7037043.8837146806</v>
      </c>
      <c r="F101" s="145">
        <f>'[2]Opt5 AUC'!E78</f>
        <v>7943526.6734626163</v>
      </c>
      <c r="G101" s="145">
        <f>'[2]Opt5 AUC'!F78</f>
        <v>8925511.0735607166</v>
      </c>
      <c r="H101" s="145">
        <f>'[2]Opt5 AUC'!G78</f>
        <v>9972092.2223776393</v>
      </c>
      <c r="I101" s="145">
        <f>'[2]Opt5 AUC'!H78</f>
        <v>10523618.017449681</v>
      </c>
      <c r="J101" s="145">
        <f>'[2]Opt5 AUC'!I78</f>
        <v>9543363.436395403</v>
      </c>
      <c r="K101" s="145">
        <f>'[2]Opt5 AUC'!J78</f>
        <v>10340150.893470712</v>
      </c>
      <c r="L101" s="145">
        <f>'[2]Opt5 AUC'!K78</f>
        <v>10127376.612768736</v>
      </c>
      <c r="M101" s="145">
        <f>'[2]Opt5 AUC'!L78</f>
        <v>9782536.0083243363</v>
      </c>
      <c r="N101" s="145">
        <f>'[2]Opt5 AUC'!M78</f>
        <v>10430736.141182156</v>
      </c>
      <c r="O101" s="145">
        <f>'[2]Opt5 AUC'!N78</f>
        <v>10958853.993486227</v>
      </c>
      <c r="P101" s="145">
        <f>'[2]Opt5 AUC'!O78</f>
        <v>11900814.369866325</v>
      </c>
      <c r="Q101" s="145">
        <f>'[2]Opt5 AUC'!P78</f>
        <v>10266899.594399322</v>
      </c>
      <c r="R101" s="145">
        <f>'[2]Opt5 AUC'!Q78</f>
        <v>9574434.5012842491</v>
      </c>
      <c r="S101" s="145">
        <f>'[2]Opt5 AUC'!R78</f>
        <v>10169255.506768689</v>
      </c>
      <c r="T101" s="145">
        <f>'[2]Opt5 AUC'!S78</f>
        <v>12090432.322352845</v>
      </c>
      <c r="U101" s="145">
        <f>'[2]Opt5 AUC'!T78</f>
        <v>17138439.078226615</v>
      </c>
    </row>
    <row r="102" spans="2:21" s="73" customFormat="1">
      <c r="B102" s="75" t="s">
        <v>60</v>
      </c>
      <c r="C102" s="145">
        <f>'[2]Opt5 AUC'!B79</f>
        <v>22191511.20914869</v>
      </c>
      <c r="D102" s="145">
        <f>'[2]Opt5 AUC'!C79</f>
        <v>23369593.918159142</v>
      </c>
      <c r="E102" s="145">
        <f>'[2]Opt5 AUC'!D79</f>
        <v>25089645.53609658</v>
      </c>
      <c r="F102" s="145">
        <f>'[2]Opt5 AUC'!E79</f>
        <v>26855512.023346767</v>
      </c>
      <c r="G102" s="145">
        <f>'[2]Opt5 AUC'!F79</f>
        <v>28693518.252380416</v>
      </c>
      <c r="H102" s="145">
        <f>'[2]Opt5 AUC'!G79</f>
        <v>27628728.016569227</v>
      </c>
      <c r="I102" s="145">
        <f>'[2]Opt5 AUC'!H79</f>
        <v>27904361.984808929</v>
      </c>
      <c r="J102" s="145">
        <f>'[2]Opt5 AUC'!I79</f>
        <v>25909152.157222718</v>
      </c>
      <c r="K102" s="145">
        <f>'[2]Opt5 AUC'!J79</f>
        <v>27690812.043872986</v>
      </c>
      <c r="L102" s="145">
        <f>'[2]Opt5 AUC'!K79</f>
        <v>27542201.740964904</v>
      </c>
      <c r="M102" s="145">
        <f>'[2]Opt5 AUC'!L79</f>
        <v>27344756.659549441</v>
      </c>
      <c r="N102" s="145">
        <f>'[2]Opt5 AUC'!M79</f>
        <v>30707873.783628795</v>
      </c>
      <c r="O102" s="145">
        <f>'[2]Opt5 AUC'!N79</f>
        <v>31008104.89467312</v>
      </c>
      <c r="P102" s="145">
        <f>'[2]Opt5 AUC'!O79</f>
        <v>33093432.477274481</v>
      </c>
      <c r="Q102" s="145">
        <f>'[2]Opt5 AUC'!P79</f>
        <v>29286901.796372049</v>
      </c>
      <c r="R102" s="145">
        <f>'[2]Opt5 AUC'!Q79</f>
        <v>27590560.581132725</v>
      </c>
      <c r="S102" s="145">
        <f>'[2]Opt5 AUC'!R79</f>
        <v>30397972.93256874</v>
      </c>
      <c r="T102" s="145">
        <f>'[2]Opt5 AUC'!S79</f>
        <v>35478329.843766667</v>
      </c>
      <c r="U102" s="145">
        <f>'[2]Opt5 AUC'!T79</f>
        <v>48051234.924319014</v>
      </c>
    </row>
    <row r="103" spans="2:21" s="73" customFormat="1">
      <c r="B103" s="75" t="s">
        <v>61</v>
      </c>
      <c r="C103" s="145">
        <f>'[2]Opt5 AUC'!B80</f>
        <v>77958533.050716534</v>
      </c>
      <c r="D103" s="145">
        <f>'[2]Opt5 AUC'!C80</f>
        <v>78746977.97631675</v>
      </c>
      <c r="E103" s="145">
        <f>'[2]Opt5 AUC'!D80</f>
        <v>87008730.933524773</v>
      </c>
      <c r="F103" s="145">
        <f>'[2]Opt5 AUC'!E80</f>
        <v>98657083.348518968</v>
      </c>
      <c r="G103" s="145">
        <f>'[2]Opt5 AUC'!F80</f>
        <v>100395828.00859165</v>
      </c>
      <c r="H103" s="145">
        <f>'[2]Opt5 AUC'!G80</f>
        <v>119352298.0942398</v>
      </c>
      <c r="I103" s="145">
        <f>'[2]Opt5 AUC'!H80</f>
        <v>126582843.86020464</v>
      </c>
      <c r="J103" s="145">
        <f>'[2]Opt5 AUC'!I80</f>
        <v>121813419.33277024</v>
      </c>
      <c r="K103" s="145">
        <f>'[2]Opt5 AUC'!J80</f>
        <v>117403919.49384615</v>
      </c>
      <c r="L103" s="145">
        <f>'[2]Opt5 AUC'!K80</f>
        <v>130958047.95875004</v>
      </c>
      <c r="M103" s="145">
        <f>'[2]Opt5 AUC'!L80</f>
        <v>118268268.97035833</v>
      </c>
      <c r="N103" s="145">
        <f>'[2]Opt5 AUC'!M80</f>
        <v>130468635.15224396</v>
      </c>
      <c r="O103" s="145">
        <f>'[2]Opt5 AUC'!N80</f>
        <v>129205338.20843166</v>
      </c>
      <c r="P103" s="145">
        <f>'[2]Opt5 AUC'!O80</f>
        <v>129699266.38850027</v>
      </c>
      <c r="Q103" s="145">
        <f>'[2]Opt5 AUC'!P80</f>
        <v>123752438.82368417</v>
      </c>
      <c r="R103" s="145">
        <f>'[2]Opt5 AUC'!Q80</f>
        <v>115638066.76341182</v>
      </c>
      <c r="S103" s="145">
        <f>'[2]Opt5 AUC'!R80</f>
        <v>119108326.62967405</v>
      </c>
      <c r="T103" s="145">
        <f>'[2]Opt5 AUC'!S80</f>
        <v>132363653.96519506</v>
      </c>
      <c r="U103" s="145">
        <f>'[2]Opt5 AUC'!T80</f>
        <v>169771690.81917322</v>
      </c>
    </row>
    <row r="104" spans="2:21" s="73" customFormat="1">
      <c r="B104" s="75" t="s">
        <v>150</v>
      </c>
      <c r="C104" s="145">
        <f>'[2]Opt5 AUC'!B81</f>
        <v>23127000.072569609</v>
      </c>
      <c r="D104" s="145">
        <f>'[2]Opt5 AUC'!C81</f>
        <v>26291740.57217462</v>
      </c>
      <c r="E104" s="145">
        <f>'[2]Opt5 AUC'!D81</f>
        <v>30134058.277858239</v>
      </c>
      <c r="F104" s="145">
        <f>'[2]Opt5 AUC'!E81</f>
        <v>35587004.221221596</v>
      </c>
      <c r="G104" s="145">
        <f>'[2]Opt5 AUC'!F81</f>
        <v>41001502.597478233</v>
      </c>
      <c r="H104" s="145">
        <f>'[2]Opt5 AUC'!G81</f>
        <v>44559900.857443802</v>
      </c>
      <c r="I104" s="145">
        <f>'[2]Opt5 AUC'!H81</f>
        <v>46652268.013120502</v>
      </c>
      <c r="J104" s="145">
        <f>'[2]Opt5 AUC'!I81</f>
        <v>43968823.428835414</v>
      </c>
      <c r="K104" s="145">
        <f>'[2]Opt5 AUC'!J81</f>
        <v>41959382.353453785</v>
      </c>
      <c r="L104" s="145">
        <f>'[2]Opt5 AUC'!K81</f>
        <v>33127613.226739578</v>
      </c>
      <c r="M104" s="145">
        <f>'[2]Opt5 AUC'!L81</f>
        <v>36204890.217090912</v>
      </c>
      <c r="N104" s="145">
        <f>'[2]Opt5 AUC'!M81</f>
        <v>35041778.091553725</v>
      </c>
      <c r="O104" s="145">
        <f>'[2]Opt5 AUC'!N81</f>
        <v>37461917.723118797</v>
      </c>
      <c r="P104" s="145">
        <f>'[2]Opt5 AUC'!O81</f>
        <v>41984534.536337227</v>
      </c>
      <c r="Q104" s="145">
        <f>'[2]Opt5 AUC'!P81</f>
        <v>38910880.434800938</v>
      </c>
      <c r="R104" s="145">
        <f>'[2]Opt5 AUC'!Q81</f>
        <v>36526404.416352391</v>
      </c>
      <c r="S104" s="145">
        <f>'[2]Opt5 AUC'!R81</f>
        <v>29563876.601012956</v>
      </c>
      <c r="T104" s="145">
        <f>'[2]Opt5 AUC'!S81</f>
        <v>38572956.570477135</v>
      </c>
      <c r="U104" s="145">
        <f>'[2]Opt5 AUC'!T81</f>
        <v>58341716.133150637</v>
      </c>
    </row>
    <row r="105" spans="2:21" s="73" customFormat="1">
      <c r="B105" s="75" t="s">
        <v>62</v>
      </c>
      <c r="C105" s="145">
        <f>'[2]Opt5 AUC'!B82</f>
        <v>15063949.622286428</v>
      </c>
      <c r="D105" s="145">
        <f>'[2]Opt5 AUC'!C82</f>
        <v>15606848.535084046</v>
      </c>
      <c r="E105" s="145">
        <f>'[2]Opt5 AUC'!D82</f>
        <v>17468066.88552741</v>
      </c>
      <c r="F105" s="145">
        <f>'[2]Opt5 AUC'!E82</f>
        <v>19643428.528093498</v>
      </c>
      <c r="G105" s="145">
        <f>'[2]Opt5 AUC'!F82</f>
        <v>20676121.666420486</v>
      </c>
      <c r="H105" s="145">
        <f>'[2]Opt5 AUC'!G82</f>
        <v>24373115.604926597</v>
      </c>
      <c r="I105" s="145">
        <f>'[2]Opt5 AUC'!H82</f>
        <v>25732885.982656278</v>
      </c>
      <c r="J105" s="145">
        <f>'[2]Opt5 AUC'!I82</f>
        <v>23943345.975429572</v>
      </c>
      <c r="K105" s="145">
        <f>'[2]Opt5 AUC'!J82</f>
        <v>22147880.564668879</v>
      </c>
      <c r="L105" s="145">
        <f>'[2]Opt5 AUC'!K82</f>
        <v>24255250.536158483</v>
      </c>
      <c r="M105" s="145">
        <f>'[2]Opt5 AUC'!L82</f>
        <v>21338536.288756117</v>
      </c>
      <c r="N105" s="145">
        <f>'[2]Opt5 AUC'!M82</f>
        <v>22456864.032093927</v>
      </c>
      <c r="O105" s="145">
        <f>'[2]Opt5 AUC'!N82</f>
        <v>22942556.209696375</v>
      </c>
      <c r="P105" s="145">
        <f>'[2]Opt5 AUC'!O82</f>
        <v>23476619.913937137</v>
      </c>
      <c r="Q105" s="145">
        <f>'[2]Opt5 AUC'!P82</f>
        <v>22367854.170643926</v>
      </c>
      <c r="R105" s="145">
        <f>'[2]Opt5 AUC'!Q82</f>
        <v>19458922.462926652</v>
      </c>
      <c r="S105" s="145">
        <f>'[2]Opt5 AUC'!R82</f>
        <v>20003668.691574201</v>
      </c>
      <c r="T105" s="145">
        <f>'[2]Opt5 AUC'!S82</f>
        <v>22226173.857248824</v>
      </c>
      <c r="U105" s="145">
        <f>'[2]Opt5 AUC'!T82</f>
        <v>29051642.082457963</v>
      </c>
    </row>
    <row r="106" spans="2:21" s="73" customFormat="1">
      <c r="B106" s="76" t="s">
        <v>63</v>
      </c>
      <c r="C106" s="145">
        <f>'[2]Opt5 AUC'!B83</f>
        <v>13720195.551071329</v>
      </c>
      <c r="D106" s="145">
        <f>'[2]Opt5 AUC'!C83</f>
        <v>15458545.461466148</v>
      </c>
      <c r="E106" s="145">
        <f>'[2]Opt5 AUC'!D83</f>
        <v>17488278.910379268</v>
      </c>
      <c r="F106" s="145">
        <f>'[2]Opt5 AUC'!E83</f>
        <v>19727796.08243243</v>
      </c>
      <c r="G106" s="145">
        <f>'[2]Opt5 AUC'!F83</f>
        <v>21935024.505846746</v>
      </c>
      <c r="H106" s="145">
        <f>'[2]Opt5 AUC'!G83</f>
        <v>25921511.102420237</v>
      </c>
      <c r="I106" s="145">
        <f>'[2]Opt5 AUC'!H83</f>
        <v>26097833.387649789</v>
      </c>
      <c r="J106" s="145">
        <f>'[2]Opt5 AUC'!I83</f>
        <v>24374824.986733168</v>
      </c>
      <c r="K106" s="145">
        <f>'[2]Opt5 AUC'!J83</f>
        <v>26069553.347213648</v>
      </c>
      <c r="L106" s="145">
        <f>'[2]Opt5 AUC'!K83</f>
        <v>25969881.128171243</v>
      </c>
      <c r="M106" s="145">
        <f>'[2]Opt5 AUC'!L83</f>
        <v>24373251.129142158</v>
      </c>
      <c r="N106" s="145">
        <f>'[2]Opt5 AUC'!M83</f>
        <v>26089087.975966319</v>
      </c>
      <c r="O106" s="145">
        <f>'[2]Opt5 AUC'!N83</f>
        <v>26487437.347185917</v>
      </c>
      <c r="P106" s="145">
        <f>'[2]Opt5 AUC'!O83</f>
        <v>27357572.426056713</v>
      </c>
      <c r="Q106" s="145">
        <f>'[2]Opt5 AUC'!P83</f>
        <v>24005421.001556315</v>
      </c>
      <c r="R106" s="145">
        <f>'[2]Opt5 AUC'!Q83</f>
        <v>22878628.635007642</v>
      </c>
      <c r="S106" s="145">
        <f>'[2]Opt5 AUC'!R83</f>
        <v>23913480.57145882</v>
      </c>
      <c r="T106" s="145">
        <f>'[2]Opt5 AUC'!S83</f>
        <v>26828810.991217069</v>
      </c>
      <c r="U106" s="145">
        <f>'[2]Opt5 AUC'!T83</f>
        <v>34964372.857904635</v>
      </c>
    </row>
    <row r="107" spans="2:21" s="73" customFormat="1">
      <c r="B107" s="76"/>
      <c r="C107" s="77"/>
      <c r="D107" s="77"/>
      <c r="E107" s="77"/>
      <c r="F107" s="77"/>
      <c r="G107" s="77"/>
      <c r="H107" s="77"/>
      <c r="I107" s="77"/>
      <c r="J107" s="77"/>
      <c r="K107" s="77"/>
      <c r="L107" s="77"/>
      <c r="M107" s="77"/>
      <c r="N107" s="77"/>
      <c r="O107" s="77"/>
      <c r="P107" s="77"/>
      <c r="Q107" s="77"/>
      <c r="R107" s="77"/>
      <c r="S107" s="77"/>
      <c r="T107" s="77"/>
      <c r="U107" s="77"/>
    </row>
    <row r="108" spans="2:21" s="73" customFormat="1">
      <c r="B108" s="76"/>
      <c r="C108" s="77"/>
      <c r="D108" s="77"/>
      <c r="E108" s="77"/>
      <c r="F108" s="77"/>
      <c r="G108" s="77"/>
      <c r="H108" s="77"/>
      <c r="I108" s="77"/>
      <c r="J108" s="77"/>
      <c r="K108" s="77"/>
      <c r="L108" s="77"/>
      <c r="M108" s="77"/>
      <c r="N108" s="77"/>
      <c r="O108" s="77"/>
      <c r="P108" s="77"/>
      <c r="Q108" s="77"/>
      <c r="R108" s="77"/>
      <c r="S108" s="77"/>
      <c r="T108" s="77"/>
      <c r="U108" s="77"/>
    </row>
    <row r="109" spans="2:21" s="73" customFormat="1">
      <c r="B109" s="76"/>
      <c r="C109" s="77"/>
      <c r="D109" s="77"/>
      <c r="E109" s="77"/>
      <c r="F109" s="77"/>
      <c r="G109" s="77"/>
      <c r="H109" s="77"/>
      <c r="I109" s="77"/>
      <c r="J109" s="77"/>
      <c r="K109" s="77"/>
      <c r="L109" s="77"/>
      <c r="M109" s="77"/>
      <c r="N109" s="77"/>
      <c r="O109" s="77"/>
      <c r="P109" s="77"/>
      <c r="Q109" s="77"/>
      <c r="R109" s="77"/>
      <c r="S109" s="77"/>
      <c r="T109" s="77"/>
      <c r="U109" s="77"/>
    </row>
    <row r="110" spans="2:21" s="73" customFormat="1">
      <c r="B110" s="76"/>
      <c r="C110" s="77"/>
      <c r="D110" s="77"/>
      <c r="E110" s="77"/>
      <c r="F110" s="77"/>
      <c r="G110" s="77"/>
      <c r="H110" s="77"/>
      <c r="I110" s="77"/>
      <c r="J110" s="77"/>
      <c r="K110" s="77"/>
      <c r="L110" s="77"/>
      <c r="M110" s="77"/>
      <c r="N110" s="77"/>
      <c r="O110" s="77"/>
      <c r="P110" s="77"/>
      <c r="Q110" s="77"/>
      <c r="R110" s="77"/>
      <c r="S110" s="77"/>
      <c r="T110" s="77"/>
      <c r="U110" s="77"/>
    </row>
    <row r="111" spans="2:21" s="73" customFormat="1" ht="15.75" thickBot="1">
      <c r="B111" s="79"/>
      <c r="C111" s="80"/>
      <c r="D111" s="80"/>
      <c r="E111" s="80"/>
      <c r="F111" s="80"/>
      <c r="G111" s="80"/>
      <c r="H111" s="80"/>
      <c r="I111" s="80"/>
      <c r="J111" s="80"/>
      <c r="K111" s="80"/>
      <c r="L111" s="80"/>
      <c r="M111" s="80"/>
      <c r="N111" s="80"/>
      <c r="O111" s="80"/>
      <c r="P111" s="80"/>
      <c r="Q111" s="80"/>
      <c r="R111" s="80"/>
      <c r="S111" s="80"/>
      <c r="T111" s="80"/>
      <c r="U111" s="80"/>
    </row>
    <row r="112" spans="2:21" s="73" customFormat="1">
      <c r="M112" s="82"/>
      <c r="N112" s="82"/>
      <c r="O112" s="82"/>
    </row>
    <row r="113" spans="2:22" s="73" customFormat="1">
      <c r="M113" s="82"/>
      <c r="N113" s="82"/>
      <c r="O113" s="82"/>
    </row>
    <row r="114" spans="2:22">
      <c r="B114" s="67"/>
      <c r="C114" s="71" t="s">
        <v>223</v>
      </c>
      <c r="D114" s="67"/>
      <c r="E114" s="67"/>
      <c r="F114" s="67"/>
      <c r="G114" s="67"/>
      <c r="H114" s="67"/>
      <c r="I114" s="67"/>
      <c r="J114" s="67"/>
      <c r="K114" s="67"/>
      <c r="L114" s="67"/>
      <c r="P114" s="87"/>
      <c r="Q114" s="87"/>
      <c r="R114" s="87"/>
      <c r="S114" s="87"/>
      <c r="T114" s="87"/>
      <c r="U114" s="87"/>
      <c r="V114" s="87"/>
    </row>
    <row r="115" spans="2:22" s="73" customFormat="1" ht="15.75" thickBot="1">
      <c r="B115" s="72"/>
      <c r="C115" s="146">
        <v>2006</v>
      </c>
      <c r="D115" s="146">
        <v>2007</v>
      </c>
      <c r="E115" s="146">
        <v>2008</v>
      </c>
      <c r="F115" s="146">
        <v>2009</v>
      </c>
      <c r="G115" s="146">
        <v>2010</v>
      </c>
      <c r="H115" s="146">
        <v>2011</v>
      </c>
      <c r="I115" s="146">
        <v>2012</v>
      </c>
      <c r="J115" s="146">
        <v>2013</v>
      </c>
      <c r="K115" s="146">
        <v>2014</v>
      </c>
      <c r="L115" s="146">
        <v>2015</v>
      </c>
      <c r="M115" s="146">
        <v>2016</v>
      </c>
      <c r="N115" s="146">
        <v>2017</v>
      </c>
      <c r="O115" s="146">
        <v>2018</v>
      </c>
      <c r="P115" s="146">
        <v>2019</v>
      </c>
      <c r="Q115" s="146">
        <v>2020</v>
      </c>
      <c r="R115" s="146">
        <v>2021</v>
      </c>
      <c r="S115" s="146">
        <v>2022</v>
      </c>
      <c r="T115" s="146">
        <v>2023</v>
      </c>
      <c r="U115" s="146">
        <v>2024</v>
      </c>
    </row>
    <row r="116" spans="2:22" s="73" customFormat="1">
      <c r="B116" s="74" t="s">
        <v>64</v>
      </c>
      <c r="C116" s="145">
        <f>'[2]Opt5 AUC'!B87</f>
        <v>4169002.991120554</v>
      </c>
      <c r="D116" s="145">
        <f>'[2]Opt5 AUC'!C87</f>
        <v>4312027.4988620244</v>
      </c>
      <c r="E116" s="145">
        <f>'[2]Opt5 AUC'!D87</f>
        <v>4774245.4771311888</v>
      </c>
      <c r="F116" s="145">
        <f>'[2]Opt5 AUC'!E87</f>
        <v>5312687.9262447711</v>
      </c>
      <c r="G116" s="145">
        <f>'[2]Opt5 AUC'!F87</f>
        <v>4853654.5636302922</v>
      </c>
      <c r="H116" s="145">
        <f>'[2]Opt5 AUC'!G87</f>
        <v>7814182.2548198979</v>
      </c>
      <c r="I116" s="145">
        <f>'[2]Opt5 AUC'!H87</f>
        <v>10140620.925096069</v>
      </c>
      <c r="J116" s="145">
        <f>'[2]Opt5 AUC'!I87</f>
        <v>10550430.607731586</v>
      </c>
      <c r="K116" s="145">
        <f>'[2]Opt5 AUC'!J87</f>
        <v>12886702.74190178</v>
      </c>
      <c r="L116" s="145">
        <f>'[2]Opt5 AUC'!K87</f>
        <v>19041879.32315826</v>
      </c>
      <c r="M116" s="145">
        <f>'[2]Opt5 AUC'!L87</f>
        <v>18453354.74293856</v>
      </c>
      <c r="N116" s="145">
        <f>'[2]Opt5 AUC'!M87</f>
        <v>17715605.748182271</v>
      </c>
      <c r="O116" s="145">
        <f>'[2]Opt5 AUC'!N87</f>
        <v>17556384.14421694</v>
      </c>
      <c r="P116" s="145">
        <f>'[2]Opt5 AUC'!O87</f>
        <v>16014429.32578405</v>
      </c>
      <c r="Q116" s="145">
        <f>'[2]Opt5 AUC'!P87</f>
        <v>18049486.17454518</v>
      </c>
      <c r="R116" s="145">
        <f>'[2]Opt5 AUC'!Q87</f>
        <v>17965410.479579102</v>
      </c>
      <c r="S116" s="145">
        <f>'[2]Opt5 AUC'!R87</f>
        <v>19335959.639236711</v>
      </c>
      <c r="T116" s="145">
        <f>'[2]Opt5 AUC'!S87</f>
        <v>22683605.13589374</v>
      </c>
      <c r="U116" s="145">
        <f>'[2]Opt5 AUC'!T87</f>
        <v>27712513.02471542</v>
      </c>
    </row>
    <row r="117" spans="2:22" s="73" customFormat="1">
      <c r="B117" s="75" t="s">
        <v>53</v>
      </c>
      <c r="C117" s="145">
        <f>'[2]Opt5 AUC'!B88</f>
        <v>72114721.299271315</v>
      </c>
      <c r="D117" s="145">
        <f>'[2]Opt5 AUC'!C88</f>
        <v>82331957.261292577</v>
      </c>
      <c r="E117" s="145">
        <f>'[2]Opt5 AUC'!D88</f>
        <v>102417946.08066034</v>
      </c>
      <c r="F117" s="145">
        <f>'[2]Opt5 AUC'!E88</f>
        <v>131108839.77900456</v>
      </c>
      <c r="G117" s="145">
        <f>'[2]Opt5 AUC'!F88</f>
        <v>129868255.09114197</v>
      </c>
      <c r="H117" s="145">
        <f>'[2]Opt5 AUC'!G88</f>
        <v>175534182.52887544</v>
      </c>
      <c r="I117" s="145">
        <f>'[2]Opt5 AUC'!H88</f>
        <v>218981495.64103523</v>
      </c>
      <c r="J117" s="145">
        <f>'[2]Opt5 AUC'!I88</f>
        <v>238637524.23634848</v>
      </c>
      <c r="K117" s="145">
        <f>'[2]Opt5 AUC'!J88</f>
        <v>216735338.34016204</v>
      </c>
      <c r="L117" s="145">
        <f>'[2]Opt5 AUC'!K88</f>
        <v>223132788.11941114</v>
      </c>
      <c r="M117" s="145">
        <f>'[2]Opt5 AUC'!L88</f>
        <v>216326424.55544323</v>
      </c>
      <c r="N117" s="145">
        <f>'[2]Opt5 AUC'!M88</f>
        <v>224507994.21088728</v>
      </c>
      <c r="O117" s="145">
        <f>'[2]Opt5 AUC'!N88</f>
        <v>172471469.91021314</v>
      </c>
      <c r="P117" s="145">
        <f>'[2]Opt5 AUC'!O88</f>
        <v>160978443.36434236</v>
      </c>
      <c r="Q117" s="145">
        <f>'[2]Opt5 AUC'!P88</f>
        <v>96220676.263161302</v>
      </c>
      <c r="R117" s="145">
        <f>'[2]Opt5 AUC'!Q88</f>
        <v>110980412.75466801</v>
      </c>
      <c r="S117" s="145">
        <f>'[2]Opt5 AUC'!R88</f>
        <v>129966111.07479098</v>
      </c>
      <c r="T117" s="145">
        <f>'[2]Opt5 AUC'!S88</f>
        <v>150799789.85679668</v>
      </c>
      <c r="U117" s="145">
        <f>'[2]Opt5 AUC'!T88</f>
        <v>147019384.99243966</v>
      </c>
    </row>
    <row r="118" spans="2:22" s="73" customFormat="1">
      <c r="B118" s="75" t="s">
        <v>54</v>
      </c>
      <c r="C118" s="145">
        <f>'[2]Opt5 AUC'!B89</f>
        <v>19755657.898693811</v>
      </c>
      <c r="D118" s="145">
        <f>'[2]Opt5 AUC'!C89</f>
        <v>11374916.0356723</v>
      </c>
      <c r="E118" s="145">
        <f>'[2]Opt5 AUC'!D89</f>
        <v>5397648.8779974254</v>
      </c>
      <c r="F118" s="145">
        <f>'[2]Opt5 AUC'!E89</f>
        <v>1020340.3995948703</v>
      </c>
      <c r="G118" s="145">
        <f>'[2]Opt5 AUC'!F89</f>
        <v>-183823.81512371058</v>
      </c>
      <c r="H118" s="145">
        <f>'[2]Opt5 AUC'!G89</f>
        <v>1422418.89121073</v>
      </c>
      <c r="I118" s="145">
        <f>'[2]Opt5 AUC'!H89</f>
        <v>2523446.746994047</v>
      </c>
      <c r="J118" s="145">
        <f>'[2]Opt5 AUC'!I89</f>
        <v>3519934.5481869201</v>
      </c>
      <c r="K118" s="145">
        <f>'[2]Opt5 AUC'!J89</f>
        <v>729752.48060339165</v>
      </c>
      <c r="L118" s="145">
        <f>'[2]Opt5 AUC'!K89</f>
        <v>3806781.4979396663</v>
      </c>
      <c r="M118" s="145">
        <f>'[2]Opt5 AUC'!L89</f>
        <v>7447491.576920337</v>
      </c>
      <c r="N118" s="145">
        <f>'[2]Opt5 AUC'!M89</f>
        <v>16546798.177812742</v>
      </c>
      <c r="O118" s="145">
        <f>'[2]Opt5 AUC'!N89</f>
        <v>19840475.360110488</v>
      </c>
      <c r="P118" s="145">
        <f>'[2]Opt5 AUC'!O89</f>
        <v>19985234.638931051</v>
      </c>
      <c r="Q118" s="145">
        <f>'[2]Opt5 AUC'!P89</f>
        <v>21764425.895312857</v>
      </c>
      <c r="R118" s="145">
        <f>'[2]Opt5 AUC'!Q89</f>
        <v>17798247.359589808</v>
      </c>
      <c r="S118" s="145">
        <f>'[2]Opt5 AUC'!R89</f>
        <v>14067341.153010637</v>
      </c>
      <c r="T118" s="145">
        <f>'[2]Opt5 AUC'!S89</f>
        <v>18681084.023971211</v>
      </c>
      <c r="U118" s="145">
        <f>'[2]Opt5 AUC'!T89</f>
        <v>26103687.429316267</v>
      </c>
    </row>
    <row r="119" spans="2:22" s="73" customFormat="1">
      <c r="B119" s="75" t="s">
        <v>55</v>
      </c>
      <c r="C119" s="145">
        <f>'[2]Opt5 AUC'!B90</f>
        <v>60009627.235469311</v>
      </c>
      <c r="D119" s="145">
        <f>'[2]Opt5 AUC'!C90</f>
        <v>64457715.331344813</v>
      </c>
      <c r="E119" s="145">
        <f>'[2]Opt5 AUC'!D90</f>
        <v>71674559.390440479</v>
      </c>
      <c r="F119" s="145">
        <f>'[2]Opt5 AUC'!E90</f>
        <v>76818959.916351914</v>
      </c>
      <c r="G119" s="145">
        <f>'[2]Opt5 AUC'!F90</f>
        <v>90468449.856043383</v>
      </c>
      <c r="H119" s="145">
        <f>'[2]Opt5 AUC'!G90</f>
        <v>78645317.245251089</v>
      </c>
      <c r="I119" s="145">
        <f>'[2]Opt5 AUC'!H90</f>
        <v>81188334.443068549</v>
      </c>
      <c r="J119" s="145">
        <f>'[2]Opt5 AUC'!I90</f>
        <v>72492970.157081872</v>
      </c>
      <c r="K119" s="145">
        <f>'[2]Opt5 AUC'!J90</f>
        <v>61575664.945098609</v>
      </c>
      <c r="L119" s="145">
        <f>'[2]Opt5 AUC'!K90</f>
        <v>44682606.516844384</v>
      </c>
      <c r="M119" s="145">
        <f>'[2]Opt5 AUC'!L90</f>
        <v>38194885.573450781</v>
      </c>
      <c r="N119" s="145">
        <f>'[2]Opt5 AUC'!M90</f>
        <v>23753995.692047007</v>
      </c>
      <c r="O119" s="145">
        <f>'[2]Opt5 AUC'!N90</f>
        <v>49032420.199471287</v>
      </c>
      <c r="P119" s="145">
        <f>'[2]Opt5 AUC'!O90</f>
        <v>50578944.497459009</v>
      </c>
      <c r="Q119" s="145">
        <f>'[2]Opt5 AUC'!P90</f>
        <v>49755781.9099878</v>
      </c>
      <c r="R119" s="145">
        <f>'[2]Opt5 AUC'!Q90</f>
        <v>46459336.710588455</v>
      </c>
      <c r="S119" s="145">
        <f>'[2]Opt5 AUC'!R90</f>
        <v>67065170.924701989</v>
      </c>
      <c r="T119" s="145">
        <f>'[2]Opt5 AUC'!S90</f>
        <v>87169951.28437598</v>
      </c>
      <c r="U119" s="145">
        <f>'[2]Opt5 AUC'!T90</f>
        <v>109705559.77412945</v>
      </c>
    </row>
    <row r="120" spans="2:22" s="73" customFormat="1">
      <c r="B120" s="75" t="s">
        <v>56</v>
      </c>
      <c r="C120" s="145">
        <f>'[2]Opt5 AUC'!B91</f>
        <v>91946242.919308841</v>
      </c>
      <c r="D120" s="145">
        <f>'[2]Opt5 AUC'!C91</f>
        <v>106871230.20713419</v>
      </c>
      <c r="E120" s="145">
        <f>'[2]Opt5 AUC'!D91</f>
        <v>114428928.76384035</v>
      </c>
      <c r="F120" s="145">
        <f>'[2]Opt5 AUC'!E91</f>
        <v>105754159.34729406</v>
      </c>
      <c r="G120" s="145">
        <f>'[2]Opt5 AUC'!F91</f>
        <v>106110478.80518454</v>
      </c>
      <c r="H120" s="145">
        <f>'[2]Opt5 AUC'!G91</f>
        <v>123285687.75353219</v>
      </c>
      <c r="I120" s="145">
        <f>'[2]Opt5 AUC'!H91</f>
        <v>115632627.45058189</v>
      </c>
      <c r="J120" s="145">
        <f>'[2]Opt5 AUC'!I91</f>
        <v>108684334.85962273</v>
      </c>
      <c r="K120" s="145">
        <f>'[2]Opt5 AUC'!J91</f>
        <v>101954442.60606337</v>
      </c>
      <c r="L120" s="145">
        <f>'[2]Opt5 AUC'!K91</f>
        <v>100608597.58886105</v>
      </c>
      <c r="M120" s="145">
        <f>'[2]Opt5 AUC'!L91</f>
        <v>67004076.114360221</v>
      </c>
      <c r="N120" s="145">
        <f>'[2]Opt5 AUC'!M91</f>
        <v>72886969.512050599</v>
      </c>
      <c r="O120" s="145">
        <f>'[2]Opt5 AUC'!N91</f>
        <v>75600422.123418555</v>
      </c>
      <c r="P120" s="145">
        <f>'[2]Opt5 AUC'!O91</f>
        <v>72640231.950490311</v>
      </c>
      <c r="Q120" s="145">
        <f>'[2]Opt5 AUC'!P91</f>
        <v>72384097.590520576</v>
      </c>
      <c r="R120" s="145">
        <f>'[2]Opt5 AUC'!Q91</f>
        <v>75358933.35387291</v>
      </c>
      <c r="S120" s="145">
        <f>'[2]Opt5 AUC'!R91</f>
        <v>59845470.776873291</v>
      </c>
      <c r="T120" s="145">
        <f>'[2]Opt5 AUC'!S91</f>
        <v>76960686.427480981</v>
      </c>
      <c r="U120" s="145">
        <f>'[2]Opt5 AUC'!T91</f>
        <v>109366497.33281788</v>
      </c>
    </row>
    <row r="121" spans="2:22" s="73" customFormat="1">
      <c r="B121" s="75" t="s">
        <v>57</v>
      </c>
      <c r="C121" s="145">
        <f>'[2]Opt5 AUC'!B92</f>
        <v>103823372.84693888</v>
      </c>
      <c r="D121" s="145">
        <f>'[2]Opt5 AUC'!C92</f>
        <v>107313193.38736378</v>
      </c>
      <c r="E121" s="145">
        <f>'[2]Opt5 AUC'!D92</f>
        <v>103949347.31139192</v>
      </c>
      <c r="F121" s="145">
        <f>'[2]Opt5 AUC'!E92</f>
        <v>108227432.32246143</v>
      </c>
      <c r="G121" s="145">
        <f>'[2]Opt5 AUC'!F92</f>
        <v>109212880.87365775</v>
      </c>
      <c r="H121" s="145">
        <f>'[2]Opt5 AUC'!G92</f>
        <v>127545218.90355302</v>
      </c>
      <c r="I121" s="145">
        <f>'[2]Opt5 AUC'!H92</f>
        <v>144082449.81158403</v>
      </c>
      <c r="J121" s="145">
        <f>'[2]Opt5 AUC'!I92</f>
        <v>130791726.20642543</v>
      </c>
      <c r="K121" s="145">
        <f>'[2]Opt5 AUC'!J92</f>
        <v>126660414.33701412</v>
      </c>
      <c r="L121" s="145">
        <f>'[2]Opt5 AUC'!K92</f>
        <v>122908226.46298638</v>
      </c>
      <c r="M121" s="145">
        <f>'[2]Opt5 AUC'!L92</f>
        <v>145452317.12600407</v>
      </c>
      <c r="N121" s="145">
        <f>'[2]Opt5 AUC'!M92</f>
        <v>101015397.99290103</v>
      </c>
      <c r="O121" s="145">
        <f>'[2]Opt5 AUC'!N92</f>
        <v>92409234.439583257</v>
      </c>
      <c r="P121" s="145">
        <f>'[2]Opt5 AUC'!O92</f>
        <v>90805626.731577739</v>
      </c>
      <c r="Q121" s="145">
        <f>'[2]Opt5 AUC'!P92</f>
        <v>84411379.095128432</v>
      </c>
      <c r="R121" s="145">
        <f>'[2]Opt5 AUC'!Q92</f>
        <v>89772521.655308083</v>
      </c>
      <c r="S121" s="145">
        <f>'[2]Opt5 AUC'!R92</f>
        <v>98990487.754374191</v>
      </c>
      <c r="T121" s="145">
        <f>'[2]Opt5 AUC'!S92</f>
        <v>111177825.16142905</v>
      </c>
      <c r="U121" s="145">
        <f>'[2]Opt5 AUC'!T92</f>
        <v>136722582.94278416</v>
      </c>
    </row>
    <row r="122" spans="2:22" s="73" customFormat="1">
      <c r="B122" s="75" t="s">
        <v>58</v>
      </c>
      <c r="C122" s="145">
        <f>'[2]Opt5 AUC'!B93</f>
        <v>67832440.786948368</v>
      </c>
      <c r="D122" s="145">
        <f>'[2]Opt5 AUC'!C93</f>
        <v>78070371.920532241</v>
      </c>
      <c r="E122" s="145">
        <f>'[2]Opt5 AUC'!D93</f>
        <v>96047151.641397268</v>
      </c>
      <c r="F122" s="145">
        <f>'[2]Opt5 AUC'!E93</f>
        <v>116946786.5865517</v>
      </c>
      <c r="G122" s="145">
        <f>'[2]Opt5 AUC'!F93</f>
        <v>134752221.76135269</v>
      </c>
      <c r="H122" s="145">
        <f>'[2]Opt5 AUC'!G93</f>
        <v>157776368.18322766</v>
      </c>
      <c r="I122" s="145">
        <f>'[2]Opt5 AUC'!H93</f>
        <v>118399511.6747552</v>
      </c>
      <c r="J122" s="145">
        <f>'[2]Opt5 AUC'!I93</f>
        <v>126409966.10500726</v>
      </c>
      <c r="K122" s="145">
        <f>'[2]Opt5 AUC'!J93</f>
        <v>211015437.54106954</v>
      </c>
      <c r="L122" s="145">
        <f>'[2]Opt5 AUC'!K93</f>
        <v>91068551.530504107</v>
      </c>
      <c r="M122" s="145">
        <f>'[2]Opt5 AUC'!L93</f>
        <v>97050303.079527795</v>
      </c>
      <c r="N122" s="145">
        <f>'[2]Opt5 AUC'!M93</f>
        <v>104702372.24020955</v>
      </c>
      <c r="O122" s="145">
        <f>'[2]Opt5 AUC'!N93</f>
        <v>91349711.987299144</v>
      </c>
      <c r="P122" s="145">
        <f>'[2]Opt5 AUC'!O93</f>
        <v>93695371.464591399</v>
      </c>
      <c r="Q122" s="145">
        <f>'[2]Opt5 AUC'!P93</f>
        <v>59042699.454455674</v>
      </c>
      <c r="R122" s="145">
        <f>'[2]Opt5 AUC'!Q93</f>
        <v>77775812.753503501</v>
      </c>
      <c r="S122" s="145">
        <f>'[2]Opt5 AUC'!R93</f>
        <v>94628702.911889702</v>
      </c>
      <c r="T122" s="145">
        <f>'[2]Opt5 AUC'!S93</f>
        <v>117096878.93585771</v>
      </c>
      <c r="U122" s="145">
        <f>'[2]Opt5 AUC'!T93</f>
        <v>128185046.26655294</v>
      </c>
    </row>
    <row r="123" spans="2:22" s="73" customFormat="1">
      <c r="B123" s="75" t="s">
        <v>59</v>
      </c>
      <c r="C123" s="145">
        <f>'[2]Opt5 AUC'!B94</f>
        <v>10807853.053940993</v>
      </c>
      <c r="D123" s="145">
        <f>'[2]Opt5 AUC'!C94</f>
        <v>12607609.126699271</v>
      </c>
      <c r="E123" s="145">
        <f>'[2]Opt5 AUC'!D94</f>
        <v>13772685.52939551</v>
      </c>
      <c r="F123" s="145">
        <f>'[2]Opt5 AUC'!E94</f>
        <v>13435915.396217337</v>
      </c>
      <c r="G123" s="145">
        <f>'[2]Opt5 AUC'!F94</f>
        <v>15256854.988235945</v>
      </c>
      <c r="H123" s="145">
        <f>'[2]Opt5 AUC'!G94</f>
        <v>17289258.015923671</v>
      </c>
      <c r="I123" s="145">
        <f>'[2]Opt5 AUC'!H94</f>
        <v>21961044.271818988</v>
      </c>
      <c r="J123" s="145">
        <f>'[2]Opt5 AUC'!I94</f>
        <v>26678440.759879254</v>
      </c>
      <c r="K123" s="145">
        <f>'[2]Opt5 AUC'!J94</f>
        <v>29244833.561998568</v>
      </c>
      <c r="L123" s="145">
        <f>'[2]Opt5 AUC'!K94</f>
        <v>29938134.528584048</v>
      </c>
      <c r="M123" s="145">
        <f>'[2]Opt5 AUC'!L94</f>
        <v>39333120.358022369</v>
      </c>
      <c r="N123" s="145">
        <f>'[2]Opt5 AUC'!M94</f>
        <v>28129591.852995846</v>
      </c>
      <c r="O123" s="145">
        <f>'[2]Opt5 AUC'!N94</f>
        <v>31970339.502831001</v>
      </c>
      <c r="P123" s="145">
        <f>'[2]Opt5 AUC'!O94</f>
        <v>34552219.379143119</v>
      </c>
      <c r="Q123" s="145">
        <f>'[2]Opt5 AUC'!P94</f>
        <v>36258210.005997613</v>
      </c>
      <c r="R123" s="145">
        <f>'[2]Opt5 AUC'!Q94</f>
        <v>28600937.627576869</v>
      </c>
      <c r="S123" s="145">
        <f>'[2]Opt5 AUC'!R94</f>
        <v>24164603.944099899</v>
      </c>
      <c r="T123" s="145">
        <f>'[2]Opt5 AUC'!S94</f>
        <v>28615705.986495528</v>
      </c>
      <c r="U123" s="145">
        <f>'[2]Opt5 AUC'!T94</f>
        <v>33478300.189645801</v>
      </c>
    </row>
    <row r="124" spans="2:22" s="73" customFormat="1">
      <c r="B124" s="75" t="s">
        <v>60</v>
      </c>
      <c r="C124" s="145">
        <f>'[2]Opt5 AUC'!B95</f>
        <v>25561965.762299012</v>
      </c>
      <c r="D124" s="145">
        <f>'[2]Opt5 AUC'!C95</f>
        <v>25413516.173194278</v>
      </c>
      <c r="E124" s="145">
        <f>'[2]Opt5 AUC'!D95</f>
        <v>25826780.677473485</v>
      </c>
      <c r="F124" s="145">
        <f>'[2]Opt5 AUC'!E95</f>
        <v>26507897.883645367</v>
      </c>
      <c r="G124" s="145">
        <f>'[2]Opt5 AUC'!F95</f>
        <v>29250899.319669876</v>
      </c>
      <c r="H124" s="145">
        <f>'[2]Opt5 AUC'!G95</f>
        <v>29481604.081773859</v>
      </c>
      <c r="I124" s="145">
        <f>'[2]Opt5 AUC'!H95</f>
        <v>32813195.789275777</v>
      </c>
      <c r="J124" s="145">
        <f>'[2]Opt5 AUC'!I95</f>
        <v>31524447.500199281</v>
      </c>
      <c r="K124" s="145">
        <f>'[2]Opt5 AUC'!J95</f>
        <v>18709767.179167528</v>
      </c>
      <c r="L124" s="145">
        <f>'[2]Opt5 AUC'!K95</f>
        <v>26606953.112202898</v>
      </c>
      <c r="M124" s="145">
        <f>'[2]Opt5 AUC'!L95</f>
        <v>33694582.427140176</v>
      </c>
      <c r="N124" s="145">
        <f>'[2]Opt5 AUC'!M95</f>
        <v>45530070.167679898</v>
      </c>
      <c r="O124" s="145">
        <f>'[2]Opt5 AUC'!N95</f>
        <v>56207760.938784994</v>
      </c>
      <c r="P124" s="145">
        <f>'[2]Opt5 AUC'!O95</f>
        <v>71649430.674652785</v>
      </c>
      <c r="Q124" s="145">
        <f>'[2]Opt5 AUC'!P95</f>
        <v>72907520.133864343</v>
      </c>
      <c r="R124" s="145">
        <f>'[2]Opt5 AUC'!Q95</f>
        <v>66653305.320737243</v>
      </c>
      <c r="S124" s="145">
        <f>'[2]Opt5 AUC'!R95</f>
        <v>64031311.75548391</v>
      </c>
      <c r="T124" s="145">
        <f>'[2]Opt5 AUC'!S95</f>
        <v>76434387.131505117</v>
      </c>
      <c r="U124" s="145">
        <f>'[2]Opt5 AUC'!T95</f>
        <v>102796186.93843859</v>
      </c>
    </row>
    <row r="125" spans="2:22" s="73" customFormat="1">
      <c r="B125" s="75" t="s">
        <v>61</v>
      </c>
      <c r="C125" s="145">
        <f>'[2]Opt5 AUC'!B96</f>
        <v>40123073.89637772</v>
      </c>
      <c r="D125" s="145">
        <f>'[2]Opt5 AUC'!C96</f>
        <v>50555877.50802996</v>
      </c>
      <c r="E125" s="145">
        <f>'[2]Opt5 AUC'!D96</f>
        <v>55779743.977634147</v>
      </c>
      <c r="F125" s="145">
        <f>'[2]Opt5 AUC'!E96</f>
        <v>62382768.05483304</v>
      </c>
      <c r="G125" s="145">
        <f>'[2]Opt5 AUC'!F96</f>
        <v>72715544.544281334</v>
      </c>
      <c r="H125" s="145">
        <f>'[2]Opt5 AUC'!G96</f>
        <v>52311012.78020031</v>
      </c>
      <c r="I125" s="145">
        <f>'[2]Opt5 AUC'!H96</f>
        <v>59888473.234941423</v>
      </c>
      <c r="J125" s="145">
        <f>'[2]Opt5 AUC'!I96</f>
        <v>67387809.786378458</v>
      </c>
      <c r="K125" s="145">
        <f>'[2]Opt5 AUC'!J96</f>
        <v>75118624.450255916</v>
      </c>
      <c r="L125" s="145">
        <f>'[2]Opt5 AUC'!K96</f>
        <v>90147825.58376199</v>
      </c>
      <c r="M125" s="145">
        <f>'[2]Opt5 AUC'!L96</f>
        <v>45202573.18187201</v>
      </c>
      <c r="N125" s="145">
        <f>'[2]Opt5 AUC'!M96</f>
        <v>118372871.5679478</v>
      </c>
      <c r="O125" s="145">
        <f>'[2]Opt5 AUC'!N96</f>
        <v>116258029.78930074</v>
      </c>
      <c r="P125" s="145">
        <f>'[2]Opt5 AUC'!O96</f>
        <v>118277843.00720288</v>
      </c>
      <c r="Q125" s="145">
        <f>'[2]Opt5 AUC'!P96</f>
        <v>120196457.83725025</v>
      </c>
      <c r="R125" s="145">
        <f>'[2]Opt5 AUC'!Q96</f>
        <v>111927202.87883471</v>
      </c>
      <c r="S125" s="145">
        <f>'[2]Opt5 AUC'!R96</f>
        <v>118290678.4997225</v>
      </c>
      <c r="T125" s="145">
        <f>'[2]Opt5 AUC'!S96</f>
        <v>130743017.02673922</v>
      </c>
      <c r="U125" s="145">
        <f>'[2]Opt5 AUC'!T96</f>
        <v>152147331.89785108</v>
      </c>
    </row>
    <row r="126" spans="2:22" s="73" customFormat="1">
      <c r="B126" s="75" t="s">
        <v>150</v>
      </c>
      <c r="C126" s="145">
        <f>'[2]Opt5 AUC'!B97</f>
        <v>22393363.187496018</v>
      </c>
      <c r="D126" s="145">
        <f>'[2]Opt5 AUC'!C97</f>
        <v>27292741.305433009</v>
      </c>
      <c r="E126" s="145">
        <f>'[2]Opt5 AUC'!D97</f>
        <v>29302952.318178717</v>
      </c>
      <c r="F126" s="145">
        <f>'[2]Opt5 AUC'!E97</f>
        <v>31730027.66307272</v>
      </c>
      <c r="G126" s="145">
        <f>'[2]Opt5 AUC'!F97</f>
        <v>33421551.901384287</v>
      </c>
      <c r="H126" s="145">
        <f>'[2]Opt5 AUC'!G97</f>
        <v>58432598.896633044</v>
      </c>
      <c r="I126" s="145">
        <f>'[2]Opt5 AUC'!H97</f>
        <v>38198463.445911497</v>
      </c>
      <c r="J126" s="145">
        <f>'[2]Opt5 AUC'!I97</f>
        <v>47801278.677513599</v>
      </c>
      <c r="K126" s="145">
        <f>'[2]Opt5 AUC'!J97</f>
        <v>43136972.098350577</v>
      </c>
      <c r="L126" s="145">
        <f>'[2]Opt5 AUC'!K97</f>
        <v>38827510.032856613</v>
      </c>
      <c r="M126" s="145">
        <f>'[2]Opt5 AUC'!L97</f>
        <v>24703128.555825166</v>
      </c>
      <c r="N126" s="145">
        <f>'[2]Opt5 AUC'!M97</f>
        <v>49388225.663968466</v>
      </c>
      <c r="O126" s="145">
        <f>'[2]Opt5 AUC'!N97</f>
        <v>53946891.168200985</v>
      </c>
      <c r="P126" s="145">
        <f>'[2]Opt5 AUC'!O97</f>
        <v>53494601.270167336</v>
      </c>
      <c r="Q126" s="145">
        <f>'[2]Opt5 AUC'!P97</f>
        <v>57973231.977445632</v>
      </c>
      <c r="R126" s="145">
        <f>'[2]Opt5 AUC'!Q97</f>
        <v>58045651.879945695</v>
      </c>
      <c r="S126" s="145">
        <f>'[2]Opt5 AUC'!R97</f>
        <v>136937959.18789896</v>
      </c>
      <c r="T126" s="145">
        <f>'[2]Opt5 AUC'!S97</f>
        <v>113752623.41922081</v>
      </c>
      <c r="U126" s="145">
        <f>'[2]Opt5 AUC'!T97</f>
        <v>121384469.76380038</v>
      </c>
    </row>
    <row r="127" spans="2:22" s="73" customFormat="1">
      <c r="B127" s="75" t="s">
        <v>62</v>
      </c>
      <c r="C127" s="145">
        <f>'[2]Opt5 AUC'!B98</f>
        <v>21437752.292607367</v>
      </c>
      <c r="D127" s="145">
        <f>'[2]Opt5 AUC'!C98</f>
        <v>26293683.930369049</v>
      </c>
      <c r="E127" s="145">
        <f>'[2]Opt5 AUC'!D98</f>
        <v>25207867.04758279</v>
      </c>
      <c r="F127" s="145">
        <f>'[2]Opt5 AUC'!E98</f>
        <v>17423266.705155555</v>
      </c>
      <c r="G127" s="145">
        <f>'[2]Opt5 AUC'!F98</f>
        <v>21774540.329792984</v>
      </c>
      <c r="H127" s="145">
        <f>'[2]Opt5 AUC'!G98</f>
        <v>26979004.969062444</v>
      </c>
      <c r="I127" s="145">
        <f>'[2]Opt5 AUC'!H98</f>
        <v>29202344.327444121</v>
      </c>
      <c r="J127" s="145">
        <f>'[2]Opt5 AUC'!I98</f>
        <v>26068265.720343765</v>
      </c>
      <c r="K127" s="145">
        <f>'[2]Opt5 AUC'!J98</f>
        <v>24863430.091112964</v>
      </c>
      <c r="L127" s="145">
        <f>'[2]Opt5 AUC'!K98</f>
        <v>28031957.517798938</v>
      </c>
      <c r="M127" s="145">
        <f>'[2]Opt5 AUC'!L98</f>
        <v>25719833.255747475</v>
      </c>
      <c r="N127" s="145">
        <f>'[2]Opt5 AUC'!M98</f>
        <v>22718350.908474926</v>
      </c>
      <c r="O127" s="145">
        <f>'[2]Opt5 AUC'!N98</f>
        <v>12064136.643455736</v>
      </c>
      <c r="P127" s="145">
        <f>'[2]Opt5 AUC'!O98</f>
        <v>29677889.942132395</v>
      </c>
      <c r="Q127" s="145">
        <f>'[2]Opt5 AUC'!P98</f>
        <v>25056922.478085883</v>
      </c>
      <c r="R127" s="145">
        <f>'[2]Opt5 AUC'!Q98</f>
        <v>20899571.979763787</v>
      </c>
      <c r="S127" s="145">
        <f>'[2]Opt5 AUC'!R98</f>
        <v>19623305.965630025</v>
      </c>
      <c r="T127" s="145">
        <f>'[2]Opt5 AUC'!S98</f>
        <v>18219958.924027294</v>
      </c>
      <c r="U127" s="145">
        <f>'[2]Opt5 AUC'!T98</f>
        <v>19331692.811752297</v>
      </c>
    </row>
    <row r="128" spans="2:22" s="73" customFormat="1">
      <c r="B128" s="76" t="s">
        <v>63</v>
      </c>
      <c r="C128" s="145">
        <f>'[2]Opt5 AUC'!B99</f>
        <v>43873728.219361871</v>
      </c>
      <c r="D128" s="145">
        <f>'[2]Opt5 AUC'!C99</f>
        <v>43368857.418739147</v>
      </c>
      <c r="E128" s="145">
        <f>'[2]Opt5 AUC'!D99</f>
        <v>44108951.946339294</v>
      </c>
      <c r="F128" s="145">
        <f>'[2]Opt5 AUC'!E99</f>
        <v>35236565.732557178</v>
      </c>
      <c r="G128" s="145">
        <f>'[2]Opt5 AUC'!F99</f>
        <v>30755737.493115902</v>
      </c>
      <c r="H128" s="145">
        <f>'[2]Opt5 AUC'!G99</f>
        <v>7379605.7781767938</v>
      </c>
      <c r="I128" s="145">
        <f>'[2]Opt5 AUC'!H99</f>
        <v>23463763.436254047</v>
      </c>
      <c r="J128" s="145">
        <f>'[2]Opt5 AUC'!I99</f>
        <v>28099823.680596825</v>
      </c>
      <c r="K128" s="145">
        <f>'[2]Opt5 AUC'!J99</f>
        <v>32182233.799996383</v>
      </c>
      <c r="L128" s="145">
        <f>'[2]Opt5 AUC'!K99</f>
        <v>38083522.995887309</v>
      </c>
      <c r="M128" s="145">
        <f>'[2]Opt5 AUC'!L99</f>
        <v>58964921.09294039</v>
      </c>
      <c r="N128" s="145">
        <f>'[2]Opt5 AUC'!M99</f>
        <v>35452866.573927708</v>
      </c>
      <c r="O128" s="145">
        <f>'[2]Opt5 AUC'!N99</f>
        <v>42151707.886296861</v>
      </c>
      <c r="P128" s="145">
        <f>'[2]Opt5 AUC'!O99</f>
        <v>44493698.136781283</v>
      </c>
      <c r="Q128" s="145">
        <f>'[2]Opt5 AUC'!P99</f>
        <v>42223182.425962828</v>
      </c>
      <c r="R128" s="145">
        <f>'[2]Opt5 AUC'!Q99</f>
        <v>36282710.860696621</v>
      </c>
      <c r="S128" s="145">
        <f>'[2]Opt5 AUC'!R99</f>
        <v>30317921.811878156</v>
      </c>
      <c r="T128" s="145">
        <f>'[2]Opt5 AUC'!S99</f>
        <v>47605739.874394536</v>
      </c>
      <c r="U128" s="145">
        <f>'[2]Opt5 AUC'!T99</f>
        <v>60941835.217704929</v>
      </c>
    </row>
    <row r="129" spans="2:23" s="73" customFormat="1">
      <c r="B129" s="76"/>
      <c r="C129" s="145"/>
      <c r="D129" s="145"/>
      <c r="E129" s="145"/>
      <c r="F129" s="145"/>
      <c r="G129" s="145"/>
      <c r="H129" s="145"/>
      <c r="I129" s="145"/>
      <c r="J129" s="145"/>
      <c r="K129" s="145"/>
      <c r="L129" s="145"/>
      <c r="M129" s="145"/>
      <c r="N129" s="145"/>
      <c r="O129" s="145"/>
      <c r="P129" s="145"/>
      <c r="Q129" s="145"/>
      <c r="R129" s="145"/>
      <c r="S129" s="145"/>
      <c r="T129" s="145"/>
      <c r="U129" s="145"/>
    </row>
    <row r="130" spans="2:23" s="73" customFormat="1">
      <c r="B130" s="76"/>
      <c r="C130" s="77"/>
      <c r="D130" s="77"/>
      <c r="E130" s="77"/>
      <c r="F130" s="77"/>
      <c r="G130" s="77"/>
      <c r="H130" s="77"/>
      <c r="I130" s="77"/>
      <c r="J130" s="77"/>
      <c r="K130" s="77"/>
      <c r="L130" s="77"/>
      <c r="M130" s="77"/>
      <c r="N130" s="77"/>
      <c r="O130" s="77"/>
      <c r="P130" s="77"/>
      <c r="Q130" s="77"/>
      <c r="R130" s="77"/>
      <c r="S130" s="77"/>
      <c r="T130" s="77"/>
      <c r="U130" s="77"/>
    </row>
    <row r="131" spans="2:23" s="73" customFormat="1">
      <c r="B131" s="76"/>
      <c r="C131" s="77"/>
      <c r="D131" s="77"/>
      <c r="E131" s="77"/>
      <c r="F131" s="77"/>
      <c r="G131" s="77"/>
      <c r="H131" s="77"/>
      <c r="I131" s="77"/>
      <c r="J131" s="77"/>
      <c r="K131" s="77"/>
      <c r="L131" s="77"/>
      <c r="M131" s="77"/>
      <c r="N131" s="77"/>
      <c r="O131" s="77"/>
      <c r="P131" s="77"/>
      <c r="Q131" s="77"/>
      <c r="R131" s="77"/>
      <c r="S131" s="77"/>
      <c r="T131" s="77"/>
      <c r="U131" s="77"/>
    </row>
    <row r="132" spans="2:23" s="73" customFormat="1">
      <c r="B132" s="76"/>
      <c r="C132" s="77"/>
      <c r="D132" s="77"/>
      <c r="E132" s="77"/>
      <c r="F132" s="77"/>
      <c r="G132" s="77"/>
      <c r="H132" s="77"/>
      <c r="I132" s="77"/>
      <c r="J132" s="77"/>
      <c r="K132" s="77"/>
      <c r="L132" s="77"/>
      <c r="M132" s="77"/>
      <c r="N132" s="77"/>
      <c r="O132" s="77"/>
      <c r="P132" s="77"/>
      <c r="Q132" s="77"/>
      <c r="R132" s="77"/>
      <c r="S132" s="77"/>
      <c r="T132" s="77"/>
      <c r="U132" s="77"/>
    </row>
    <row r="133" spans="2:23" s="73" customFormat="1" ht="15.75" thickBot="1">
      <c r="B133" s="79"/>
      <c r="C133" s="80"/>
      <c r="D133" s="80"/>
      <c r="E133" s="80"/>
      <c r="F133" s="80"/>
      <c r="G133" s="80"/>
      <c r="H133" s="80"/>
      <c r="I133" s="80"/>
      <c r="J133" s="80"/>
      <c r="K133" s="80"/>
      <c r="L133" s="80"/>
      <c r="M133" s="80"/>
      <c r="N133" s="80"/>
      <c r="O133" s="80"/>
      <c r="P133" s="80"/>
      <c r="Q133" s="80"/>
      <c r="R133" s="80"/>
      <c r="S133" s="80"/>
      <c r="T133" s="80"/>
      <c r="U133" s="80"/>
    </row>
    <row r="134" spans="2:23" s="73" customFormat="1"/>
    <row r="135" spans="2:23" s="73" customFormat="1"/>
    <row r="136" spans="2:23">
      <c r="B136" s="67"/>
      <c r="C136" s="71" t="s">
        <v>164</v>
      </c>
      <c r="D136" s="67"/>
      <c r="E136" s="67"/>
      <c r="F136" s="67"/>
      <c r="G136" s="67"/>
      <c r="H136" s="67"/>
      <c r="I136" s="67"/>
      <c r="J136" s="67"/>
      <c r="K136" s="67"/>
      <c r="L136" s="67"/>
      <c r="P136" s="87"/>
      <c r="Q136" s="87"/>
      <c r="R136" s="87"/>
      <c r="S136" s="87"/>
      <c r="T136" s="87"/>
      <c r="U136" s="87"/>
      <c r="V136" s="87"/>
    </row>
    <row r="137" spans="2:23" s="73" customFormat="1" ht="15.75" thickBot="1">
      <c r="B137" s="72"/>
      <c r="C137" s="146">
        <v>2006</v>
      </c>
      <c r="D137" s="146">
        <v>2007</v>
      </c>
      <c r="E137" s="146">
        <v>2008</v>
      </c>
      <c r="F137" s="146">
        <v>2009</v>
      </c>
      <c r="G137" s="146">
        <v>2010</v>
      </c>
      <c r="H137" s="146">
        <v>2011</v>
      </c>
      <c r="I137" s="146">
        <v>2012</v>
      </c>
      <c r="J137" s="146">
        <v>2013</v>
      </c>
      <c r="K137" s="146">
        <v>2014</v>
      </c>
      <c r="L137" s="146">
        <v>2015</v>
      </c>
      <c r="M137" s="146">
        <v>2016</v>
      </c>
      <c r="N137" s="146">
        <v>2017</v>
      </c>
      <c r="O137" s="146">
        <v>2018</v>
      </c>
      <c r="P137" s="146">
        <v>2019</v>
      </c>
      <c r="Q137" s="146">
        <v>2020</v>
      </c>
      <c r="R137" s="146">
        <v>2021</v>
      </c>
      <c r="S137" s="146">
        <v>2022</v>
      </c>
      <c r="T137" s="146">
        <v>2023</v>
      </c>
      <c r="U137" s="146">
        <v>2024</v>
      </c>
      <c r="V137" s="318" t="s">
        <v>616</v>
      </c>
      <c r="W137" s="319">
        <f>SUM(C138:U150)</f>
        <v>81864562291.142166</v>
      </c>
    </row>
    <row r="138" spans="2:23" s="73" customFormat="1">
      <c r="B138" s="74" t="s">
        <v>64</v>
      </c>
      <c r="C138" s="145">
        <f>C6+C28+C50+C72+C94+C116</f>
        <v>52994887.073185988</v>
      </c>
      <c r="D138" s="145">
        <f t="shared" ref="D138:U138" si="0">D6+D28+D50+D72+D94+D116</f>
        <v>53198243.783351302</v>
      </c>
      <c r="E138" s="145">
        <f t="shared" si="0"/>
        <v>58984262.98003751</v>
      </c>
      <c r="F138" s="145">
        <f t="shared" si="0"/>
        <v>66524804.521931939</v>
      </c>
      <c r="G138" s="145">
        <f t="shared" si="0"/>
        <v>67593209.788680747</v>
      </c>
      <c r="H138" s="145">
        <f t="shared" si="0"/>
        <v>79115032.93131505</v>
      </c>
      <c r="I138" s="145">
        <f t="shared" si="0"/>
        <v>84053415.827525795</v>
      </c>
      <c r="J138" s="145">
        <f t="shared" si="0"/>
        <v>79895879.479541987</v>
      </c>
      <c r="K138" s="145">
        <f t="shared" si="0"/>
        <v>77946383.980992094</v>
      </c>
      <c r="L138" s="145">
        <f t="shared" si="0"/>
        <v>89753994.513545424</v>
      </c>
      <c r="M138" s="145">
        <f t="shared" si="0"/>
        <v>82846982.58138679</v>
      </c>
      <c r="N138" s="145">
        <f t="shared" si="0"/>
        <v>84928907.558156505</v>
      </c>
      <c r="O138" s="145">
        <f t="shared" si="0"/>
        <v>85058797.466515109</v>
      </c>
      <c r="P138" s="145">
        <f t="shared" si="0"/>
        <v>83883499.769795388</v>
      </c>
      <c r="Q138" s="145">
        <f t="shared" si="0"/>
        <v>81938029.288496628</v>
      </c>
      <c r="R138" s="145">
        <f t="shared" si="0"/>
        <v>74823845.770238414</v>
      </c>
      <c r="S138" s="145">
        <f t="shared" si="0"/>
        <v>77834247.24058935</v>
      </c>
      <c r="T138" s="145">
        <f t="shared" si="0"/>
        <v>87553592.618560314</v>
      </c>
      <c r="U138" s="145">
        <f t="shared" si="0"/>
        <v>111041611.57087997</v>
      </c>
    </row>
    <row r="139" spans="2:23" s="73" customFormat="1">
      <c r="B139" s="75" t="s">
        <v>53</v>
      </c>
      <c r="C139" s="145">
        <f t="shared" ref="C139" si="1">C7+C29+C51+C73+C95+C117</f>
        <v>490988830.28884649</v>
      </c>
      <c r="D139" s="145">
        <f t="shared" ref="D139:U139" si="2">D7+D29+D51+D73+D95+D117</f>
        <v>521611683.74220169</v>
      </c>
      <c r="E139" s="145">
        <f t="shared" si="2"/>
        <v>626972218.14653707</v>
      </c>
      <c r="F139" s="145">
        <f t="shared" si="2"/>
        <v>764825437.20517802</v>
      </c>
      <c r="G139" s="145">
        <f t="shared" si="2"/>
        <v>792050919.76138616</v>
      </c>
      <c r="H139" s="145">
        <f t="shared" si="2"/>
        <v>1001844427.1554426</v>
      </c>
      <c r="I139" s="145">
        <f t="shared" si="2"/>
        <v>1134873526.2426934</v>
      </c>
      <c r="J139" s="145">
        <f t="shared" si="2"/>
        <v>1126796374.5351877</v>
      </c>
      <c r="K139" s="145">
        <f t="shared" si="2"/>
        <v>1062308605.3476071</v>
      </c>
      <c r="L139" s="145">
        <f t="shared" si="2"/>
        <v>1162749998.7949002</v>
      </c>
      <c r="M139" s="145">
        <f t="shared" si="2"/>
        <v>1001790914.0156391</v>
      </c>
      <c r="N139" s="145">
        <f t="shared" si="2"/>
        <v>1067427458.6714013</v>
      </c>
      <c r="O139" s="145">
        <f t="shared" si="2"/>
        <v>1017096652.1057822</v>
      </c>
      <c r="P139" s="145">
        <f t="shared" si="2"/>
        <v>1013767155.3631862</v>
      </c>
      <c r="Q139" s="145">
        <f t="shared" si="2"/>
        <v>869351792.45285606</v>
      </c>
      <c r="R139" s="145">
        <f t="shared" si="2"/>
        <v>748696484.2476635</v>
      </c>
      <c r="S139" s="145">
        <f t="shared" si="2"/>
        <v>797656676.49508047</v>
      </c>
      <c r="T139" s="145">
        <f t="shared" si="2"/>
        <v>923606152.89795423</v>
      </c>
      <c r="U139" s="145">
        <f t="shared" si="2"/>
        <v>1236805243.7001064</v>
      </c>
    </row>
    <row r="140" spans="2:23" s="73" customFormat="1">
      <c r="B140" s="75" t="s">
        <v>54</v>
      </c>
      <c r="C140" s="145">
        <f t="shared" ref="C140" si="3">C8+C30+C52+C74+C96+C118</f>
        <v>91887243.805132717</v>
      </c>
      <c r="D140" s="145">
        <f t="shared" ref="D140:U140" si="4">D8+D30+D52+D74+D96+D118</f>
        <v>89020153.529883236</v>
      </c>
      <c r="E140" s="145">
        <f t="shared" si="4"/>
        <v>89872114.685527965</v>
      </c>
      <c r="F140" s="145">
        <f t="shared" si="4"/>
        <v>92120196.255025789</v>
      </c>
      <c r="G140" s="145">
        <f t="shared" si="4"/>
        <v>99577119.651807681</v>
      </c>
      <c r="H140" s="145">
        <f t="shared" si="4"/>
        <v>104263875.80331805</v>
      </c>
      <c r="I140" s="145">
        <f t="shared" si="4"/>
        <v>105218161.76134051</v>
      </c>
      <c r="J140" s="145">
        <f t="shared" si="4"/>
        <v>95779777.784155875</v>
      </c>
      <c r="K140" s="145">
        <f t="shared" si="4"/>
        <v>95670554.713524044</v>
      </c>
      <c r="L140" s="145">
        <f t="shared" si="4"/>
        <v>96367947.334293306</v>
      </c>
      <c r="M140" s="145">
        <f t="shared" si="4"/>
        <v>97305941.487422675</v>
      </c>
      <c r="N140" s="145">
        <f t="shared" si="4"/>
        <v>118850525.89648533</v>
      </c>
      <c r="O140" s="145">
        <f t="shared" si="4"/>
        <v>117017211.3965487</v>
      </c>
      <c r="P140" s="145">
        <f t="shared" si="4"/>
        <v>121491239.05872835</v>
      </c>
      <c r="Q140" s="145">
        <f t="shared" si="4"/>
        <v>112365595.37406921</v>
      </c>
      <c r="R140" s="145">
        <f t="shared" si="4"/>
        <v>103049861.00986072</v>
      </c>
      <c r="S140" s="145">
        <f t="shared" si="4"/>
        <v>101154402.75490908</v>
      </c>
      <c r="T140" s="145">
        <f t="shared" si="4"/>
        <v>116427129.17328472</v>
      </c>
      <c r="U140" s="145">
        <f t="shared" si="4"/>
        <v>152137474.4503516</v>
      </c>
    </row>
    <row r="141" spans="2:23" s="73" customFormat="1">
      <c r="B141" s="75" t="s">
        <v>55</v>
      </c>
      <c r="C141" s="145">
        <f t="shared" ref="C141" si="5">C9+C31+C53+C75+C97+C119</f>
        <v>272230960.38931656</v>
      </c>
      <c r="D141" s="145">
        <f t="shared" ref="D141:U141" si="6">D9+D31+D53+D75+D97+D119</f>
        <v>290589236.73658383</v>
      </c>
      <c r="E141" s="145">
        <f t="shared" si="6"/>
        <v>341309860.32871556</v>
      </c>
      <c r="F141" s="145">
        <f t="shared" si="6"/>
        <v>395106913.17952287</v>
      </c>
      <c r="G141" s="145">
        <f t="shared" si="6"/>
        <v>451781557.9664259</v>
      </c>
      <c r="H141" s="145">
        <f t="shared" si="6"/>
        <v>481918843.08351207</v>
      </c>
      <c r="I141" s="145">
        <f t="shared" si="6"/>
        <v>506643785.76597822</v>
      </c>
      <c r="J141" s="145">
        <f t="shared" si="6"/>
        <v>474709063.35350311</v>
      </c>
      <c r="K141" s="145">
        <f t="shared" si="6"/>
        <v>441855366.96947312</v>
      </c>
      <c r="L141" s="145">
        <f t="shared" si="6"/>
        <v>445929314.41307819</v>
      </c>
      <c r="M141" s="145">
        <f t="shared" si="6"/>
        <v>391619645.36490673</v>
      </c>
      <c r="N141" s="145">
        <f t="shared" si="6"/>
        <v>421612655.61989748</v>
      </c>
      <c r="O141" s="145">
        <f t="shared" si="6"/>
        <v>415949688.18297046</v>
      </c>
      <c r="P141" s="145">
        <f t="shared" si="6"/>
        <v>422614151.00738937</v>
      </c>
      <c r="Q141" s="145">
        <f t="shared" si="6"/>
        <v>405130346.33835113</v>
      </c>
      <c r="R141" s="145">
        <f t="shared" si="6"/>
        <v>358129502.52278423</v>
      </c>
      <c r="S141" s="145">
        <f t="shared" si="6"/>
        <v>376925340.85276896</v>
      </c>
      <c r="T141" s="145">
        <f t="shared" si="6"/>
        <v>428489478.26350993</v>
      </c>
      <c r="U141" s="145">
        <f t="shared" si="6"/>
        <v>567308702.47669697</v>
      </c>
    </row>
    <row r="142" spans="2:23" s="73" customFormat="1">
      <c r="B142" s="75" t="s">
        <v>56</v>
      </c>
      <c r="C142" s="145">
        <f t="shared" ref="C142" si="7">C10+C32+C54+C76+C98+C120</f>
        <v>398912565.4527998</v>
      </c>
      <c r="D142" s="145">
        <f t="shared" ref="D142:U142" si="8">D10+D32+D54+D76+D98+D120</f>
        <v>429390367.52214766</v>
      </c>
      <c r="E142" s="145">
        <f t="shared" si="8"/>
        <v>482960800.60542333</v>
      </c>
      <c r="F142" s="145">
        <f t="shared" si="8"/>
        <v>533859002.91565406</v>
      </c>
      <c r="G142" s="145">
        <f t="shared" si="8"/>
        <v>555836691.92017937</v>
      </c>
      <c r="H142" s="145">
        <f t="shared" si="8"/>
        <v>670547021.43630648</v>
      </c>
      <c r="I142" s="145">
        <f t="shared" si="8"/>
        <v>690661380.23317802</v>
      </c>
      <c r="J142" s="145">
        <f t="shared" si="8"/>
        <v>629933113.95198822</v>
      </c>
      <c r="K142" s="145">
        <f t="shared" si="8"/>
        <v>597081411.85361004</v>
      </c>
      <c r="L142" s="145">
        <f t="shared" si="8"/>
        <v>631708355.49033856</v>
      </c>
      <c r="M142" s="145">
        <f t="shared" si="8"/>
        <v>496171875.30441546</v>
      </c>
      <c r="N142" s="145">
        <f t="shared" si="8"/>
        <v>537528386.95847535</v>
      </c>
      <c r="O142" s="145">
        <f t="shared" si="8"/>
        <v>543574943.47685766</v>
      </c>
      <c r="P142" s="145">
        <f t="shared" si="8"/>
        <v>545796817.92602456</v>
      </c>
      <c r="Q142" s="145">
        <f t="shared" si="8"/>
        <v>516224627.48532635</v>
      </c>
      <c r="R142" s="145">
        <f t="shared" si="8"/>
        <v>433999209.1557672</v>
      </c>
      <c r="S142" s="145">
        <f t="shared" si="8"/>
        <v>435257230.09068477</v>
      </c>
      <c r="T142" s="145">
        <f t="shared" si="8"/>
        <v>512068270.84351462</v>
      </c>
      <c r="U142" s="145">
        <f t="shared" si="8"/>
        <v>718046011.03460085</v>
      </c>
    </row>
    <row r="143" spans="2:23" s="73" customFormat="1">
      <c r="B143" s="75" t="s">
        <v>57</v>
      </c>
      <c r="C143" s="145">
        <f t="shared" ref="C143" si="9">C11+C33+C55+C77+C99+C121</f>
        <v>433546305.59466898</v>
      </c>
      <c r="D143" s="145">
        <f t="shared" ref="D143:U143" si="10">D11+D33+D55+D77+D99+D121</f>
        <v>443261340.57098436</v>
      </c>
      <c r="E143" s="145">
        <f t="shared" si="10"/>
        <v>483702558.31825018</v>
      </c>
      <c r="F143" s="145">
        <f t="shared" si="10"/>
        <v>550791711.4696219</v>
      </c>
      <c r="G143" s="145">
        <f t="shared" si="10"/>
        <v>562582291.59952557</v>
      </c>
      <c r="H143" s="145">
        <f t="shared" si="10"/>
        <v>641046504.16965127</v>
      </c>
      <c r="I143" s="145">
        <f t="shared" si="10"/>
        <v>673127288.78204346</v>
      </c>
      <c r="J143" s="145">
        <f t="shared" si="10"/>
        <v>600188556.37594748</v>
      </c>
      <c r="K143" s="145">
        <f t="shared" si="10"/>
        <v>569361273.89826012</v>
      </c>
      <c r="L143" s="145">
        <f t="shared" si="10"/>
        <v>605370502.91707265</v>
      </c>
      <c r="M143" s="145">
        <f t="shared" si="10"/>
        <v>539248939.47567713</v>
      </c>
      <c r="N143" s="145">
        <f t="shared" si="10"/>
        <v>527434460.67522985</v>
      </c>
      <c r="O143" s="145">
        <f t="shared" si="10"/>
        <v>521045767.63066477</v>
      </c>
      <c r="P143" s="145">
        <f t="shared" si="10"/>
        <v>524212371.88952309</v>
      </c>
      <c r="Q143" s="145">
        <f t="shared" si="10"/>
        <v>495598821.51959705</v>
      </c>
      <c r="R143" s="145">
        <f t="shared" si="10"/>
        <v>442738386.01726943</v>
      </c>
      <c r="S143" s="145">
        <f t="shared" si="10"/>
        <v>472892387.24220854</v>
      </c>
      <c r="T143" s="145">
        <f t="shared" si="10"/>
        <v>549676042.734725</v>
      </c>
      <c r="U143" s="145">
        <f t="shared" si="10"/>
        <v>760297969.31949008</v>
      </c>
    </row>
    <row r="144" spans="2:23" s="73" customFormat="1">
      <c r="B144" s="75" t="s">
        <v>58</v>
      </c>
      <c r="C144" s="145">
        <f t="shared" ref="C144" si="11">C12+C34+C56+C78+C100+C122</f>
        <v>290378799.1250506</v>
      </c>
      <c r="D144" s="145">
        <f t="shared" ref="D144:U144" si="12">D12+D34+D56+D78+D100+D122</f>
        <v>304511155.52023667</v>
      </c>
      <c r="E144" s="145">
        <f t="shared" si="12"/>
        <v>361017943.82135046</v>
      </c>
      <c r="F144" s="145">
        <f t="shared" si="12"/>
        <v>428711534.84159267</v>
      </c>
      <c r="G144" s="145">
        <f t="shared" si="12"/>
        <v>481310403.13700378</v>
      </c>
      <c r="H144" s="145">
        <f t="shared" si="12"/>
        <v>572660445.18781734</v>
      </c>
      <c r="I144" s="145">
        <f t="shared" si="12"/>
        <v>565799086.47174871</v>
      </c>
      <c r="J144" s="145">
        <f t="shared" si="12"/>
        <v>551876244.47772336</v>
      </c>
      <c r="K144" s="145">
        <f t="shared" si="12"/>
        <v>615486494.29250598</v>
      </c>
      <c r="L144" s="145">
        <f t="shared" si="12"/>
        <v>518048834.56926954</v>
      </c>
      <c r="M144" s="145">
        <f t="shared" si="12"/>
        <v>465070328.67483181</v>
      </c>
      <c r="N144" s="145">
        <f t="shared" si="12"/>
        <v>505303403.45658362</v>
      </c>
      <c r="O144" s="145">
        <f t="shared" si="12"/>
        <v>497492391.43246531</v>
      </c>
      <c r="P144" s="145">
        <f t="shared" si="12"/>
        <v>507218006.68104124</v>
      </c>
      <c r="Q144" s="145">
        <f t="shared" si="12"/>
        <v>434174060.91723698</v>
      </c>
      <c r="R144" s="145">
        <f t="shared" si="12"/>
        <v>393208279.8055706</v>
      </c>
      <c r="S144" s="145">
        <f t="shared" si="12"/>
        <v>428033415.76513445</v>
      </c>
      <c r="T144" s="145">
        <f t="shared" si="12"/>
        <v>506647781.01220298</v>
      </c>
      <c r="U144" s="145">
        <f t="shared" si="12"/>
        <v>678672021.74372447</v>
      </c>
    </row>
    <row r="145" spans="2:22" s="73" customFormat="1">
      <c r="B145" s="75" t="s">
        <v>59</v>
      </c>
      <c r="C145" s="145">
        <f t="shared" ref="C145" si="13">C13+C35+C57+C79+C101+C123</f>
        <v>54504915.293488011</v>
      </c>
      <c r="D145" s="145">
        <f t="shared" ref="D145:U145" si="14">D13+D35+D57+D79+D101+D123</f>
        <v>60338669.855893746</v>
      </c>
      <c r="E145" s="145">
        <f t="shared" si="14"/>
        <v>66261459.616679341</v>
      </c>
      <c r="F145" s="145">
        <f t="shared" si="14"/>
        <v>71200292.703341246</v>
      </c>
      <c r="G145" s="145">
        <f t="shared" si="14"/>
        <v>77449477.623851404</v>
      </c>
      <c r="H145" s="145">
        <f t="shared" si="14"/>
        <v>85749935.951783121</v>
      </c>
      <c r="I145" s="145">
        <f t="shared" si="14"/>
        <v>93598201.540310651</v>
      </c>
      <c r="J145" s="145">
        <f t="shared" si="14"/>
        <v>91500418.748667717</v>
      </c>
      <c r="K145" s="145">
        <f t="shared" si="14"/>
        <v>98621499.49548766</v>
      </c>
      <c r="L145" s="145">
        <f t="shared" si="14"/>
        <v>97350080.856259406</v>
      </c>
      <c r="M145" s="145">
        <f t="shared" si="14"/>
        <v>103379575.16432497</v>
      </c>
      <c r="N145" s="145">
        <f t="shared" si="14"/>
        <v>96851657.017243162</v>
      </c>
      <c r="O145" s="145">
        <f t="shared" si="14"/>
        <v>102798634.22484411</v>
      </c>
      <c r="P145" s="145">
        <f t="shared" si="14"/>
        <v>109139030.41165616</v>
      </c>
      <c r="Q145" s="145">
        <f t="shared" si="14"/>
        <v>101051553.81744276</v>
      </c>
      <c r="R145" s="145">
        <f t="shared" si="14"/>
        <v>89285027.975283444</v>
      </c>
      <c r="S145" s="145">
        <f t="shared" si="14"/>
        <v>88340482.748382568</v>
      </c>
      <c r="T145" s="145">
        <f t="shared" si="14"/>
        <v>103523147.3322015</v>
      </c>
      <c r="U145" s="145">
        <f t="shared" si="14"/>
        <v>136465328.09281757</v>
      </c>
    </row>
    <row r="146" spans="2:22" s="73" customFormat="1">
      <c r="B146" s="75" t="s">
        <v>60</v>
      </c>
      <c r="C146" s="145">
        <f t="shared" ref="C146" si="15">C14+C36+C58+C80+C102+C124</f>
        <v>147213612.49956131</v>
      </c>
      <c r="D146" s="145">
        <f t="shared" ref="D146:U146" si="16">D14+D36+D58+D80+D102+D124</f>
        <v>153523294.58941749</v>
      </c>
      <c r="E146" s="145">
        <f t="shared" si="16"/>
        <v>163365710.16966805</v>
      </c>
      <c r="F146" s="145">
        <f t="shared" si="16"/>
        <v>173727130.98686978</v>
      </c>
      <c r="G146" s="145">
        <f t="shared" si="16"/>
        <v>186545898.88908786</v>
      </c>
      <c r="H146" s="145">
        <f t="shared" si="16"/>
        <v>180939529.98841259</v>
      </c>
      <c r="I146" s="145">
        <f t="shared" si="16"/>
        <v>185782119.56429142</v>
      </c>
      <c r="J146" s="145">
        <f t="shared" si="16"/>
        <v>173555830.39191666</v>
      </c>
      <c r="K146" s="145">
        <f t="shared" si="16"/>
        <v>170508031.51911089</v>
      </c>
      <c r="L146" s="145">
        <f t="shared" si="16"/>
        <v>177590550.62299293</v>
      </c>
      <c r="M146" s="145">
        <f t="shared" si="16"/>
        <v>183595807.75765249</v>
      </c>
      <c r="N146" s="145">
        <f t="shared" si="16"/>
        <v>213867565.51203489</v>
      </c>
      <c r="O146" s="145">
        <f t="shared" si="16"/>
        <v>226191093.22825491</v>
      </c>
      <c r="P146" s="145">
        <f t="shared" si="16"/>
        <v>253064320.659978</v>
      </c>
      <c r="Q146" s="145">
        <f t="shared" si="16"/>
        <v>233455390.08307666</v>
      </c>
      <c r="R146" s="145">
        <f t="shared" si="16"/>
        <v>217901999.75258887</v>
      </c>
      <c r="S146" s="145">
        <f t="shared" si="16"/>
        <v>230669960.71081704</v>
      </c>
      <c r="T146" s="145">
        <f t="shared" si="16"/>
        <v>270923043.7956298</v>
      </c>
      <c r="U146" s="145">
        <f t="shared" si="16"/>
        <v>366208250.92382663</v>
      </c>
    </row>
    <row r="147" spans="2:22" s="73" customFormat="1">
      <c r="B147" s="75" t="s">
        <v>61</v>
      </c>
      <c r="C147" s="145">
        <f t="shared" ref="C147" si="17">C15+C37+C59+C81+C103+C125</f>
        <v>275468458.66195363</v>
      </c>
      <c r="D147" s="145">
        <f t="shared" ref="D147:U147" si="18">D15+D37+D59+D81+D103+D125</f>
        <v>283657647.11639273</v>
      </c>
      <c r="E147" s="145">
        <f t="shared" si="18"/>
        <v>308258126.12057787</v>
      </c>
      <c r="F147" s="145">
        <f t="shared" si="18"/>
        <v>343536873.56286979</v>
      </c>
      <c r="G147" s="145">
        <f t="shared" si="18"/>
        <v>350997881.69202852</v>
      </c>
      <c r="H147" s="145">
        <f t="shared" si="18"/>
        <v>361130839.63769066</v>
      </c>
      <c r="I147" s="145">
        <f t="shared" si="18"/>
        <v>375854027.39649969</v>
      </c>
      <c r="J147" s="145">
        <f t="shared" si="18"/>
        <v>360284822.56397867</v>
      </c>
      <c r="K147" s="145">
        <f t="shared" si="18"/>
        <v>354688401.8518694</v>
      </c>
      <c r="L147" s="145">
        <f t="shared" si="18"/>
        <v>393420724.49400389</v>
      </c>
      <c r="M147" s="145">
        <f t="shared" si="18"/>
        <v>310843122.06589526</v>
      </c>
      <c r="N147" s="145">
        <f t="shared" si="18"/>
        <v>395483149.15850931</v>
      </c>
      <c r="O147" s="145">
        <f t="shared" si="18"/>
        <v>397125768.66399163</v>
      </c>
      <c r="P147" s="145">
        <f t="shared" si="18"/>
        <v>405706261.28069085</v>
      </c>
      <c r="Q147" s="145">
        <f t="shared" si="18"/>
        <v>401780101.28390312</v>
      </c>
      <c r="R147" s="145">
        <f t="shared" si="18"/>
        <v>364282593.34654123</v>
      </c>
      <c r="S147" s="145">
        <f t="shared" si="18"/>
        <v>380797014.12119377</v>
      </c>
      <c r="T147" s="145">
        <f t="shared" si="18"/>
        <v>422908616.84374458</v>
      </c>
      <c r="U147" s="145">
        <f t="shared" si="18"/>
        <v>526732619.42051685</v>
      </c>
    </row>
    <row r="148" spans="2:22" s="73" customFormat="1">
      <c r="B148" s="75" t="s">
        <v>165</v>
      </c>
      <c r="C148" s="145">
        <f t="shared" ref="C148" si="19">C16+C38+C60+C82+C104+C126</f>
        <v>126067195.98016904</v>
      </c>
      <c r="D148" s="145">
        <f t="shared" ref="D148:U148" si="20">D16+D38+D60+D82+D104+D126</f>
        <v>144446461.58742553</v>
      </c>
      <c r="E148" s="145">
        <f t="shared" si="20"/>
        <v>163212752.40698135</v>
      </c>
      <c r="F148" s="145">
        <f t="shared" si="20"/>
        <v>188513475.78831869</v>
      </c>
      <c r="G148" s="145">
        <f t="shared" si="20"/>
        <v>213169471.41647267</v>
      </c>
      <c r="H148" s="145">
        <f t="shared" si="20"/>
        <v>259033659.35323173</v>
      </c>
      <c r="I148" s="145">
        <f t="shared" si="20"/>
        <v>245662398.10431418</v>
      </c>
      <c r="J148" s="145">
        <f t="shared" si="20"/>
        <v>239333650.6397154</v>
      </c>
      <c r="K148" s="145">
        <f t="shared" si="20"/>
        <v>254327923.04988641</v>
      </c>
      <c r="L148" s="145">
        <f t="shared" si="20"/>
        <v>252079976.55436495</v>
      </c>
      <c r="M148" s="145">
        <f t="shared" si="20"/>
        <v>280078696.14513713</v>
      </c>
      <c r="N148" s="145">
        <f t="shared" si="20"/>
        <v>279950215.28563339</v>
      </c>
      <c r="O148" s="145">
        <f t="shared" si="20"/>
        <v>292984743.27395254</v>
      </c>
      <c r="P148" s="145">
        <f t="shared" si="20"/>
        <v>309013007.79231852</v>
      </c>
      <c r="Q148" s="145">
        <f t="shared" si="20"/>
        <v>279230381.80034482</v>
      </c>
      <c r="R148" s="145">
        <f t="shared" si="20"/>
        <v>260409749.09076053</v>
      </c>
      <c r="S148" s="145">
        <f t="shared" si="20"/>
        <v>335433416.22761655</v>
      </c>
      <c r="T148" s="145">
        <f t="shared" si="20"/>
        <v>345295238.86410701</v>
      </c>
      <c r="U148" s="145">
        <f t="shared" si="20"/>
        <v>439152888.55752349</v>
      </c>
    </row>
    <row r="149" spans="2:22" s="73" customFormat="1">
      <c r="B149" s="75" t="s">
        <v>62</v>
      </c>
      <c r="C149" s="145">
        <f t="shared" ref="C149" si="21">C17+C39+C61+C83+C105+C127</f>
        <v>86267174.100298092</v>
      </c>
      <c r="D149" s="145">
        <f t="shared" ref="D149:U149" si="22">D17+D39+D61+D83+D105+D127</f>
        <v>94276944.222999781</v>
      </c>
      <c r="E149" s="145">
        <f t="shared" si="22"/>
        <v>102349141.26068595</v>
      </c>
      <c r="F149" s="145">
        <f t="shared" si="22"/>
        <v>107769995.27470328</v>
      </c>
      <c r="G149" s="145">
        <f t="shared" si="22"/>
        <v>117760330.61254147</v>
      </c>
      <c r="H149" s="145">
        <f t="shared" si="22"/>
        <v>140806118.72301969</v>
      </c>
      <c r="I149" s="145">
        <f t="shared" si="22"/>
        <v>148436169.16640782</v>
      </c>
      <c r="J149" s="145">
        <f t="shared" si="22"/>
        <v>135560543.05536589</v>
      </c>
      <c r="K149" s="145">
        <f t="shared" si="22"/>
        <v>125855507.23681429</v>
      </c>
      <c r="L149" s="145">
        <f t="shared" si="22"/>
        <v>138195788.18409622</v>
      </c>
      <c r="M149" s="145">
        <f t="shared" si="22"/>
        <v>122648288.32719758</v>
      </c>
      <c r="N149" s="145">
        <f t="shared" si="22"/>
        <v>124265491.51473543</v>
      </c>
      <c r="O149" s="145">
        <f t="shared" si="22"/>
        <v>116236770.32745612</v>
      </c>
      <c r="P149" s="145">
        <f t="shared" si="22"/>
        <v>136725635.95842338</v>
      </c>
      <c r="Q149" s="145">
        <f t="shared" si="22"/>
        <v>128981147.63752523</v>
      </c>
      <c r="R149" s="145">
        <f t="shared" si="22"/>
        <v>110642903.32112293</v>
      </c>
      <c r="S149" s="145">
        <f t="shared" si="22"/>
        <v>111850268.08826154</v>
      </c>
      <c r="T149" s="145">
        <f t="shared" si="22"/>
        <v>121233673.6173752</v>
      </c>
      <c r="U149" s="145">
        <f t="shared" si="22"/>
        <v>155588496.84487224</v>
      </c>
    </row>
    <row r="150" spans="2:22" s="73" customFormat="1">
      <c r="B150" s="76" t="s">
        <v>63</v>
      </c>
      <c r="C150" s="145">
        <f t="shared" ref="C150" si="23">C18+C40+C62+C84+C106+C128</f>
        <v>128343668.3168637</v>
      </c>
      <c r="D150" s="145">
        <f t="shared" ref="D150:U150" si="24">D18+D40+D62+D84+D106+D128</f>
        <v>137904810.69929805</v>
      </c>
      <c r="E150" s="145">
        <f t="shared" si="24"/>
        <v>149867318.05611992</v>
      </c>
      <c r="F150" s="145">
        <f t="shared" si="24"/>
        <v>154448781.92595348</v>
      </c>
      <c r="G150" s="145">
        <f t="shared" si="24"/>
        <v>162566451.40225378</v>
      </c>
      <c r="H150" s="145">
        <f t="shared" si="24"/>
        <v>156517632.94019464</v>
      </c>
      <c r="I150" s="145">
        <f t="shared" si="24"/>
        <v>174424227.60851869</v>
      </c>
      <c r="J150" s="145">
        <f t="shared" si="24"/>
        <v>168927780.36439013</v>
      </c>
      <c r="K150" s="145">
        <f t="shared" si="24"/>
        <v>183423916.53295803</v>
      </c>
      <c r="L150" s="145">
        <f t="shared" si="24"/>
        <v>191540983.66852826</v>
      </c>
      <c r="M150" s="145">
        <f t="shared" si="24"/>
        <v>201241083.11222288</v>
      </c>
      <c r="N150" s="145">
        <f t="shared" si="24"/>
        <v>188395266.44928458</v>
      </c>
      <c r="O150" s="145">
        <f t="shared" si="24"/>
        <v>196894371.31073943</v>
      </c>
      <c r="P150" s="145">
        <f t="shared" si="24"/>
        <v>204319792.84411734</v>
      </c>
      <c r="Q150" s="145">
        <f t="shared" si="24"/>
        <v>182465619.01181582</v>
      </c>
      <c r="R150" s="145">
        <f t="shared" si="24"/>
        <v>169942294.77265248</v>
      </c>
      <c r="S150" s="145">
        <f t="shared" si="24"/>
        <v>170023231.26955405</v>
      </c>
      <c r="T150" s="145">
        <f t="shared" si="24"/>
        <v>204342746.96854824</v>
      </c>
      <c r="U150" s="145">
        <f t="shared" si="24"/>
        <v>265207731.65175131</v>
      </c>
    </row>
    <row r="151" spans="2:22" s="73" customFormat="1">
      <c r="B151" s="76"/>
      <c r="C151" s="77"/>
      <c r="D151" s="77"/>
      <c r="E151" s="77"/>
      <c r="F151" s="77"/>
      <c r="G151" s="77"/>
      <c r="H151" s="77"/>
      <c r="I151" s="77"/>
      <c r="J151" s="77"/>
      <c r="K151" s="77"/>
      <c r="L151" s="77"/>
      <c r="M151" s="77"/>
      <c r="N151" s="77"/>
      <c r="O151" s="77"/>
      <c r="P151" s="77"/>
      <c r="Q151" s="77"/>
      <c r="R151" s="77"/>
      <c r="S151" s="77"/>
      <c r="T151" s="77"/>
      <c r="U151" s="77"/>
    </row>
    <row r="152" spans="2:22" s="73" customFormat="1">
      <c r="B152" s="76"/>
      <c r="C152" s="77"/>
      <c r="D152" s="77"/>
      <c r="E152" s="77"/>
      <c r="F152" s="77"/>
      <c r="G152" s="77"/>
      <c r="H152" s="77"/>
      <c r="I152" s="77"/>
      <c r="J152" s="77"/>
      <c r="K152" s="77"/>
      <c r="L152" s="77"/>
      <c r="M152" s="77"/>
      <c r="N152" s="77"/>
      <c r="O152" s="77"/>
      <c r="P152" s="77"/>
      <c r="Q152" s="77"/>
      <c r="R152" s="77"/>
      <c r="S152" s="77"/>
      <c r="T152" s="77"/>
      <c r="U152" s="77"/>
    </row>
    <row r="153" spans="2:22" s="73" customFormat="1">
      <c r="B153" s="76"/>
      <c r="C153" s="77"/>
      <c r="D153" s="77"/>
      <c r="E153" s="77"/>
      <c r="F153" s="77"/>
      <c r="G153" s="77"/>
      <c r="H153" s="77"/>
      <c r="I153" s="77"/>
      <c r="J153" s="77"/>
      <c r="K153" s="77"/>
      <c r="L153" s="77"/>
      <c r="M153" s="77"/>
      <c r="N153" s="77"/>
      <c r="O153" s="77"/>
      <c r="P153" s="77"/>
      <c r="Q153" s="77"/>
      <c r="R153" s="77"/>
      <c r="S153" s="77"/>
      <c r="T153" s="77"/>
      <c r="U153" s="77"/>
    </row>
    <row r="154" spans="2:22" s="73" customFormat="1">
      <c r="B154" s="76"/>
      <c r="C154" s="77"/>
      <c r="D154" s="77"/>
      <c r="E154" s="77"/>
      <c r="F154" s="77"/>
      <c r="G154" s="77"/>
      <c r="H154" s="77"/>
      <c r="I154" s="77"/>
      <c r="J154" s="77"/>
      <c r="K154" s="77"/>
      <c r="L154" s="77"/>
      <c r="M154" s="77"/>
      <c r="N154" s="77"/>
      <c r="O154" s="77"/>
      <c r="P154" s="77"/>
      <c r="Q154" s="77"/>
      <c r="R154" s="77"/>
      <c r="S154" s="77"/>
      <c r="T154" s="77"/>
      <c r="U154" s="77"/>
    </row>
    <row r="155" spans="2:22" s="73" customFormat="1" ht="15.75" thickBot="1">
      <c r="B155" s="79"/>
      <c r="C155" s="80"/>
      <c r="D155" s="80"/>
      <c r="E155" s="80"/>
      <c r="F155" s="80"/>
      <c r="G155" s="80"/>
      <c r="H155" s="80"/>
      <c r="I155" s="80"/>
      <c r="J155" s="80"/>
      <c r="K155" s="80"/>
      <c r="L155" s="80"/>
      <c r="M155" s="80"/>
      <c r="N155" s="80"/>
      <c r="O155" s="80"/>
      <c r="P155" s="80"/>
      <c r="Q155" s="80"/>
      <c r="R155" s="80"/>
      <c r="S155" s="80"/>
      <c r="T155" s="80"/>
      <c r="U155" s="80"/>
    </row>
    <row r="156" spans="2:22" s="73" customFormat="1"/>
    <row r="157" spans="2:22" s="73" customFormat="1"/>
    <row r="158" spans="2:22">
      <c r="B158" s="67"/>
      <c r="C158" s="71" t="s">
        <v>224</v>
      </c>
      <c r="D158" s="67"/>
      <c r="E158" s="67"/>
      <c r="F158" s="67"/>
      <c r="G158" s="67"/>
      <c r="H158" s="67"/>
      <c r="I158" s="67"/>
      <c r="J158" s="67"/>
      <c r="K158" s="67"/>
      <c r="L158" s="67"/>
      <c r="P158" s="87"/>
      <c r="Q158" s="87"/>
      <c r="R158" s="87"/>
      <c r="S158" s="87"/>
      <c r="T158" s="87"/>
      <c r="U158" s="87"/>
      <c r="V158" s="87"/>
    </row>
    <row r="159" spans="2:22" s="73" customFormat="1" ht="15.75" thickBot="1">
      <c r="B159" s="72"/>
      <c r="C159" s="146">
        <v>2006</v>
      </c>
      <c r="D159" s="146">
        <v>2007</v>
      </c>
      <c r="E159" s="146">
        <v>2008</v>
      </c>
      <c r="F159" s="146">
        <v>2009</v>
      </c>
      <c r="G159" s="146">
        <v>2010</v>
      </c>
      <c r="H159" s="146">
        <v>2011</v>
      </c>
      <c r="I159" s="146">
        <v>2012</v>
      </c>
      <c r="J159" s="146">
        <v>2013</v>
      </c>
      <c r="K159" s="146">
        <v>2014</v>
      </c>
      <c r="L159" s="146">
        <v>2015</v>
      </c>
      <c r="M159" s="146">
        <v>2016</v>
      </c>
      <c r="N159" s="146">
        <v>2017</v>
      </c>
      <c r="O159" s="146">
        <v>2018</v>
      </c>
      <c r="P159" s="146">
        <v>2019</v>
      </c>
      <c r="Q159" s="146">
        <v>2020</v>
      </c>
      <c r="R159" s="146">
        <v>2021</v>
      </c>
      <c r="S159" s="146">
        <v>2022</v>
      </c>
      <c r="T159" s="146">
        <v>2023</v>
      </c>
      <c r="U159" s="146">
        <v>2024</v>
      </c>
    </row>
    <row r="160" spans="2:22" s="73" customFormat="1">
      <c r="B160" s="74" t="s">
        <v>64</v>
      </c>
      <c r="C160" s="145">
        <f>'[2]Opt5 AUC'!B119</f>
        <v>505234727.65536261</v>
      </c>
      <c r="D160" s="145">
        <f>'[2]Opt5 AUC'!C119</f>
        <v>517909487.97526634</v>
      </c>
      <c r="E160" s="145">
        <f>'[2]Opt5 AUC'!D119</f>
        <v>540122940.29030597</v>
      </c>
      <c r="F160" s="145">
        <f>'[2]Opt5 AUC'!E119</f>
        <v>560713663.81089842</v>
      </c>
      <c r="G160" s="145">
        <f>'[2]Opt5 AUC'!F119</f>
        <v>582848423.33227241</v>
      </c>
      <c r="H160" s="145">
        <f>'[2]Opt5 AUC'!G119</f>
        <v>628075408.89273274</v>
      </c>
      <c r="I160" s="145">
        <f>'[2]Opt5 AUC'!H119</f>
        <v>684006801.58887613</v>
      </c>
      <c r="J160" s="145">
        <f>'[2]Opt5 AUC'!I119</f>
        <v>737883877.18457234</v>
      </c>
      <c r="K160" s="145">
        <f>'[2]Opt5 AUC'!J119</f>
        <v>775716071.95201635</v>
      </c>
      <c r="L160" s="145">
        <f>'[2]Opt5 AUC'!K119</f>
        <v>832421629.43356705</v>
      </c>
      <c r="M160" s="145">
        <f>'[2]Opt5 AUC'!L119</f>
        <v>862897697.45515323</v>
      </c>
      <c r="N160" s="145">
        <f>'[2]Opt5 AUC'!M119</f>
        <v>868011432.0126555</v>
      </c>
      <c r="O160" s="145">
        <f>'[2]Opt5 AUC'!N119</f>
        <v>865385774.83593571</v>
      </c>
      <c r="P160" s="145">
        <f>'[2]Opt5 AUC'!O119</f>
        <v>879909198.97753572</v>
      </c>
      <c r="Q160" s="145">
        <f>'[2]Opt5 AUC'!P119</f>
        <v>891355547.96450102</v>
      </c>
      <c r="R160" s="145">
        <f>'[2]Opt5 AUC'!Q119</f>
        <v>896016345.52449226</v>
      </c>
      <c r="S160" s="145">
        <f>'[2]Opt5 AUC'!R119</f>
        <v>880398640.14443111</v>
      </c>
      <c r="T160" s="145">
        <f>'[2]Opt5 AUC'!S119</f>
        <v>903421302.13994527</v>
      </c>
      <c r="U160" s="145">
        <f>'[2]Opt5 AUC'!T119</f>
        <v>987222983.67112577</v>
      </c>
    </row>
    <row r="161" spans="2:21" s="73" customFormat="1">
      <c r="B161" s="75" t="s">
        <v>53</v>
      </c>
      <c r="C161" s="145">
        <f>'[2]Opt5 AUC'!B120</f>
        <v>4984720033</v>
      </c>
      <c r="D161" s="145">
        <f>'[2]Opt5 AUC'!C120</f>
        <v>5485950084.4951677</v>
      </c>
      <c r="E161" s="145">
        <f>'[2]Opt5 AUC'!D120</f>
        <v>6197919991.4460363</v>
      </c>
      <c r="F161" s="145">
        <f>'[2]Opt5 AUC'!E120</f>
        <v>7010261431.3250761</v>
      </c>
      <c r="G161" s="145">
        <f>'[2]Opt5 AUC'!F120</f>
        <v>8102046744.6063299</v>
      </c>
      <c r="H161" s="145">
        <f>'[2]Opt5 AUC'!G120</f>
        <v>9309445370.1049671</v>
      </c>
      <c r="I161" s="145">
        <f>'[2]Opt5 AUC'!H120</f>
        <v>10786734945.516399</v>
      </c>
      <c r="J161" s="145">
        <f>'[2]Opt5 AUC'!I120</f>
        <v>12426532573.180891</v>
      </c>
      <c r="K161" s="145">
        <f>'[2]Opt5 AUC'!J120</f>
        <v>13434849911.505281</v>
      </c>
      <c r="L161" s="145">
        <f>'[2]Opt5 AUC'!K120</f>
        <v>14253082689.261181</v>
      </c>
      <c r="M161" s="145">
        <f>'[2]Opt5 AUC'!L120</f>
        <v>14636360610.868578</v>
      </c>
      <c r="N161" s="145">
        <f>'[2]Opt5 AUC'!M120</f>
        <v>14643635051.262287</v>
      </c>
      <c r="O161" s="145">
        <f>'[2]Opt5 AUC'!N120</f>
        <v>14726309532.242613</v>
      </c>
      <c r="P161" s="145">
        <f>'[2]Opt5 AUC'!O120</f>
        <v>15078322104.561903</v>
      </c>
      <c r="Q161" s="145">
        <f>'[2]Opt5 AUC'!P120</f>
        <v>15697100021.282793</v>
      </c>
      <c r="R161" s="145">
        <f>'[2]Opt5 AUC'!Q120</f>
        <v>16061335695.27301</v>
      </c>
      <c r="S161" s="145">
        <f>'[2]Opt5 AUC'!R120</f>
        <v>16052249073.319572</v>
      </c>
      <c r="T161" s="145">
        <f>'[2]Opt5 AUC'!S120</f>
        <v>16231023214.365824</v>
      </c>
      <c r="U161" s="145">
        <f>'[2]Opt5 AUC'!T120</f>
        <v>17567751865.541119</v>
      </c>
    </row>
    <row r="162" spans="2:21" s="73" customFormat="1">
      <c r="B162" s="75" t="s">
        <v>54</v>
      </c>
      <c r="C162" s="145">
        <f>'[2]Opt5 AUC'!B121</f>
        <v>770764424.69223428</v>
      </c>
      <c r="D162" s="145">
        <f>'[2]Opt5 AUC'!C121</f>
        <v>775391736.32349432</v>
      </c>
      <c r="E162" s="145">
        <f>'[2]Opt5 AUC'!D121</f>
        <v>794484802.52618074</v>
      </c>
      <c r="F162" s="145">
        <f>'[2]Opt5 AUC'!E121</f>
        <v>789081060.62776709</v>
      </c>
      <c r="G162" s="145">
        <f>'[2]Opt5 AUC'!F121</f>
        <v>860300086.23498285</v>
      </c>
      <c r="H162" s="145">
        <f>'[2]Opt5 AUC'!G121</f>
        <v>892142481.97799182</v>
      </c>
      <c r="I162" s="145">
        <f>'[2]Opt5 AUC'!H121</f>
        <v>958610044.54214871</v>
      </c>
      <c r="J162" s="145">
        <f>'[2]Opt5 AUC'!I121</f>
        <v>1018224360.4684068</v>
      </c>
      <c r="K162" s="145">
        <f>'[2]Opt5 AUC'!J121</f>
        <v>1033291590.9644088</v>
      </c>
      <c r="L162" s="145">
        <f>'[2]Opt5 AUC'!K121</f>
        <v>1099973946.6937082</v>
      </c>
      <c r="M162" s="145">
        <f>'[2]Opt5 AUC'!L121</f>
        <v>1168514687.3839526</v>
      </c>
      <c r="N162" s="145">
        <f>'[2]Opt5 AUC'!M121</f>
        <v>1321682139.7104812</v>
      </c>
      <c r="O162" s="145">
        <f>'[2]Opt5 AUC'!N121</f>
        <v>1262777774.3992627</v>
      </c>
      <c r="P162" s="145">
        <f>'[2]Opt5 AUC'!O121</f>
        <v>1281450130.7174089</v>
      </c>
      <c r="Q162" s="145">
        <f>'[2]Opt5 AUC'!P121</f>
        <v>1316552115.4197693</v>
      </c>
      <c r="R162" s="145">
        <f>'[2]Opt5 AUC'!Q121</f>
        <v>1348665379.2009413</v>
      </c>
      <c r="S162" s="145">
        <f>'[2]Opt5 AUC'!R121</f>
        <v>1408969633.2173355</v>
      </c>
      <c r="T162" s="145">
        <f>'[2]Opt5 AUC'!S121</f>
        <v>1419040953.2678125</v>
      </c>
      <c r="U162" s="145">
        <f>'[2]Opt5 AUC'!T121</f>
        <v>1464929876.2820022</v>
      </c>
    </row>
    <row r="163" spans="2:21" s="73" customFormat="1">
      <c r="B163" s="75" t="s">
        <v>55</v>
      </c>
      <c r="C163" s="145">
        <f>'[2]Opt5 AUC'!B122</f>
        <v>2381569698.2534628</v>
      </c>
      <c r="D163" s="145">
        <f>'[2]Opt5 AUC'!C122</f>
        <v>2620970777.692656</v>
      </c>
      <c r="E163" s="145">
        <f>'[2]Opt5 AUC'!D122</f>
        <v>2919497336.2001052</v>
      </c>
      <c r="F163" s="145">
        <f>'[2]Opt5 AUC'!E122</f>
        <v>3164699803.6215825</v>
      </c>
      <c r="G163" s="145">
        <f>'[2]Opt5 AUC'!F122</f>
        <v>3563401280.0828524</v>
      </c>
      <c r="H163" s="145">
        <f>'[2]Opt5 AUC'!G122</f>
        <v>3802948207.3216591</v>
      </c>
      <c r="I163" s="145">
        <f>'[2]Opt5 AUC'!H122</f>
        <v>4192053340.4227905</v>
      </c>
      <c r="J163" s="145">
        <f>'[2]Opt5 AUC'!I122</f>
        <v>4721787676.1637335</v>
      </c>
      <c r="K163" s="145">
        <f>'[2]Opt5 AUC'!J122</f>
        <v>5134685535.2070875</v>
      </c>
      <c r="L163" s="145">
        <f>'[2]Opt5 AUC'!K122</f>
        <v>5379452424.997673</v>
      </c>
      <c r="M163" s="145">
        <f>'[2]Opt5 AUC'!L122</f>
        <v>5659027935.7897959</v>
      </c>
      <c r="N163" s="145">
        <f>'[2]Opt5 AUC'!M122</f>
        <v>5727762213.0591002</v>
      </c>
      <c r="O163" s="145">
        <f>'[2]Opt5 AUC'!N122</f>
        <v>5751325753.3444853</v>
      </c>
      <c r="P163" s="145">
        <f>'[2]Opt5 AUC'!O122</f>
        <v>5967954633.4436731</v>
      </c>
      <c r="Q163" s="145">
        <f>'[2]Opt5 AUC'!P122</f>
        <v>6216149867.0989113</v>
      </c>
      <c r="R163" s="145">
        <f>'[2]Opt5 AUC'!Q122</f>
        <v>6373143539.5673237</v>
      </c>
      <c r="S163" s="145">
        <f>'[2]Opt5 AUC'!R122</f>
        <v>6482363177.4612865</v>
      </c>
      <c r="T163" s="145">
        <f>'[2]Opt5 AUC'!S122</f>
        <v>6731834158.5139523</v>
      </c>
      <c r="U163" s="145">
        <f>'[2]Opt5 AUC'!T122</f>
        <v>7382081921.2845058</v>
      </c>
    </row>
    <row r="164" spans="2:21" s="73" customFormat="1">
      <c r="B164" s="75" t="s">
        <v>56</v>
      </c>
      <c r="C164" s="145">
        <f>'[2]Opt5 AUC'!B123</f>
        <v>3602153138.921268</v>
      </c>
      <c r="D164" s="145">
        <f>'[2]Opt5 AUC'!C123</f>
        <v>3994933546.9058361</v>
      </c>
      <c r="E164" s="145">
        <f>'[2]Opt5 AUC'!D123</f>
        <v>4298534822.8548813</v>
      </c>
      <c r="F164" s="145">
        <f>'[2]Opt5 AUC'!E123</f>
        <v>4595989038.0023584</v>
      </c>
      <c r="G164" s="145">
        <f>'[2]Opt5 AUC'!F123</f>
        <v>4997262301.0783186</v>
      </c>
      <c r="H164" s="145">
        <f>'[2]Opt5 AUC'!G123</f>
        <v>5648331406.7425613</v>
      </c>
      <c r="I164" s="145">
        <f>'[2]Opt5 AUC'!H123</f>
        <v>6146313230.0474644</v>
      </c>
      <c r="J164" s="145">
        <f>'[2]Opt5 AUC'!I123</f>
        <v>6561143484.9147034</v>
      </c>
      <c r="K164" s="145">
        <f>'[2]Opt5 AUC'!J123</f>
        <v>7064943942.2803669</v>
      </c>
      <c r="L164" s="145">
        <f>'[2]Opt5 AUC'!K123</f>
        <v>7768648157.6975145</v>
      </c>
      <c r="M164" s="145">
        <f>'[2]Opt5 AUC'!L123</f>
        <v>7931052380.7701731</v>
      </c>
      <c r="N164" s="145">
        <f>'[2]Opt5 AUC'!M123</f>
        <v>8174099586.908762</v>
      </c>
      <c r="O164" s="145">
        <f>'[2]Opt5 AUC'!N123</f>
        <v>8376319238.5938854</v>
      </c>
      <c r="P164" s="145">
        <f>'[2]Opt5 AUC'!O123</f>
        <v>8575963115.4631872</v>
      </c>
      <c r="Q164" s="145">
        <f>'[2]Opt5 AUC'!P123</f>
        <v>8744267512.4163628</v>
      </c>
      <c r="R164" s="145">
        <f>'[2]Opt5 AUC'!Q123</f>
        <v>9020335824.9022942</v>
      </c>
      <c r="S164" s="145">
        <f>'[2]Opt5 AUC'!R123</f>
        <v>9100887037.5097923</v>
      </c>
      <c r="T164" s="145">
        <f>'[2]Opt5 AUC'!S123</f>
        <v>9454466187.3139935</v>
      </c>
      <c r="U164" s="145">
        <f>'[2]Opt5 AUC'!T123</f>
        <v>10205898139.211807</v>
      </c>
    </row>
    <row r="165" spans="2:21" s="73" customFormat="1">
      <c r="B165" s="75" t="s">
        <v>57</v>
      </c>
      <c r="C165" s="145">
        <f>'[2]Opt5 AUC'!B124</f>
        <v>3855310048.2531734</v>
      </c>
      <c r="D165" s="145">
        <f>'[2]Opt5 AUC'!C124</f>
        <v>4127999744.7367735</v>
      </c>
      <c r="E165" s="145">
        <f>'[2]Opt5 AUC'!D124</f>
        <v>4410045006.3736601</v>
      </c>
      <c r="F165" s="145">
        <f>'[2]Opt5 AUC'!E124</f>
        <v>4715602673.3941383</v>
      </c>
      <c r="G165" s="145">
        <f>'[2]Opt5 AUC'!F124</f>
        <v>5002143521.7008591</v>
      </c>
      <c r="H165" s="145">
        <f>'[2]Opt5 AUC'!G124</f>
        <v>5420241832.2117023</v>
      </c>
      <c r="I165" s="145">
        <f>'[2]Opt5 AUC'!H124</f>
        <v>5858643098.3086472</v>
      </c>
      <c r="J165" s="145">
        <f>'[2]Opt5 AUC'!I124</f>
        <v>6135293120.3659048</v>
      </c>
      <c r="K165" s="145">
        <f>'[2]Opt5 AUC'!J124</f>
        <v>6579025989.5849743</v>
      </c>
      <c r="L165" s="145">
        <f>'[2]Opt5 AUC'!K124</f>
        <v>6992332981.6664782</v>
      </c>
      <c r="M165" s="145">
        <f>'[2]Opt5 AUC'!L124</f>
        <v>7028056656.2295246</v>
      </c>
      <c r="N165" s="145">
        <f>'[2]Opt5 AUC'!M124</f>
        <v>7281660488.2174807</v>
      </c>
      <c r="O165" s="145">
        <f>'[2]Opt5 AUC'!N124</f>
        <v>7456609070.0246439</v>
      </c>
      <c r="P165" s="145">
        <f>'[2]Opt5 AUC'!O124</f>
        <v>7651045160.6909084</v>
      </c>
      <c r="Q165" s="145">
        <f>'[2]Opt5 AUC'!P124</f>
        <v>7885854694.963623</v>
      </c>
      <c r="R165" s="145">
        <f>'[2]Opt5 AUC'!Q124</f>
        <v>8403683231.4666567</v>
      </c>
      <c r="S165" s="145">
        <f>'[2]Opt5 AUC'!R124</f>
        <v>8736624361.4750309</v>
      </c>
      <c r="T165" s="145">
        <f>'[2]Opt5 AUC'!S124</f>
        <v>9332612355.5607624</v>
      </c>
      <c r="U165" s="145">
        <f>'[2]Opt5 AUC'!T124</f>
        <v>10436023294.803558</v>
      </c>
    </row>
    <row r="166" spans="2:21" s="73" customFormat="1">
      <c r="B166" s="75" t="s">
        <v>58</v>
      </c>
      <c r="C166" s="145">
        <f>'[2]Opt5 AUC'!B125</f>
        <v>2096812194.9659777</v>
      </c>
      <c r="D166" s="145">
        <f>'[2]Opt5 AUC'!C125</f>
        <v>2330294057.6717472</v>
      </c>
      <c r="E166" s="145">
        <f>'[2]Opt5 AUC'!D125</f>
        <v>3090138566.6085329</v>
      </c>
      <c r="F166" s="145">
        <f>'[2]Opt5 AUC'!E125</f>
        <v>3425616693.0517163</v>
      </c>
      <c r="G166" s="145">
        <f>'[2]Opt5 AUC'!F125</f>
        <v>3955395062.683403</v>
      </c>
      <c r="H166" s="145">
        <f>'[2]Opt5 AUC'!G125</f>
        <v>4375403843.9902124</v>
      </c>
      <c r="I166" s="145">
        <f>'[2]Opt5 AUC'!H125</f>
        <v>4865157131.4407387</v>
      </c>
      <c r="J166" s="145">
        <f>'[2]Opt5 AUC'!I125</f>
        <v>5444296317.1647282</v>
      </c>
      <c r="K166" s="145">
        <f>'[2]Opt5 AUC'!J125</f>
        <v>5782727816.924964</v>
      </c>
      <c r="L166" s="145">
        <f>'[2]Opt5 AUC'!K125</f>
        <v>6091604272.249547</v>
      </c>
      <c r="M166" s="145">
        <f>'[2]Opt5 AUC'!L125</f>
        <v>6428355582.0846825</v>
      </c>
      <c r="N166" s="145">
        <f>'[2]Opt5 AUC'!M125</f>
        <v>6625517456.1774464</v>
      </c>
      <c r="O166" s="145">
        <f>'[2]Opt5 AUC'!N125</f>
        <v>6797812979.1277428</v>
      </c>
      <c r="P166" s="145">
        <f>'[2]Opt5 AUC'!O125</f>
        <v>7001177565.980752</v>
      </c>
      <c r="Q166" s="145">
        <f>'[2]Opt5 AUC'!P125</f>
        <v>7247003838.0051289</v>
      </c>
      <c r="R166" s="145">
        <f>'[2]Opt5 AUC'!Q125</f>
        <v>7532392629.6534328</v>
      </c>
      <c r="S166" s="145">
        <f>'[2]Opt5 AUC'!R125</f>
        <v>7685598838.7555771</v>
      </c>
      <c r="T166" s="145">
        <f>'[2]Opt5 AUC'!S125</f>
        <v>8039060406.9458017</v>
      </c>
      <c r="U166" s="145">
        <f>'[2]Opt5 AUC'!T125</f>
        <v>8830414474.8716793</v>
      </c>
    </row>
    <row r="167" spans="2:21" s="73" customFormat="1">
      <c r="B167" s="75" t="s">
        <v>59</v>
      </c>
      <c r="C167" s="145">
        <f>'[2]Opt5 AUC'!B126</f>
        <v>460096299.84329987</v>
      </c>
      <c r="D167" s="145">
        <f>'[2]Opt5 AUC'!C126</f>
        <v>495664268.70087141</v>
      </c>
      <c r="E167" s="145">
        <f>'[2]Opt5 AUC'!D126</f>
        <v>537963717.78262043</v>
      </c>
      <c r="F167" s="145">
        <f>'[2]Opt5 AUC'!E126</f>
        <v>549503933.08706915</v>
      </c>
      <c r="G167" s="145">
        <f>'[2]Opt5 AUC'!F126</f>
        <v>608125807.68634868</v>
      </c>
      <c r="H167" s="145">
        <f>'[2]Opt5 AUC'!G126</f>
        <v>663812112.02480841</v>
      </c>
      <c r="I167" s="145">
        <f>'[2]Opt5 AUC'!H126</f>
        <v>751516911.61792946</v>
      </c>
      <c r="J167" s="145">
        <f>'[2]Opt5 AUC'!I126</f>
        <v>824897603.29953122</v>
      </c>
      <c r="K167" s="145">
        <f>'[2]Opt5 AUC'!J126</f>
        <v>883772939.73607445</v>
      </c>
      <c r="L167" s="145">
        <f>'[2]Opt5 AUC'!K126</f>
        <v>954043832.84716141</v>
      </c>
      <c r="M167" s="145">
        <f>'[2]Opt5 AUC'!L126</f>
        <v>1012010333.4520226</v>
      </c>
      <c r="N167" s="145">
        <f>'[2]Opt5 AUC'!M126</f>
        <v>1045373335.7810669</v>
      </c>
      <c r="O167" s="145">
        <f>'[2]Opt5 AUC'!N126</f>
        <v>1106258866.4048755</v>
      </c>
      <c r="P167" s="145">
        <f>'[2]Opt5 AUC'!O126</f>
        <v>1166095282.5749249</v>
      </c>
      <c r="Q167" s="145">
        <f>'[2]Opt5 AUC'!P126</f>
        <v>1201179878.1960483</v>
      </c>
      <c r="R167" s="145">
        <f>'[2]Opt5 AUC'!Q126</f>
        <v>1196268999.6993117</v>
      </c>
      <c r="S167" s="145">
        <f>'[2]Opt5 AUC'!R126</f>
        <v>1254316346.6854777</v>
      </c>
      <c r="T167" s="145">
        <f>'[2]Opt5 AUC'!S126</f>
        <v>1325404996.7155809</v>
      </c>
      <c r="U167" s="145">
        <f>'[2]Opt5 AUC'!T126</f>
        <v>1438643084.8105326</v>
      </c>
    </row>
    <row r="168" spans="2:21" s="73" customFormat="1">
      <c r="B168" s="75" t="s">
        <v>60</v>
      </c>
      <c r="C168" s="145">
        <f>'[2]Opt5 AUC'!B127</f>
        <v>1265631561.0493705</v>
      </c>
      <c r="D168" s="145">
        <f>'[2]Opt5 AUC'!C127</f>
        <v>1307575000.3275185</v>
      </c>
      <c r="E168" s="145">
        <f>'[2]Opt5 AUC'!D127</f>
        <v>1372488536.9540665</v>
      </c>
      <c r="F168" s="145">
        <f>'[2]Opt5 AUC'!E127</f>
        <v>1387169588.8296552</v>
      </c>
      <c r="G168" s="145">
        <f>'[2]Opt5 AUC'!F127</f>
        <v>1503172163.403038</v>
      </c>
      <c r="H168" s="145">
        <f>'[2]Opt5 AUC'!G127</f>
        <v>1540138527.3292921</v>
      </c>
      <c r="I168" s="145">
        <f>'[2]Opt5 AUC'!H127</f>
        <v>1677585120.6620455</v>
      </c>
      <c r="J168" s="145">
        <f>'[2]Opt5 AUC'!I127</f>
        <v>1849939470.9482095</v>
      </c>
      <c r="K168" s="145">
        <f>'[2]Opt5 AUC'!J127</f>
        <v>1877947087.8617187</v>
      </c>
      <c r="L168" s="145">
        <f>'[2]Opt5 AUC'!K127</f>
        <v>2057175367.5376883</v>
      </c>
      <c r="M168" s="145">
        <f>'[2]Opt5 AUC'!L127</f>
        <v>2256413216.1948447</v>
      </c>
      <c r="N168" s="145">
        <f>'[2]Opt5 AUC'!M127</f>
        <v>2532351641.6686316</v>
      </c>
      <c r="O168" s="145">
        <f>'[2]Opt5 AUC'!N127</f>
        <v>2626037669.4913054</v>
      </c>
      <c r="P168" s="145">
        <f>'[2]Opt5 AUC'!O127</f>
        <v>2838639624.990005</v>
      </c>
      <c r="Q168" s="145">
        <f>'[2]Opt5 AUC'!P127</f>
        <v>3041587603.5106688</v>
      </c>
      <c r="R168" s="145">
        <f>'[2]Opt5 AUC'!Q127</f>
        <v>3181726236.9092131</v>
      </c>
      <c r="S168" s="145">
        <f>'[2]Opt5 AUC'!R127</f>
        <v>3431535645.8349481</v>
      </c>
      <c r="T168" s="145">
        <f>'[2]Opt5 AUC'!S127</f>
        <v>3616520710.3177977</v>
      </c>
      <c r="U168" s="145">
        <f>'[2]Opt5 AUC'!T127</f>
        <v>3913453607.257679</v>
      </c>
    </row>
    <row r="169" spans="2:21" s="73" customFormat="1">
      <c r="B169" s="75" t="s">
        <v>61</v>
      </c>
      <c r="C169" s="145">
        <f>'[2]Opt5 AUC'!B128</f>
        <v>2497680901.8860049</v>
      </c>
      <c r="D169" s="145">
        <f>'[2]Opt5 AUC'!C128</f>
        <v>2574172258.2963657</v>
      </c>
      <c r="E169" s="145">
        <f>'[2]Opt5 AUC'!D128</f>
        <v>2597655321.5982132</v>
      </c>
      <c r="F169" s="145">
        <f>'[2]Opt5 AUC'!E128</f>
        <v>2655385003.192275</v>
      </c>
      <c r="G169" s="145">
        <f>'[2]Opt5 AUC'!F128</f>
        <v>2706169355.3336716</v>
      </c>
      <c r="H169" s="145">
        <f>'[2]Opt5 AUC'!G128</f>
        <v>2723122619.6551514</v>
      </c>
      <c r="I169" s="145">
        <f>'[2]Opt5 AUC'!H128</f>
        <v>2909040100.3326178</v>
      </c>
      <c r="J169" s="145">
        <f>'[2]Opt5 AUC'!I128</f>
        <v>3092390285.9548755</v>
      </c>
      <c r="K169" s="145">
        <f>'[2]Opt5 AUC'!J128</f>
        <v>3296253903.4986215</v>
      </c>
      <c r="L169" s="145">
        <f>'[2]Opt5 AUC'!K128</f>
        <v>3456377697.9511771</v>
      </c>
      <c r="M169" s="145">
        <f>'[2]Opt5 AUC'!L128</f>
        <v>3572345661.0058537</v>
      </c>
      <c r="N169" s="145">
        <f>'[2]Opt5 AUC'!M128</f>
        <v>3670172554.230854</v>
      </c>
      <c r="O169" s="145">
        <f>'[2]Opt5 AUC'!N128</f>
        <v>3714128826.4400091</v>
      </c>
      <c r="P169" s="145">
        <f>'[2]Opt5 AUC'!O128</f>
        <v>3866418420.810009</v>
      </c>
      <c r="Q169" s="145">
        <f>'[2]Opt5 AUC'!P128</f>
        <v>4022737699.850008</v>
      </c>
      <c r="R169" s="145">
        <f>'[2]Opt5 AUC'!Q128</f>
        <v>4075830829.3100071</v>
      </c>
      <c r="S169" s="145">
        <f>'[2]Opt5 AUC'!R128</f>
        <v>4107499572.9400072</v>
      </c>
      <c r="T169" s="145">
        <f>'[2]Opt5 AUC'!S128</f>
        <v>4252604765.2700071</v>
      </c>
      <c r="U169" s="145">
        <f>'[2]Opt5 AUC'!T128</f>
        <v>4629690166.0000076</v>
      </c>
    </row>
    <row r="170" spans="2:21" s="73" customFormat="1">
      <c r="B170" s="75" t="s">
        <v>165</v>
      </c>
      <c r="C170" s="145">
        <f>'[2]Opt5 AUC'!B129</f>
        <v>1264717187.3971479</v>
      </c>
      <c r="D170" s="145">
        <f>'[2]Opt5 AUC'!C129</f>
        <v>1356617125.0493829</v>
      </c>
      <c r="E170" s="145">
        <f>'[2]Opt5 AUC'!D129</f>
        <v>1465982991.0362711</v>
      </c>
      <c r="F170" s="145">
        <f>'[2]Opt5 AUC'!E129</f>
        <v>1600101132.4883807</v>
      </c>
      <c r="G170" s="145">
        <f>'[2]Opt5 AUC'!F129</f>
        <v>1826830894.0874894</v>
      </c>
      <c r="H170" s="145">
        <f>'[2]Opt5 AUC'!G129</f>
        <v>2010061376.3419738</v>
      </c>
      <c r="I170" s="145">
        <f>'[2]Opt5 AUC'!H129</f>
        <v>2208575590.9617915</v>
      </c>
      <c r="J170" s="145">
        <f>'[2]Opt5 AUC'!I129</f>
        <v>2482771523.0138311</v>
      </c>
      <c r="K170" s="145">
        <f>'[2]Opt5 AUC'!J129</f>
        <v>2774812650.3382702</v>
      </c>
      <c r="L170" s="145">
        <f>'[2]Opt5 AUC'!K129</f>
        <v>3107748188.5274458</v>
      </c>
      <c r="M170" s="145">
        <f>'[2]Opt5 AUC'!L129</f>
        <v>3341398445.4176903</v>
      </c>
      <c r="N170" s="145">
        <f>'[2]Opt5 AUC'!M129</f>
        <v>3497450378.4759431</v>
      </c>
      <c r="O170" s="145">
        <f>'[2]Opt5 AUC'!N129</f>
        <v>3696368721.0402818</v>
      </c>
      <c r="P170" s="145">
        <f>'[2]Opt5 AUC'!O129</f>
        <v>3955200914.1185107</v>
      </c>
      <c r="Q170" s="145">
        <f>'[2]Opt5 AUC'!P129</f>
        <v>4195850083.0793028</v>
      </c>
      <c r="R170" s="145">
        <f>'[2]Opt5 AUC'!Q129</f>
        <v>4322337640.9307537</v>
      </c>
      <c r="S170" s="145">
        <f>'[2]Opt5 AUC'!R129</f>
        <v>4473669940.7520962</v>
      </c>
      <c r="T170" s="145">
        <f>'[2]Opt5 AUC'!S129</f>
        <v>4586985294.7075109</v>
      </c>
      <c r="U170" s="145">
        <f>'[2]Opt5 AUC'!T129</f>
        <v>4824882872.5870752</v>
      </c>
    </row>
    <row r="171" spans="2:21" s="73" customFormat="1">
      <c r="B171" s="75" t="s">
        <v>62</v>
      </c>
      <c r="C171" s="145">
        <f>'[2]Opt5 AUC'!B130</f>
        <v>744355867.50215316</v>
      </c>
      <c r="D171" s="145">
        <f>'[2]Opt5 AUC'!C130</f>
        <v>816421328.07235992</v>
      </c>
      <c r="E171" s="145">
        <f>'[2]Opt5 AUC'!D130</f>
        <v>863147389.51524651</v>
      </c>
      <c r="F171" s="145">
        <f>'[2]Opt5 AUC'!E130</f>
        <v>930729051.43398154</v>
      </c>
      <c r="G171" s="145">
        <f>'[2]Opt5 AUC'!F130</f>
        <v>1029163912.4582368</v>
      </c>
      <c r="H171" s="145">
        <f>'[2]Opt5 AUC'!G130</f>
        <v>1124392176.7879465</v>
      </c>
      <c r="I171" s="145">
        <f>'[2]Opt5 AUC'!H130</f>
        <v>1218005973.7639444</v>
      </c>
      <c r="J171" s="145">
        <f>'[2]Opt5 AUC'!I130</f>
        <v>1290587575.3231142</v>
      </c>
      <c r="K171" s="145">
        <f>'[2]Opt5 AUC'!J130</f>
        <v>1320629610.1500814</v>
      </c>
      <c r="L171" s="145">
        <f>'[2]Opt5 AUC'!K130</f>
        <v>1378703824.968128</v>
      </c>
      <c r="M171" s="145">
        <f>'[2]Opt5 AUC'!L130</f>
        <v>1427361299.2982056</v>
      </c>
      <c r="N171" s="145">
        <f>'[2]Opt5 AUC'!M130</f>
        <v>1464880136.2763691</v>
      </c>
      <c r="O171" s="145">
        <f>'[2]Opt5 AUC'!N130</f>
        <v>1475439483.4233489</v>
      </c>
      <c r="P171" s="145">
        <f>'[2]Opt5 AUC'!O130</f>
        <v>1577870004.6414669</v>
      </c>
      <c r="Q171" s="145">
        <f>'[2]Opt5 AUC'!P130</f>
        <v>1609093834.109447</v>
      </c>
      <c r="R171" s="145">
        <f>'[2]Opt5 AUC'!Q130</f>
        <v>1645126303.6702595</v>
      </c>
      <c r="S171" s="145">
        <f>'[2]Opt5 AUC'!R130</f>
        <v>1689537731.9896815</v>
      </c>
      <c r="T171" s="145">
        <f>'[2]Opt5 AUC'!S130</f>
        <v>1763415772.5127716</v>
      </c>
      <c r="U171" s="145">
        <f>'[2]Opt5 AUC'!T130</f>
        <v>1924267824.7593439</v>
      </c>
    </row>
    <row r="172" spans="2:21" s="73" customFormat="1">
      <c r="B172" s="76" t="s">
        <v>63</v>
      </c>
      <c r="C172" s="145">
        <f>'[2]Opt5 AUC'!B131</f>
        <v>1052819059.7203677</v>
      </c>
      <c r="D172" s="145">
        <f>'[2]Opt5 AUC'!C131</f>
        <v>1096071785.4103456</v>
      </c>
      <c r="E172" s="145">
        <f>'[2]Opt5 AUC'!D131</f>
        <v>1137404432.6182139</v>
      </c>
      <c r="F172" s="145">
        <f>'[2]Opt5 AUC'!E131</f>
        <v>1153687622.564136</v>
      </c>
      <c r="G172" s="145">
        <f>'[2]Opt5 AUC'!F131</f>
        <v>1243024699.6479161</v>
      </c>
      <c r="H172" s="145">
        <f>'[2]Opt5 AUC'!G131</f>
        <v>1299933838.0532606</v>
      </c>
      <c r="I172" s="145">
        <f>'[2]Opt5 AUC'!H131</f>
        <v>1446378821.9242747</v>
      </c>
      <c r="J172" s="145">
        <f>'[2]Opt5 AUC'!I131</f>
        <v>1606124517.0992451</v>
      </c>
      <c r="K172" s="145">
        <f>'[2]Opt5 AUC'!J131</f>
        <v>1731497896.0526581</v>
      </c>
      <c r="L172" s="145">
        <f>'[2]Opt5 AUC'!K131</f>
        <v>1866881158.3275554</v>
      </c>
      <c r="M172" s="145">
        <f>'[2]Opt5 AUC'!L131</f>
        <v>2028283788.7637482</v>
      </c>
      <c r="N172" s="145">
        <f>'[2]Opt5 AUC'!M131</f>
        <v>2097881729.0640342</v>
      </c>
      <c r="O172" s="145">
        <f>'[2]Opt5 AUC'!N131</f>
        <v>2142817307.7319617</v>
      </c>
      <c r="P172" s="145">
        <f>'[2]Opt5 AUC'!O131</f>
        <v>2177263451.9999995</v>
      </c>
      <c r="Q172" s="145">
        <f>'[2]Opt5 AUC'!P131</f>
        <v>2220628528.9999995</v>
      </c>
      <c r="R172" s="145">
        <f>'[2]Opt5 AUC'!Q131</f>
        <v>2242148062.9999995</v>
      </c>
      <c r="S172" s="145">
        <f>'[2]Opt5 AUC'!R131</f>
        <v>2311777052.9999995</v>
      </c>
      <c r="T172" s="145">
        <f>'[2]Opt5 AUC'!S131</f>
        <v>2351511384.9999995</v>
      </c>
      <c r="U172" s="145">
        <f>'[2]Opt5 AUC'!T131</f>
        <v>2473891626.9999995</v>
      </c>
    </row>
    <row r="173" spans="2:21" s="73" customFormat="1">
      <c r="B173" s="76"/>
      <c r="C173" s="77"/>
      <c r="D173" s="77"/>
      <c r="E173" s="77"/>
      <c r="F173" s="77"/>
      <c r="G173" s="77"/>
      <c r="H173" s="77"/>
      <c r="I173" s="77"/>
      <c r="J173" s="77"/>
      <c r="K173" s="77"/>
      <c r="L173" s="77"/>
      <c r="M173" s="77"/>
      <c r="N173" s="77"/>
      <c r="O173" s="77"/>
      <c r="P173" s="77"/>
      <c r="Q173" s="77"/>
      <c r="R173" s="77"/>
      <c r="S173" s="77"/>
      <c r="T173" s="77"/>
      <c r="U173" s="77"/>
    </row>
    <row r="174" spans="2:21" s="73" customFormat="1">
      <c r="B174" s="76"/>
      <c r="C174" s="77"/>
      <c r="D174" s="77"/>
      <c r="E174" s="77"/>
      <c r="F174" s="77"/>
      <c r="G174" s="77"/>
      <c r="H174" s="77"/>
      <c r="I174" s="77"/>
      <c r="J174" s="77"/>
      <c r="K174" s="77"/>
      <c r="L174" s="77"/>
      <c r="M174" s="77"/>
      <c r="N174" s="77"/>
      <c r="O174" s="77"/>
      <c r="P174" s="77"/>
      <c r="Q174" s="77"/>
      <c r="R174" s="77"/>
      <c r="S174" s="77"/>
      <c r="T174" s="77"/>
      <c r="U174" s="77"/>
    </row>
    <row r="175" spans="2:21" s="73" customFormat="1">
      <c r="B175" s="76"/>
      <c r="C175" s="77"/>
      <c r="D175" s="77"/>
      <c r="E175" s="77"/>
      <c r="F175" s="77"/>
      <c r="G175" s="77"/>
      <c r="H175" s="77"/>
      <c r="I175" s="77"/>
      <c r="J175" s="77"/>
      <c r="K175" s="77"/>
      <c r="L175" s="77"/>
      <c r="M175" s="77"/>
      <c r="N175" s="77"/>
      <c r="O175" s="77"/>
      <c r="P175" s="77"/>
      <c r="Q175" s="77"/>
      <c r="R175" s="77"/>
      <c r="S175" s="77"/>
      <c r="T175" s="77"/>
      <c r="U175" s="77"/>
    </row>
    <row r="176" spans="2:21" s="73" customFormat="1">
      <c r="B176" s="76"/>
      <c r="C176" s="77"/>
      <c r="D176" s="77"/>
      <c r="E176" s="77"/>
      <c r="F176" s="77"/>
      <c r="G176" s="77"/>
      <c r="H176" s="77"/>
      <c r="I176" s="77"/>
      <c r="J176" s="77"/>
      <c r="K176" s="77"/>
      <c r="L176" s="77"/>
      <c r="M176" s="77"/>
      <c r="N176" s="77"/>
      <c r="O176" s="77"/>
      <c r="P176" s="77"/>
      <c r="Q176" s="77"/>
      <c r="R176" s="77"/>
      <c r="S176" s="77"/>
      <c r="T176" s="77"/>
      <c r="U176" s="77"/>
    </row>
    <row r="177" spans="2:22" s="73" customFormat="1" ht="15.75" thickBot="1">
      <c r="B177" s="79"/>
      <c r="C177" s="80"/>
      <c r="D177" s="80"/>
      <c r="E177" s="80"/>
      <c r="F177" s="80"/>
      <c r="G177" s="80"/>
      <c r="H177" s="80"/>
      <c r="I177" s="80"/>
      <c r="J177" s="80"/>
      <c r="K177" s="80"/>
      <c r="L177" s="80"/>
      <c r="M177" s="80"/>
      <c r="N177" s="80"/>
      <c r="O177" s="80"/>
      <c r="P177" s="80"/>
      <c r="Q177" s="80"/>
      <c r="R177" s="80"/>
      <c r="S177" s="80"/>
      <c r="T177" s="80"/>
      <c r="U177" s="80"/>
    </row>
    <row r="178" spans="2:22" s="73" customFormat="1">
      <c r="B178" s="81"/>
      <c r="C178" s="83"/>
      <c r="D178" s="83"/>
      <c r="E178" s="83"/>
      <c r="F178" s="83"/>
      <c r="G178" s="83"/>
      <c r="H178" s="83"/>
      <c r="I178" s="83"/>
      <c r="J178" s="83"/>
      <c r="K178" s="83"/>
      <c r="L178" s="83"/>
    </row>
    <row r="179" spans="2:22" s="73" customFormat="1">
      <c r="B179" s="81"/>
      <c r="C179" s="83"/>
      <c r="D179" s="83"/>
      <c r="E179" s="83"/>
      <c r="F179" s="83"/>
      <c r="G179" s="83"/>
      <c r="H179" s="83"/>
      <c r="I179" s="83"/>
      <c r="J179" s="83"/>
      <c r="K179" s="83"/>
      <c r="L179" s="83"/>
    </row>
    <row r="180" spans="2:22">
      <c r="C180" s="20" t="s">
        <v>225</v>
      </c>
      <c r="P180" s="87"/>
      <c r="Q180" s="87"/>
      <c r="R180" s="87"/>
      <c r="S180" s="87"/>
      <c r="T180" s="87"/>
      <c r="U180" s="87"/>
      <c r="V180" s="87"/>
    </row>
    <row r="181" spans="2:22" s="73" customFormat="1" ht="15.75" thickBot="1">
      <c r="B181" s="81"/>
      <c r="C181" s="146">
        <v>2006</v>
      </c>
      <c r="D181" s="146">
        <v>2007</v>
      </c>
      <c r="E181" s="146">
        <v>2008</v>
      </c>
      <c r="F181" s="146">
        <v>2009</v>
      </c>
      <c r="G181" s="146">
        <v>2010</v>
      </c>
      <c r="H181" s="146">
        <v>2011</v>
      </c>
      <c r="I181" s="146">
        <v>2012</v>
      </c>
      <c r="J181" s="146">
        <v>2013</v>
      </c>
      <c r="K181" s="146">
        <v>2014</v>
      </c>
      <c r="L181" s="146">
        <v>2015</v>
      </c>
      <c r="M181" s="146">
        <v>2016</v>
      </c>
      <c r="N181" s="146">
        <v>2017</v>
      </c>
      <c r="O181" s="146">
        <v>2018</v>
      </c>
      <c r="P181" s="146">
        <v>2019</v>
      </c>
      <c r="Q181" s="146">
        <v>2020</v>
      </c>
      <c r="R181" s="146">
        <v>2021</v>
      </c>
      <c r="S181" s="146">
        <v>2022</v>
      </c>
      <c r="T181" s="146">
        <v>2023</v>
      </c>
      <c r="U181" s="146">
        <v>2024</v>
      </c>
    </row>
    <row r="182" spans="2:22" s="73" customFormat="1">
      <c r="B182" s="84" t="s">
        <v>64</v>
      </c>
      <c r="C182" s="147">
        <f>'[2]Opt5 AUC'!B135</f>
        <v>0.10489161605956658</v>
      </c>
      <c r="D182" s="147">
        <f>'[2]Opt5 AUC'!C135</f>
        <v>0.10271726048373123</v>
      </c>
      <c r="E182" s="147">
        <f>'[2]Opt5 AUC'!D135</f>
        <v>0.10920525417478949</v>
      </c>
      <c r="F182" s="147">
        <f>'[2]Opt5 AUC'!E135</f>
        <v>0.11864309506887198</v>
      </c>
      <c r="G182" s="147">
        <f>'[2]Opt5 AUC'!F135</f>
        <v>0.11597047719926139</v>
      </c>
      <c r="H182" s="147">
        <f>'[2]Opt5 AUC'!G135</f>
        <v>0.12596422628739934</v>
      </c>
      <c r="I182" s="147">
        <f>'[2]Opt5 AUC'!H135</f>
        <v>0.12288388892080973</v>
      </c>
      <c r="J182" s="147">
        <f>'[2]Opt5 AUC'!I135</f>
        <v>0.10827703646864892</v>
      </c>
      <c r="K182" s="147">
        <f>'[2]Opt5 AUC'!J135</f>
        <v>0.10048313654872119</v>
      </c>
      <c r="L182" s="147">
        <f>'[2]Opt5 AUC'!K135</f>
        <v>0.10782275632916913</v>
      </c>
      <c r="M182" s="147">
        <f>'[2]Opt5 AUC'!L135</f>
        <v>9.6010202397941294E-2</v>
      </c>
      <c r="N182" s="147">
        <f>'[2]Opt5 AUC'!M135</f>
        <v>9.7843074901942384E-2</v>
      </c>
      <c r="O182" s="147">
        <f>'[2]Opt5 AUC'!N135</f>
        <v>9.8290034271294777E-2</v>
      </c>
      <c r="P182" s="147">
        <f>'[2]Opt5 AUC'!O135</f>
        <v>9.5331995468701691E-2</v>
      </c>
      <c r="Q182" s="147">
        <f>'[2]Opt5 AUC'!P135</f>
        <v>9.1925191328656966E-2</v>
      </c>
      <c r="R182" s="147">
        <f>'[2]Opt5 AUC'!Q135</f>
        <v>8.3507233036512876E-2</v>
      </c>
      <c r="S182" s="147">
        <f>'[2]Opt5 AUC'!R135</f>
        <v>8.8407959407820633E-2</v>
      </c>
      <c r="T182" s="147">
        <f>'[2]Opt5 AUC'!S135</f>
        <v>9.6913358597114127E-2</v>
      </c>
      <c r="U182" s="147">
        <f>'[2]Opt5 AUC'!T135</f>
        <v>0.11247875445317967</v>
      </c>
    </row>
    <row r="183" spans="2:22" s="73" customFormat="1">
      <c r="B183" s="75" t="s">
        <v>53</v>
      </c>
      <c r="C183" s="147">
        <f>'[2]Opt5 AUC'!B136</f>
        <v>9.8498777672243729E-2</v>
      </c>
      <c r="D183" s="147">
        <f>'[2]Opt5 AUC'!C136</f>
        <v>9.5081376189772943E-2</v>
      </c>
      <c r="E183" s="147">
        <f>'[2]Opt5 AUC'!D136</f>
        <v>0.10115848849482457</v>
      </c>
      <c r="F183" s="147">
        <f>'[2]Opt5 AUC'!E136</f>
        <v>0.10910084376990362</v>
      </c>
      <c r="G183" s="147">
        <f>'[2]Opt5 AUC'!F136</f>
        <v>9.7759361890705956E-2</v>
      </c>
      <c r="H183" s="147">
        <f>'[2]Opt5 AUC'!G136</f>
        <v>0.10761590914670641</v>
      </c>
      <c r="I183" s="147">
        <f>'[2]Opt5 AUC'!H136</f>
        <v>0.10521010592870955</v>
      </c>
      <c r="J183" s="147">
        <f>'[2]Opt5 AUC'!I136</f>
        <v>9.0676652388700527E-2</v>
      </c>
      <c r="K183" s="147">
        <f>'[2]Opt5 AUC'!J136</f>
        <v>7.9071118199680934E-2</v>
      </c>
      <c r="L183" s="147">
        <f>'[2]Opt5 AUC'!K136</f>
        <v>8.1578843268127574E-2</v>
      </c>
      <c r="M183" s="147">
        <f>'[2]Opt5 AUC'!L136</f>
        <v>6.8445356099776283E-2</v>
      </c>
      <c r="N183" s="147">
        <f>'[2]Opt5 AUC'!M136</f>
        <v>7.2893612476322173E-2</v>
      </c>
      <c r="O183" s="147">
        <f>'[2]Opt5 AUC'!N136</f>
        <v>6.9066635458048281E-2</v>
      </c>
      <c r="P183" s="147">
        <f>'[2]Opt5 AUC'!O136</f>
        <v>6.7233419496753807E-2</v>
      </c>
      <c r="Q183" s="147">
        <f>'[2]Opt5 AUC'!P136</f>
        <v>5.5382955531540989E-2</v>
      </c>
      <c r="R183" s="147">
        <f>'[2]Opt5 AUC'!Q136</f>
        <v>4.661483319024403E-2</v>
      </c>
      <c r="S183" s="147">
        <f>'[2]Opt5 AUC'!R136</f>
        <v>4.9691272098491474E-2</v>
      </c>
      <c r="T183" s="147">
        <f>'[2]Opt5 AUC'!S136</f>
        <v>5.6903754045554263E-2</v>
      </c>
      <c r="U183" s="147">
        <f>'[2]Opt5 AUC'!T136</f>
        <v>7.0402021451935526E-2</v>
      </c>
    </row>
    <row r="184" spans="2:22" s="73" customFormat="1">
      <c r="B184" s="75" t="s">
        <v>54</v>
      </c>
      <c r="C184" s="147">
        <f>'[2]Opt5 AUC'!B137</f>
        <v>0.1192157303339775</v>
      </c>
      <c r="D184" s="147">
        <f>'[2]Opt5 AUC'!C137</f>
        <v>0.11480668333140956</v>
      </c>
      <c r="E184" s="147">
        <f>'[2]Opt5 AUC'!D137</f>
        <v>0.11311999222611488</v>
      </c>
      <c r="F184" s="147">
        <f>'[2]Opt5 AUC'!E137</f>
        <v>0.11674364124483988</v>
      </c>
      <c r="G184" s="147">
        <f>'[2]Opt5 AUC'!F137</f>
        <v>0.11574695997950782</v>
      </c>
      <c r="H184" s="147">
        <f>'[2]Opt5 AUC'!G137</f>
        <v>0.11686908527453142</v>
      </c>
      <c r="I184" s="147">
        <f>'[2]Opt5 AUC'!H137</f>
        <v>0.10976117177198454</v>
      </c>
      <c r="J184" s="147">
        <f>'[2]Opt5 AUC'!I137</f>
        <v>9.4065494308243597E-2</v>
      </c>
      <c r="K184" s="147">
        <f>'[2]Opt5 AUC'!J137</f>
        <v>9.2588147963375195E-2</v>
      </c>
      <c r="L184" s="147">
        <f>'[2]Opt5 AUC'!K137</f>
        <v>8.7609299860196888E-2</v>
      </c>
      <c r="M184" s="147">
        <f>'[2]Opt5 AUC'!L137</f>
        <v>8.3273186497355267E-2</v>
      </c>
      <c r="N184" s="147">
        <f>'[2]Opt5 AUC'!M137</f>
        <v>8.9923683104713756E-2</v>
      </c>
      <c r="O184" s="147">
        <f>'[2]Opt5 AUC'!N137</f>
        <v>9.2666511692619039E-2</v>
      </c>
      <c r="P184" s="147">
        <f>'[2]Opt5 AUC'!O137</f>
        <v>9.4807621573781059E-2</v>
      </c>
      <c r="Q184" s="147">
        <f>'[2]Opt5 AUC'!P137</f>
        <v>8.5348383902176611E-2</v>
      </c>
      <c r="R184" s="147">
        <f>'[2]Opt5 AUC'!Q137</f>
        <v>7.6408768697625959E-2</v>
      </c>
      <c r="S184" s="147">
        <f>'[2]Opt5 AUC'!R137</f>
        <v>7.1793174508613347E-2</v>
      </c>
      <c r="T184" s="147">
        <f>'[2]Opt5 AUC'!S137</f>
        <v>8.2046348912744635E-2</v>
      </c>
      <c r="U184" s="147">
        <f>'[2]Opt5 AUC'!T137</f>
        <v>0.10385307646020375</v>
      </c>
    </row>
    <row r="185" spans="2:22" s="73" customFormat="1">
      <c r="B185" s="75" t="s">
        <v>55</v>
      </c>
      <c r="C185" s="147">
        <f>'[2]Opt5 AUC'!B138</f>
        <v>0.11430736651921569</v>
      </c>
      <c r="D185" s="147">
        <f>'[2]Opt5 AUC'!C138</f>
        <v>0.11087084190705895</v>
      </c>
      <c r="E185" s="147">
        <f>'[2]Opt5 AUC'!D138</f>
        <v>0.11690706345118647</v>
      </c>
      <c r="F185" s="147">
        <f>'[2]Opt5 AUC'!E138</f>
        <v>0.12484814917591076</v>
      </c>
      <c r="G185" s="147">
        <f>'[2]Opt5 AUC'!F138</f>
        <v>0.12678380077248039</v>
      </c>
      <c r="H185" s="147">
        <f>'[2]Opt5 AUC'!G138</f>
        <v>0.12672243133779565</v>
      </c>
      <c r="I185" s="147">
        <f>'[2]Opt5 AUC'!H138</f>
        <v>0.12085814387917128</v>
      </c>
      <c r="J185" s="147">
        <f>'[2]Opt5 AUC'!I138</f>
        <v>0.10053587664475111</v>
      </c>
      <c r="K185" s="147">
        <f>'[2]Opt5 AUC'!J138</f>
        <v>8.6053053091527373E-2</v>
      </c>
      <c r="L185" s="147">
        <f>'[2]Opt5 AUC'!K138</f>
        <v>8.2894926691961787E-2</v>
      </c>
      <c r="M185" s="147">
        <f>'[2]Opt5 AUC'!L138</f>
        <v>6.9202635118331635E-2</v>
      </c>
      <c r="N185" s="147">
        <f>'[2]Opt5 AUC'!M138</f>
        <v>7.3608617106805718E-2</v>
      </c>
      <c r="O185" s="147">
        <f>'[2]Opt5 AUC'!N138</f>
        <v>7.23224011335281E-2</v>
      </c>
      <c r="P185" s="147">
        <f>'[2]Opt5 AUC'!O138</f>
        <v>7.0813901405870697E-2</v>
      </c>
      <c r="Q185" s="147">
        <f>'[2]Opt5 AUC'!P138</f>
        <v>6.517383830828169E-2</v>
      </c>
      <c r="R185" s="147">
        <f>'[2]Opt5 AUC'!Q138</f>
        <v>5.6193540958140394E-2</v>
      </c>
      <c r="S185" s="147">
        <f>'[2]Opt5 AUC'!R138</f>
        <v>5.8146285626715789E-2</v>
      </c>
      <c r="T185" s="147">
        <f>'[2]Opt5 AUC'!S138</f>
        <v>6.3651223154626652E-2</v>
      </c>
      <c r="U185" s="147">
        <f>'[2]Opt5 AUC'!T138</f>
        <v>7.6849418433165201E-2</v>
      </c>
    </row>
    <row r="186" spans="2:22" s="73" customFormat="1">
      <c r="B186" s="75" t="s">
        <v>56</v>
      </c>
      <c r="C186" s="147">
        <f>'[2]Opt5 AUC'!B139</f>
        <v>0.11074281133207503</v>
      </c>
      <c r="D186" s="147">
        <f>'[2]Opt5 AUC'!C139</f>
        <v>0.10748373220243423</v>
      </c>
      <c r="E186" s="147">
        <f>'[2]Opt5 AUC'!D139</f>
        <v>0.11235474888735784</v>
      </c>
      <c r="F186" s="147">
        <f>'[2]Opt5 AUC'!E139</f>
        <v>0.11615758838878677</v>
      </c>
      <c r="G186" s="147">
        <f>'[2]Opt5 AUC'!F139</f>
        <v>0.11122824027072581</v>
      </c>
      <c r="H186" s="147">
        <f>'[2]Opt5 AUC'!G139</f>
        <v>0.11871594868457204</v>
      </c>
      <c r="I186" s="147">
        <f>'[2]Opt5 AUC'!H139</f>
        <v>0.112370026450449</v>
      </c>
      <c r="J186" s="147">
        <f>'[2]Opt5 AUC'!I139</f>
        <v>9.6009653713612933E-2</v>
      </c>
      <c r="K186" s="147">
        <f>'[2]Opt5 AUC'!J139</f>
        <v>8.451325541033082E-2</v>
      </c>
      <c r="L186" s="147">
        <f>'[2]Opt5 AUC'!K139</f>
        <v>8.1315094037875096E-2</v>
      </c>
      <c r="M186" s="147">
        <f>'[2]Opt5 AUC'!L139</f>
        <v>6.2560660487811948E-2</v>
      </c>
      <c r="N186" s="147">
        <f>'[2]Opt5 AUC'!M139</f>
        <v>6.5759950835362291E-2</v>
      </c>
      <c r="O186" s="147">
        <f>'[2]Opt5 AUC'!N139</f>
        <v>6.4894248654270043E-2</v>
      </c>
      <c r="P186" s="147">
        <f>'[2]Opt5 AUC'!O139</f>
        <v>6.3642626557232587E-2</v>
      </c>
      <c r="Q186" s="147">
        <f>'[2]Opt5 AUC'!P139</f>
        <v>5.9035777067926697E-2</v>
      </c>
      <c r="R186" s="147">
        <f>'[2]Opt5 AUC'!Q139</f>
        <v>4.8113420340474757E-2</v>
      </c>
      <c r="S186" s="147">
        <f>'[2]Opt5 AUC'!R139</f>
        <v>4.7825802946102822E-2</v>
      </c>
      <c r="T186" s="147">
        <f>'[2]Opt5 AUC'!S139</f>
        <v>5.416152120048915E-2</v>
      </c>
      <c r="U186" s="147">
        <f>'[2]Opt5 AUC'!T139</f>
        <v>7.0355984474880812E-2</v>
      </c>
    </row>
    <row r="187" spans="2:22" s="73" customFormat="1">
      <c r="B187" s="75" t="s">
        <v>57</v>
      </c>
      <c r="C187" s="147">
        <f>'[2]Opt5 AUC'!B140</f>
        <v>0.11245432926752734</v>
      </c>
      <c r="D187" s="147">
        <f>'[2]Opt5 AUC'!C140</f>
        <v>0.1073792073597256</v>
      </c>
      <c r="E187" s="147">
        <f>'[2]Opt5 AUC'!D140</f>
        <v>0.10968200043745006</v>
      </c>
      <c r="F187" s="147">
        <f>'[2]Opt5 AUC'!E140</f>
        <v>0.11680197625156995</v>
      </c>
      <c r="G187" s="147">
        <f>'[2]Opt5 AUC'!F140</f>
        <v>0.11246824269612982</v>
      </c>
      <c r="H187" s="147">
        <f>'[2]Opt5 AUC'!G140</f>
        <v>0.11826898577845843</v>
      </c>
      <c r="I187" s="147">
        <f>'[2]Opt5 AUC'!H140</f>
        <v>0.11489474226145829</v>
      </c>
      <c r="J187" s="147">
        <f>'[2]Opt5 AUC'!I140</f>
        <v>9.782557159064513E-2</v>
      </c>
      <c r="K187" s="147">
        <f>'[2]Opt5 AUC'!J140</f>
        <v>8.6541879420995768E-2</v>
      </c>
      <c r="L187" s="147">
        <f>'[2]Opt5 AUC'!K140</f>
        <v>8.657632645703825E-2</v>
      </c>
      <c r="M187" s="147">
        <f>'[2]Opt5 AUC'!L140</f>
        <v>7.6728029646388515E-2</v>
      </c>
      <c r="N187" s="147">
        <f>'[2]Opt5 AUC'!M140</f>
        <v>7.2433267319820277E-2</v>
      </c>
      <c r="O187" s="147">
        <f>'[2]Opt5 AUC'!N140</f>
        <v>6.9877039648659309E-2</v>
      </c>
      <c r="P187" s="147">
        <f>'[2]Opt5 AUC'!O140</f>
        <v>6.8515132361626971E-2</v>
      </c>
      <c r="Q187" s="147">
        <f>'[2]Opt5 AUC'!P140</f>
        <v>6.2846557626292043E-2</v>
      </c>
      <c r="R187" s="147">
        <f>'[2]Opt5 AUC'!Q140</f>
        <v>5.2683849905180255E-2</v>
      </c>
      <c r="S187" s="147">
        <f>'[2]Opt5 AUC'!R140</f>
        <v>5.4127586087765446E-2</v>
      </c>
      <c r="T187" s="147">
        <f>'[2]Opt5 AUC'!S140</f>
        <v>5.8898411483597618E-2</v>
      </c>
      <c r="U187" s="147">
        <f>'[2]Opt5 AUC'!T140</f>
        <v>7.2853226544450853E-2</v>
      </c>
    </row>
    <row r="188" spans="2:22" s="73" customFormat="1">
      <c r="B188" s="75" t="s">
        <v>58</v>
      </c>
      <c r="C188" s="147">
        <f>'[2]Opt5 AUC'!B141</f>
        <v>0.1384858404687799</v>
      </c>
      <c r="D188" s="147">
        <f>'[2]Opt5 AUC'!C141</f>
        <v>0.1306749912174093</v>
      </c>
      <c r="E188" s="147">
        <f>'[2]Opt5 AUC'!D141</f>
        <v>0.11682904699564083</v>
      </c>
      <c r="F188" s="147">
        <f>'[2]Opt5 AUC'!E141</f>
        <v>0.12514871722547402</v>
      </c>
      <c r="G188" s="147">
        <f>'[2]Opt5 AUC'!F141</f>
        <v>0.12168453353189838</v>
      </c>
      <c r="H188" s="147">
        <f>'[2]Opt5 AUC'!G141</f>
        <v>0.13088173471675962</v>
      </c>
      <c r="I188" s="147">
        <f>'[2]Opt5 AUC'!H141</f>
        <v>0.1162961588260555</v>
      </c>
      <c r="J188" s="147">
        <f>'[2]Opt5 AUC'!I141</f>
        <v>0.10136778241437244</v>
      </c>
      <c r="K188" s="147">
        <f>'[2]Opt5 AUC'!J141</f>
        <v>0.10643532149154453</v>
      </c>
      <c r="L188" s="147">
        <f>'[2]Opt5 AUC'!K141</f>
        <v>8.5043087406260737E-2</v>
      </c>
      <c r="M188" s="147">
        <f>'[2]Opt5 AUC'!L141</f>
        <v>7.234670247099366E-2</v>
      </c>
      <c r="N188" s="147">
        <f>'[2]Opt5 AUC'!M141</f>
        <v>7.6266254945182105E-2</v>
      </c>
      <c r="O188" s="147">
        <f>'[2]Opt5 AUC'!N141</f>
        <v>7.3184183348377549E-2</v>
      </c>
      <c r="P188" s="147">
        <f>'[2]Opt5 AUC'!O141</f>
        <v>7.2447527848122528E-2</v>
      </c>
      <c r="Q188" s="147">
        <f>'[2]Opt5 AUC'!P141</f>
        <v>5.9910836343195779E-2</v>
      </c>
      <c r="R188" s="147">
        <f>'[2]Opt5 AUC'!Q141</f>
        <v>5.2202307970191708E-2</v>
      </c>
      <c r="S188" s="147">
        <f>'[2]Opt5 AUC'!R141</f>
        <v>5.5692916680314272E-2</v>
      </c>
      <c r="T188" s="147">
        <f>'[2]Opt5 AUC'!S141</f>
        <v>6.3023258361693105E-2</v>
      </c>
      <c r="U188" s="147">
        <f>'[2]Opt5 AUC'!T141</f>
        <v>7.6856191028744067E-2</v>
      </c>
    </row>
    <row r="189" spans="2:22" s="73" customFormat="1">
      <c r="B189" s="75" t="s">
        <v>59</v>
      </c>
      <c r="C189" s="147">
        <f>'[2]Opt5 AUC'!B142</f>
        <v>0.11846414611908714</v>
      </c>
      <c r="D189" s="147">
        <f>'[2]Opt5 AUC'!C142</f>
        <v>0.12173294236851184</v>
      </c>
      <c r="E189" s="147">
        <f>'[2]Opt5 AUC'!D142</f>
        <v>0.12317087087173072</v>
      </c>
      <c r="F189" s="147">
        <f>'[2]Opt5 AUC'!E142</f>
        <v>0.12957194374086406</v>
      </c>
      <c r="G189" s="147">
        <f>'[2]Opt5 AUC'!F142</f>
        <v>0.12735765633514651</v>
      </c>
      <c r="H189" s="147">
        <f>'[2]Opt5 AUC'!G142</f>
        <v>0.12917802251336205</v>
      </c>
      <c r="I189" s="147">
        <f>'[2]Opt5 AUC'!H142</f>
        <v>0.12454570229005824</v>
      </c>
      <c r="J189" s="147">
        <f>'[2]Opt5 AUC'!I142</f>
        <v>0.11092336598224146</v>
      </c>
      <c r="K189" s="147">
        <f>'[2]Opt5 AUC'!J142</f>
        <v>0.11159144511138741</v>
      </c>
      <c r="L189" s="147">
        <f>'[2]Opt5 AUC'!K142</f>
        <v>0.10203942157011456</v>
      </c>
      <c r="M189" s="147">
        <f>'[2]Opt5 AUC'!L142</f>
        <v>0.10215268732651334</v>
      </c>
      <c r="N189" s="147">
        <f>'[2]Opt5 AUC'!M142</f>
        <v>9.2647912188116924E-2</v>
      </c>
      <c r="O189" s="147">
        <f>'[2]Opt5 AUC'!N142</f>
        <v>9.2924574298707791E-2</v>
      </c>
      <c r="P189" s="147">
        <f>'[2]Opt5 AUC'!O142</f>
        <v>9.3593578537304184E-2</v>
      </c>
      <c r="Q189" s="147">
        <f>'[2]Opt5 AUC'!P142</f>
        <v>8.4126911923635986E-2</v>
      </c>
      <c r="R189" s="147">
        <f>'[2]Opt5 AUC'!Q142</f>
        <v>7.4636246527934505E-2</v>
      </c>
      <c r="S189" s="147">
        <f>'[2]Opt5 AUC'!R142</f>
        <v>7.0429188762325928E-2</v>
      </c>
      <c r="T189" s="147">
        <f>'[2]Opt5 AUC'!S142</f>
        <v>7.810680327049993E-2</v>
      </c>
      <c r="U189" s="147">
        <f>'[2]Opt5 AUC'!T142</f>
        <v>9.4856972888998289E-2</v>
      </c>
    </row>
    <row r="190" spans="2:22" s="73" customFormat="1">
      <c r="B190" s="75" t="s">
        <v>60</v>
      </c>
      <c r="C190" s="147">
        <f>'[2]Opt5 AUC'!B143</f>
        <v>0.11631632540634684</v>
      </c>
      <c r="D190" s="147">
        <f>'[2]Opt5 AUC'!C143</f>
        <v>0.11741069885166303</v>
      </c>
      <c r="E190" s="147">
        <f>'[2]Opt5 AUC'!D143</f>
        <v>0.11902883395457858</v>
      </c>
      <c r="F190" s="147">
        <f>'[2]Opt5 AUC'!E143</f>
        <v>0.1252385666365726</v>
      </c>
      <c r="G190" s="147">
        <f>'[2]Opt5 AUC'!F143</f>
        <v>0.12410148579838372</v>
      </c>
      <c r="H190" s="147">
        <f>'[2]Opt5 AUC'!G143</f>
        <v>0.11748263339803232</v>
      </c>
      <c r="I190" s="147">
        <f>'[2]Opt5 AUC'!H143</f>
        <v>0.11074378121032333</v>
      </c>
      <c r="J190" s="147">
        <f>'[2]Opt5 AUC'!I143</f>
        <v>9.3817031917784025E-2</v>
      </c>
      <c r="K190" s="147">
        <f>'[2]Opt5 AUC'!J143</f>
        <v>9.0794907173479475E-2</v>
      </c>
      <c r="L190" s="147">
        <f>'[2]Opt5 AUC'!K143</f>
        <v>8.6327375597325881E-2</v>
      </c>
      <c r="M190" s="147">
        <f>'[2]Opt5 AUC'!L143</f>
        <v>8.1366217162680693E-2</v>
      </c>
      <c r="N190" s="147">
        <f>'[2]Opt5 AUC'!M143</f>
        <v>8.445413424934621E-2</v>
      </c>
      <c r="O190" s="147">
        <f>'[2]Opt5 AUC'!N143</f>
        <v>8.6133986521248498E-2</v>
      </c>
      <c r="P190" s="147">
        <f>'[2]Opt5 AUC'!O143</f>
        <v>8.9149858415320707E-2</v>
      </c>
      <c r="Q190" s="147">
        <f>'[2]Opt5 AUC'!P143</f>
        <v>7.6754452120207622E-2</v>
      </c>
      <c r="R190" s="147">
        <f>'[2]Opt5 AUC'!Q143</f>
        <v>6.8485464659040832E-2</v>
      </c>
      <c r="S190" s="147">
        <f>'[2]Opt5 AUC'!R143</f>
        <v>6.7220622053218201E-2</v>
      </c>
      <c r="T190" s="147">
        <f>'[2]Opt5 AUC'!S143</f>
        <v>7.4912620581073022E-2</v>
      </c>
      <c r="U190" s="147">
        <f>'[2]Opt5 AUC'!T143</f>
        <v>9.3576745165619618E-2</v>
      </c>
    </row>
    <row r="191" spans="2:22" s="73" customFormat="1">
      <c r="B191" s="75" t="s">
        <v>61</v>
      </c>
      <c r="C191" s="147">
        <f>'[2]Opt5 AUC'!B144</f>
        <v>0.11028969251194044</v>
      </c>
      <c r="D191" s="147">
        <f>'[2]Opt5 AUC'!C144</f>
        <v>0.11019373167517645</v>
      </c>
      <c r="E191" s="147">
        <f>'[2]Opt5 AUC'!D144</f>
        <v>0.11866783231692242</v>
      </c>
      <c r="F191" s="147">
        <f>'[2]Opt5 AUC'!E144</f>
        <v>0.12937365886674568</v>
      </c>
      <c r="G191" s="147">
        <f>'[2]Opt5 AUC'!F144</f>
        <v>0.12970285137559337</v>
      </c>
      <c r="H191" s="147">
        <f>'[2]Opt5 AUC'!G144</f>
        <v>0.1326164444564833</v>
      </c>
      <c r="I191" s="147">
        <f>'[2]Opt5 AUC'!H144</f>
        <v>0.12920207849782642</v>
      </c>
      <c r="J191" s="147">
        <f>'[2]Opt5 AUC'!I144</f>
        <v>0.11650690541887053</v>
      </c>
      <c r="K191" s="147">
        <f>'[2]Opt5 AUC'!J144</f>
        <v>0.10760348329823911</v>
      </c>
      <c r="L191" s="147">
        <f>'[2]Opt5 AUC'!K144</f>
        <v>0.11382457557436801</v>
      </c>
      <c r="M191" s="147">
        <f>'[2]Opt5 AUC'!L144</f>
        <v>8.7013730350598881E-2</v>
      </c>
      <c r="N191" s="147">
        <f>'[2]Opt5 AUC'!M144</f>
        <v>0.10775600964663347</v>
      </c>
      <c r="O191" s="147">
        <f>'[2]Opt5 AUC'!N144</f>
        <v>0.10692299250283048</v>
      </c>
      <c r="P191" s="147">
        <f>'[2]Opt5 AUC'!O144</f>
        <v>0.10493076980418897</v>
      </c>
      <c r="Q191" s="147">
        <f>'[2]Opt5 AUC'!P144</f>
        <v>9.9877280414997952E-2</v>
      </c>
      <c r="R191" s="147">
        <f>'[2]Opt5 AUC'!Q144</f>
        <v>8.9376278997381819E-2</v>
      </c>
      <c r="S191" s="147">
        <f>'[2]Opt5 AUC'!R144</f>
        <v>9.2707742839430729E-2</v>
      </c>
      <c r="T191" s="147">
        <f>'[2]Opt5 AUC'!S144</f>
        <v>9.9446960201318699E-2</v>
      </c>
      <c r="U191" s="147">
        <f>'[2]Opt5 AUC'!T144</f>
        <v>0.11377275811862957</v>
      </c>
    </row>
    <row r="192" spans="2:22" s="73" customFormat="1">
      <c r="B192" s="75" t="s">
        <v>165</v>
      </c>
      <c r="C192" s="147">
        <f>'[2]Opt5 AUC'!B145</f>
        <v>9.9680147653897017E-2</v>
      </c>
      <c r="D192" s="147">
        <f>'[2]Opt5 AUC'!C145</f>
        <v>0.10647548149015697</v>
      </c>
      <c r="E192" s="147">
        <f>'[2]Opt5 AUC'!D145</f>
        <v>0.11133331928470044</v>
      </c>
      <c r="F192" s="147">
        <f>'[2]Opt5 AUC'!E145</f>
        <v>0.11781347563647675</v>
      </c>
      <c r="G192" s="147">
        <f>'[2]Opt5 AUC'!F145</f>
        <v>0.11668812483213004</v>
      </c>
      <c r="H192" s="147">
        <f>'[2]Opt5 AUC'!G145</f>
        <v>0.12886853227568415</v>
      </c>
      <c r="I192" s="147">
        <f>'[2]Opt5 AUC'!H145</f>
        <v>0.11123114785368657</v>
      </c>
      <c r="J192" s="147">
        <f>'[2]Opt5 AUC'!I145</f>
        <v>9.6397774995094498E-2</v>
      </c>
      <c r="K192" s="147">
        <f>'[2]Opt5 AUC'!J145</f>
        <v>9.1655889999954387E-2</v>
      </c>
      <c r="L192" s="147">
        <f>'[2]Opt5 AUC'!K145</f>
        <v>8.1113385403921281E-2</v>
      </c>
      <c r="M192" s="147">
        <f>'[2]Opt5 AUC'!L145</f>
        <v>8.382080159558046E-2</v>
      </c>
      <c r="N192" s="147">
        <f>'[2]Opt5 AUC'!M145</f>
        <v>8.0044084973587296E-2</v>
      </c>
      <c r="O192" s="147">
        <f>'[2]Opt5 AUC'!N145</f>
        <v>7.9262856436978196E-2</v>
      </c>
      <c r="P192" s="147">
        <f>'[2]Opt5 AUC'!O145</f>
        <v>7.8128270725581525E-2</v>
      </c>
      <c r="Q192" s="147">
        <f>'[2]Opt5 AUC'!P145</f>
        <v>6.6549179849490658E-2</v>
      </c>
      <c r="R192" s="147">
        <f>'[2]Opt5 AUC'!Q145</f>
        <v>6.0247433385302362E-2</v>
      </c>
      <c r="S192" s="147">
        <f>'[2]Opt5 AUC'!R145</f>
        <v>7.4979473378678621E-2</v>
      </c>
      <c r="T192" s="147">
        <f>'[2]Opt5 AUC'!S145</f>
        <v>7.5277162815959003E-2</v>
      </c>
      <c r="U192" s="147">
        <f>'[2]Opt5 AUC'!T145</f>
        <v>9.1018352186869211E-2</v>
      </c>
    </row>
    <row r="193" spans="2:22" s="73" customFormat="1">
      <c r="B193" s="75" t="s">
        <v>62</v>
      </c>
      <c r="C193" s="147">
        <f>'[2]Opt5 AUC'!B146</f>
        <v>0.11589506829547298</v>
      </c>
      <c r="D193" s="147">
        <f>'[2]Opt5 AUC'!C146</f>
        <v>0.11547584682237008</v>
      </c>
      <c r="E193" s="147">
        <f>'[2]Opt5 AUC'!D146</f>
        <v>0.11857666779038328</v>
      </c>
      <c r="F193" s="147">
        <f>'[2]Opt5 AUC'!E146</f>
        <v>0.11579094378612249</v>
      </c>
      <c r="G193" s="147">
        <f>'[2]Opt5 AUC'!F146</f>
        <v>0.11442329952209643</v>
      </c>
      <c r="H193" s="147">
        <f>'[2]Opt5 AUC'!G146</f>
        <v>0.12522865387169518</v>
      </c>
      <c r="I193" s="147">
        <f>'[2]Opt5 AUC'!H146</f>
        <v>0.12186817828791333</v>
      </c>
      <c r="J193" s="147">
        <f>'[2]Opt5 AUC'!I146</f>
        <v>0.10503784915287649</v>
      </c>
      <c r="K193" s="147">
        <f>'[2]Opt5 AUC'!J146</f>
        <v>9.5299625473725086E-2</v>
      </c>
      <c r="L193" s="147">
        <f>'[2]Opt5 AUC'!K146</f>
        <v>0.1002360229089021</v>
      </c>
      <c r="M193" s="147">
        <f>'[2]Opt5 AUC'!L146</f>
        <v>8.5926589425887032E-2</v>
      </c>
      <c r="N193" s="147">
        <f>'[2]Opt5 AUC'!M146</f>
        <v>8.4829801727402968E-2</v>
      </c>
      <c r="O193" s="147">
        <f>'[2]Opt5 AUC'!N146</f>
        <v>7.8781116835616241E-2</v>
      </c>
      <c r="P193" s="147">
        <f>'[2]Opt5 AUC'!O146</f>
        <v>8.6652028086110319E-2</v>
      </c>
      <c r="Q193" s="147">
        <f>'[2]Opt5 AUC'!P146</f>
        <v>8.0157629656762583E-2</v>
      </c>
      <c r="R193" s="147">
        <f>'[2]Opt5 AUC'!Q146</f>
        <v>6.7254959740343206E-2</v>
      </c>
      <c r="S193" s="147">
        <f>'[2]Opt5 AUC'!R146</f>
        <v>6.62016988259512E-2</v>
      </c>
      <c r="T193" s="147">
        <f>'[2]Opt5 AUC'!S146</f>
        <v>6.874934176449142E-2</v>
      </c>
      <c r="U193" s="147">
        <f>'[2]Opt5 AUC'!T146</f>
        <v>8.0855946788140426E-2</v>
      </c>
    </row>
    <row r="194" spans="2:22" s="73" customFormat="1">
      <c r="B194" s="76" t="s">
        <v>63</v>
      </c>
      <c r="C194" s="147">
        <f>'[2]Opt5 AUC'!B147</f>
        <v>0.12190477284002837</v>
      </c>
      <c r="D194" s="147">
        <f>'[2]Opt5 AUC'!C147</f>
        <v>0.12581731647044403</v>
      </c>
      <c r="E194" s="147">
        <f>'[2]Opt5 AUC'!D147</f>
        <v>0.13176255846931895</v>
      </c>
      <c r="F194" s="147">
        <f>'[2]Opt5 AUC'!E147</f>
        <v>0.13387400445770781</v>
      </c>
      <c r="G194" s="147">
        <f>'[2]Opt5 AUC'!F147</f>
        <v>0.13078296147156235</v>
      </c>
      <c r="H194" s="147">
        <f>'[2]Opt5 AUC'!G147</f>
        <v>0.12040430701810985</v>
      </c>
      <c r="I194" s="147">
        <f>'[2]Opt5 AUC'!H147</f>
        <v>0.12059373724544942</v>
      </c>
      <c r="J194" s="147">
        <f>'[2]Opt5 AUC'!I147</f>
        <v>0.10517726276259302</v>
      </c>
      <c r="K194" s="147">
        <f>'[2]Opt5 AUC'!J147</f>
        <v>0.10593366411308636</v>
      </c>
      <c r="L194" s="147">
        <f>'[2]Opt5 AUC'!K147</f>
        <v>0.10259945193304118</v>
      </c>
      <c r="M194" s="147">
        <f>'[2]Opt5 AUC'!L147</f>
        <v>9.9217419291646861E-2</v>
      </c>
      <c r="N194" s="147">
        <f>'[2]Opt5 AUC'!M147</f>
        <v>8.9802615580877751E-2</v>
      </c>
      <c r="O194" s="147">
        <f>'[2]Opt5 AUC'!N147</f>
        <v>9.1885748075807655E-2</v>
      </c>
      <c r="P194" s="147">
        <f>'[2]Opt5 AUC'!O147</f>
        <v>9.3842475818180129E-2</v>
      </c>
      <c r="Q194" s="147">
        <f>'[2]Opt5 AUC'!P147</f>
        <v>8.2168456645913823E-2</v>
      </c>
      <c r="R194" s="147">
        <f>'[2]Opt5 AUC'!Q147</f>
        <v>7.5794412321400967E-2</v>
      </c>
      <c r="S194" s="147">
        <f>'[2]Opt5 AUC'!R147</f>
        <v>7.3546552012407271E-2</v>
      </c>
      <c r="T194" s="147">
        <f>'[2]Opt5 AUC'!S147</f>
        <v>8.6898472306800395E-2</v>
      </c>
      <c r="U194" s="147">
        <f>'[2]Opt5 AUC'!T147</f>
        <v>0.1072026473420581</v>
      </c>
    </row>
    <row r="195" spans="2:22" s="73" customFormat="1">
      <c r="B195" s="76"/>
      <c r="C195" s="85"/>
      <c r="D195" s="85"/>
      <c r="E195" s="85"/>
      <c r="F195" s="85"/>
      <c r="G195" s="85"/>
      <c r="H195" s="85"/>
      <c r="I195" s="85"/>
      <c r="J195" s="85"/>
      <c r="K195" s="85"/>
      <c r="L195" s="85"/>
      <c r="M195" s="85"/>
      <c r="N195" s="85"/>
      <c r="O195" s="85"/>
      <c r="P195" s="85"/>
      <c r="Q195" s="85"/>
      <c r="R195" s="85"/>
      <c r="S195" s="85"/>
      <c r="T195" s="85"/>
      <c r="U195" s="85"/>
    </row>
    <row r="196" spans="2:22" s="73" customFormat="1">
      <c r="B196" s="76"/>
      <c r="C196" s="85"/>
      <c r="D196" s="85"/>
      <c r="E196" s="85"/>
      <c r="F196" s="85"/>
      <c r="G196" s="85"/>
      <c r="H196" s="85"/>
      <c r="I196" s="85"/>
      <c r="J196" s="85"/>
      <c r="K196" s="85"/>
      <c r="L196" s="85"/>
      <c r="M196" s="85"/>
      <c r="N196" s="85"/>
      <c r="O196" s="85"/>
      <c r="P196" s="85"/>
      <c r="Q196" s="85"/>
      <c r="R196" s="85"/>
      <c r="S196" s="85"/>
      <c r="T196" s="85"/>
      <c r="U196" s="85"/>
    </row>
    <row r="197" spans="2:22" s="73" customFormat="1">
      <c r="B197" s="76"/>
      <c r="C197" s="85"/>
      <c r="D197" s="85"/>
      <c r="E197" s="85"/>
      <c r="F197" s="85"/>
      <c r="G197" s="85"/>
      <c r="H197" s="85"/>
      <c r="I197" s="85"/>
      <c r="J197" s="85"/>
      <c r="K197" s="85"/>
      <c r="L197" s="85"/>
      <c r="M197" s="85"/>
      <c r="N197" s="85"/>
      <c r="O197" s="85"/>
      <c r="P197" s="85"/>
      <c r="Q197" s="85"/>
      <c r="R197" s="85"/>
      <c r="S197" s="85"/>
      <c r="T197" s="85"/>
      <c r="U197" s="85"/>
    </row>
    <row r="198" spans="2:22" s="73" customFormat="1">
      <c r="B198" s="76"/>
      <c r="C198" s="85"/>
      <c r="D198" s="85"/>
      <c r="E198" s="85"/>
      <c r="F198" s="85"/>
      <c r="G198" s="85"/>
      <c r="H198" s="85"/>
      <c r="I198" s="85"/>
      <c r="J198" s="85"/>
      <c r="K198" s="85"/>
      <c r="L198" s="85"/>
      <c r="M198" s="85"/>
      <c r="N198" s="85"/>
      <c r="O198" s="85"/>
      <c r="P198" s="85"/>
      <c r="Q198" s="85"/>
      <c r="R198" s="85"/>
      <c r="S198" s="85"/>
      <c r="T198" s="85"/>
      <c r="U198" s="85"/>
    </row>
    <row r="199" spans="2:22" s="73" customFormat="1" ht="15.75" thickBot="1">
      <c r="B199" s="79"/>
      <c r="C199" s="86"/>
      <c r="D199" s="86"/>
      <c r="E199" s="86"/>
      <c r="F199" s="86"/>
      <c r="G199" s="86"/>
      <c r="H199" s="86"/>
      <c r="I199" s="86"/>
      <c r="J199" s="86"/>
      <c r="K199" s="86"/>
      <c r="L199" s="86"/>
      <c r="M199" s="86"/>
      <c r="N199" s="86"/>
      <c r="O199" s="86"/>
      <c r="P199" s="86"/>
      <c r="Q199" s="86"/>
      <c r="R199" s="86"/>
      <c r="S199" s="86"/>
      <c r="T199" s="86"/>
      <c r="U199" s="86"/>
    </row>
    <row r="200" spans="2:22" s="73" customFormat="1"/>
    <row r="201" spans="2:22" s="73" customFormat="1"/>
    <row r="202" spans="2:22">
      <c r="P202" s="87"/>
      <c r="Q202" s="87"/>
      <c r="R202" s="87"/>
      <c r="S202" s="87"/>
      <c r="T202" s="87"/>
      <c r="U202" s="87"/>
      <c r="V202" s="87"/>
    </row>
    <row r="203" spans="2:22">
      <c r="P203" s="87"/>
      <c r="Q203" s="87"/>
      <c r="R203" s="87"/>
      <c r="S203" s="87"/>
      <c r="T203" s="87"/>
      <c r="U203" s="87"/>
      <c r="V203" s="87"/>
    </row>
  </sheetData>
  <sheetProtection algorithmName="SHA-256" hashValue="qRmr7hwcPF1bdHjSFF03OIxJPzWSQQkrqcpRxBzixaQ=" saltValue="fiCOS6pd61/JI6DP/94gLg==" spinCount="100000" sheet="1" objects="1" scenarios="1" formatCells="0" formatColumns="0" formatRows="0" autoFilter="0"/>
  <pageMargins left="0.7" right="0.7" top="0.75" bottom="0.75" header="0.3" footer="0.3"/>
  <pageSetup paperSize="9"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E3829-D83E-4067-8453-04599367E85B}">
  <sheetPr>
    <tabColor theme="5" tint="0.39997558519241921"/>
  </sheetPr>
  <dimension ref="B1:U148"/>
  <sheetViews>
    <sheetView topLeftCell="D1" zoomScale="70" zoomScaleNormal="70" workbookViewId="0">
      <selection activeCell="R115" sqref="R115"/>
    </sheetView>
  </sheetViews>
  <sheetFormatPr defaultColWidth="8.7109375" defaultRowHeight="15"/>
  <cols>
    <col min="1" max="2" width="8.7109375" style="276"/>
    <col min="3" max="3" width="27.5703125" style="276" customWidth="1"/>
    <col min="4" max="21" width="20.42578125" style="276" customWidth="1"/>
    <col min="22" max="16384" width="8.7109375" style="276"/>
  </cols>
  <sheetData>
    <row r="1" spans="2:21" ht="15.75">
      <c r="B1" s="295"/>
      <c r="C1" s="364" t="s">
        <v>602</v>
      </c>
      <c r="D1" s="365"/>
      <c r="E1" s="365"/>
      <c r="F1" s="365"/>
      <c r="G1" s="365"/>
      <c r="H1" s="365"/>
      <c r="I1" s="365"/>
      <c r="J1" s="365"/>
      <c r="K1" s="365"/>
      <c r="L1" s="365"/>
      <c r="M1" s="365"/>
      <c r="N1" s="295"/>
      <c r="O1" s="295"/>
      <c r="P1" s="295"/>
      <c r="Q1" s="295"/>
      <c r="R1" s="295"/>
    </row>
    <row r="2" spans="2:21">
      <c r="B2" s="296"/>
      <c r="C2" s="296"/>
      <c r="D2" s="296"/>
      <c r="E2" s="296"/>
      <c r="F2" s="296"/>
      <c r="G2" s="296"/>
      <c r="H2" s="296"/>
      <c r="I2" s="296"/>
      <c r="J2" s="296"/>
      <c r="K2" s="296"/>
      <c r="L2" s="296"/>
      <c r="M2" s="296"/>
      <c r="N2" s="296"/>
      <c r="O2" s="296"/>
      <c r="P2" s="296"/>
      <c r="Q2" s="296"/>
      <c r="R2" s="296"/>
    </row>
    <row r="3" spans="2:21">
      <c r="B3" s="297" t="s">
        <v>603</v>
      </c>
      <c r="C3" s="296"/>
      <c r="D3" s="296"/>
      <c r="E3" s="296"/>
      <c r="F3" s="296"/>
      <c r="G3" s="296"/>
      <c r="H3" s="296"/>
      <c r="I3" s="296"/>
      <c r="J3" s="296"/>
      <c r="K3" s="296"/>
      <c r="L3" s="296"/>
      <c r="M3" s="296"/>
      <c r="N3" s="296"/>
      <c r="O3" s="296"/>
      <c r="P3" s="296"/>
      <c r="Q3" s="296"/>
      <c r="R3" s="296"/>
    </row>
    <row r="4" spans="2:21">
      <c r="B4" s="296"/>
      <c r="C4" s="296"/>
      <c r="D4" s="296"/>
      <c r="E4" s="296"/>
      <c r="F4" s="296"/>
      <c r="G4" s="296"/>
      <c r="H4" s="296"/>
      <c r="I4" s="296"/>
      <c r="J4" s="296"/>
      <c r="K4" s="296"/>
      <c r="L4" s="296"/>
      <c r="M4" s="296"/>
      <c r="N4" s="296"/>
      <c r="O4" s="296"/>
      <c r="P4" s="296"/>
      <c r="Q4" s="296"/>
      <c r="R4" s="296"/>
    </row>
    <row r="5" spans="2:21">
      <c r="B5" s="296"/>
      <c r="C5" s="296" t="s">
        <v>219</v>
      </c>
      <c r="D5" s="296"/>
      <c r="E5" s="296"/>
      <c r="F5" s="296"/>
      <c r="G5" s="296"/>
      <c r="H5" s="296"/>
      <c r="I5" s="296"/>
      <c r="J5" s="296"/>
      <c r="K5" s="296"/>
      <c r="L5" s="296"/>
      <c r="M5" s="296"/>
      <c r="N5" s="296"/>
      <c r="O5" s="296"/>
      <c r="P5" s="296"/>
      <c r="Q5" s="296"/>
      <c r="R5" s="296"/>
    </row>
    <row r="6" spans="2:21" ht="15.75" thickBot="1">
      <c r="B6" s="298"/>
      <c r="C6" s="312">
        <v>2006</v>
      </c>
      <c r="D6" s="312">
        <v>2007</v>
      </c>
      <c r="E6" s="312">
        <v>2008</v>
      </c>
      <c r="F6" s="312">
        <v>2009</v>
      </c>
      <c r="G6" s="312">
        <v>2010</v>
      </c>
      <c r="H6" s="312">
        <v>2011</v>
      </c>
      <c r="I6" s="312">
        <v>2012</v>
      </c>
      <c r="J6" s="312">
        <v>2013</v>
      </c>
      <c r="K6" s="312">
        <v>2014</v>
      </c>
      <c r="L6" s="312">
        <v>2015</v>
      </c>
      <c r="M6" s="312">
        <v>2016</v>
      </c>
      <c r="N6" s="312">
        <v>2017</v>
      </c>
      <c r="O6" s="312">
        <v>2018</v>
      </c>
      <c r="P6" s="312">
        <v>2019</v>
      </c>
      <c r="Q6" s="312">
        <v>2020</v>
      </c>
      <c r="R6" s="312">
        <v>2021</v>
      </c>
      <c r="S6" s="312">
        <v>2022</v>
      </c>
      <c r="T6" s="312">
        <v>2023</v>
      </c>
      <c r="U6" s="312">
        <v>2024</v>
      </c>
    </row>
    <row r="7" spans="2:21">
      <c r="B7" s="310" t="s">
        <v>64</v>
      </c>
      <c r="C7" s="313">
        <f>'[2]Opt5 RAB_AVE'!B7</f>
        <v>103445133.9217139</v>
      </c>
      <c r="D7" s="313">
        <f>'[2]Opt5 RAB_AVE'!C7</f>
        <v>109959603.47794618</v>
      </c>
      <c r="E7" s="313">
        <f>'[2]Opt5 RAB_AVE'!D7</f>
        <v>119811859.20401558</v>
      </c>
      <c r="F7" s="313">
        <f>'[2]Opt5 RAB_AVE'!E7</f>
        <v>129394619.90243948</v>
      </c>
      <c r="G7" s="313">
        <f>'[2]Opt5 RAB_AVE'!F7</f>
        <v>136920825.40351737</v>
      </c>
      <c r="H7" s="313">
        <f>'[2]Opt5 RAB_AVE'!G7</f>
        <v>144435421.92542022</v>
      </c>
      <c r="I7" s="313">
        <f>'[2]Opt5 RAB_AVE'!H7</f>
        <v>153090250.73511344</v>
      </c>
      <c r="J7" s="313">
        <f>'[2]Opt5 RAB_AVE'!I7</f>
        <v>158282176.328702</v>
      </c>
      <c r="K7" s="313">
        <f>'[2]Opt5 RAB_AVE'!J7</f>
        <v>162443420.83903009</v>
      </c>
      <c r="L7" s="313">
        <f>'[2]Opt5 RAB_AVE'!K7</f>
        <v>179030547.33442956</v>
      </c>
      <c r="M7" s="313">
        <f>'[2]Opt5 RAB_AVE'!L7</f>
        <v>187475363.25169653</v>
      </c>
      <c r="N7" s="313">
        <f>'[2]Opt5 RAB_AVE'!M7</f>
        <v>189345170.72962674</v>
      </c>
      <c r="O7" s="313">
        <f>'[2]Opt5 RAB_AVE'!N7</f>
        <v>185923807.77936172</v>
      </c>
      <c r="P7" s="313">
        <f>'[2]Opt5 RAB_AVE'!O7</f>
        <v>187564184.49531898</v>
      </c>
      <c r="Q7" s="313">
        <f>'[2]Opt5 RAB_AVE'!P7</f>
        <v>188499409.64720881</v>
      </c>
      <c r="R7" s="313">
        <f>'[2]Opt5 RAB_AVE'!Q7</f>
        <v>187683424.77501994</v>
      </c>
      <c r="S7" s="313">
        <f>'[2]Opt5 RAB_AVE'!R7</f>
        <v>187868997.75758752</v>
      </c>
      <c r="T7" s="313">
        <f>'[2]Opt5 RAB_AVE'!S7</f>
        <v>195031456.39693564</v>
      </c>
      <c r="U7" s="313">
        <f>'[2]Opt5 RAB_AVE'!T7</f>
        <v>202907271.46954703</v>
      </c>
    </row>
    <row r="8" spans="2:21">
      <c r="B8" s="302" t="s">
        <v>53</v>
      </c>
      <c r="C8" s="313">
        <f>'[2]Opt5 RAB_AVE'!B8</f>
        <v>585483253.89163423</v>
      </c>
      <c r="D8" s="313">
        <f>'[2]Opt5 RAB_AVE'!C8</f>
        <v>639808018.85982776</v>
      </c>
      <c r="E8" s="313">
        <f>'[2]Opt5 RAB_AVE'!D8</f>
        <v>702405665.86118317</v>
      </c>
      <c r="F8" s="313">
        <f>'[2]Opt5 RAB_AVE'!E8</f>
        <v>770884422.77123332</v>
      </c>
      <c r="G8" s="313">
        <f>'[2]Opt5 RAB_AVE'!F8</f>
        <v>922018169.89497638</v>
      </c>
      <c r="H8" s="313">
        <f>'[2]Opt5 RAB_AVE'!G8</f>
        <v>1077363395.4206364</v>
      </c>
      <c r="I8" s="313">
        <f>'[2]Opt5 RAB_AVE'!H8</f>
        <v>1210175028.5455925</v>
      </c>
      <c r="J8" s="313">
        <f>'[2]Opt5 RAB_AVE'!I8</f>
        <v>1369505712.718792</v>
      </c>
      <c r="K8" s="313">
        <f>'[2]Opt5 RAB_AVE'!J8</f>
        <v>1530400730.6457682</v>
      </c>
      <c r="L8" s="313">
        <f>'[2]Opt5 RAB_AVE'!K8</f>
        <v>1653420906.2333145</v>
      </c>
      <c r="M8" s="313">
        <f>'[2]Opt5 RAB_AVE'!L8</f>
        <v>1720434536.315223</v>
      </c>
      <c r="N8" s="313">
        <f>'[2]Opt5 RAB_AVE'!M8</f>
        <v>1758123822.0104907</v>
      </c>
      <c r="O8" s="313">
        <f>'[2]Opt5 RAB_AVE'!N8</f>
        <v>1793471604.3805299</v>
      </c>
      <c r="P8" s="313">
        <f>'[2]Opt5 RAB_AVE'!O8</f>
        <v>1842341815.5374546</v>
      </c>
      <c r="Q8" s="313">
        <f>'[2]Opt5 RAB_AVE'!P8</f>
        <v>1887442425.0988188</v>
      </c>
      <c r="R8" s="313">
        <f>'[2]Opt5 RAB_AVE'!Q8</f>
        <v>1917236623.7581878</v>
      </c>
      <c r="S8" s="313">
        <f>'[2]Opt5 RAB_AVE'!R8</f>
        <v>1965233698.9194732</v>
      </c>
      <c r="T8" s="313">
        <f>'[2]Opt5 RAB_AVE'!S8</f>
        <v>2085270896.3046043</v>
      </c>
      <c r="U8" s="313">
        <f>'[2]Opt5 RAB_AVE'!T8</f>
        <v>2223284310.3109694</v>
      </c>
    </row>
    <row r="9" spans="2:21">
      <c r="B9" s="302" t="s">
        <v>54</v>
      </c>
      <c r="C9" s="313">
        <f>'[2]Opt5 RAB_AVE'!B9</f>
        <v>79367460.23651728</v>
      </c>
      <c r="D9" s="313">
        <f>'[2]Opt5 RAB_AVE'!C9</f>
        <v>82573092.791104436</v>
      </c>
      <c r="E9" s="313">
        <f>'[2]Opt5 RAB_AVE'!D9</f>
        <v>85705776.459749043</v>
      </c>
      <c r="F9" s="313">
        <f>'[2]Opt5 RAB_AVE'!E9</f>
        <v>88187221.60646975</v>
      </c>
      <c r="G9" s="313">
        <f>'[2]Opt5 RAB_AVE'!F9</f>
        <v>95705778.087220311</v>
      </c>
      <c r="H9" s="313">
        <f>'[2]Opt5 RAB_AVE'!G9</f>
        <v>99407382.639551803</v>
      </c>
      <c r="I9" s="313">
        <f>'[2]Opt5 RAB_AVE'!H9</f>
        <v>105057813.24065009</v>
      </c>
      <c r="J9" s="313">
        <f>'[2]Opt5 RAB_AVE'!I9</f>
        <v>110781831.49501692</v>
      </c>
      <c r="K9" s="313">
        <f>'[2]Opt5 RAB_AVE'!J9</f>
        <v>114875320.02179922</v>
      </c>
      <c r="L9" s="313">
        <f>'[2]Opt5 RAB_AVE'!K9</f>
        <v>119366783.48649044</v>
      </c>
      <c r="M9" s="313">
        <f>'[2]Opt5 RAB_AVE'!L9</f>
        <v>125087242.62863934</v>
      </c>
      <c r="N9" s="313">
        <f>'[2]Opt5 RAB_AVE'!M9</f>
        <v>134687662.25122285</v>
      </c>
      <c r="O9" s="313">
        <f>'[2]Opt5 RAB_AVE'!N9</f>
        <v>127855528.09187219</v>
      </c>
      <c r="P9" s="313">
        <f>'[2]Opt5 RAB_AVE'!O9</f>
        <v>132241214.23954901</v>
      </c>
      <c r="Q9" s="313">
        <f>'[2]Opt5 RAB_AVE'!P9</f>
        <v>136358784.94919655</v>
      </c>
      <c r="R9" s="313">
        <f>'[2]Opt5 RAB_AVE'!Q9</f>
        <v>140054510.21257609</v>
      </c>
      <c r="S9" s="313">
        <f>'[2]Opt5 RAB_AVE'!R9</f>
        <v>142593998.54224569</v>
      </c>
      <c r="T9" s="313">
        <f>'[2]Opt5 RAB_AVE'!S9</f>
        <v>144470502.2254228</v>
      </c>
      <c r="U9" s="313">
        <f>'[2]Opt5 RAB_AVE'!T9</f>
        <v>150516555.30146682</v>
      </c>
    </row>
    <row r="10" spans="2:21">
      <c r="B10" s="302" t="s">
        <v>55</v>
      </c>
      <c r="C10" s="313">
        <f>'[2]Opt5 RAB_AVE'!B10</f>
        <v>309139121.17416012</v>
      </c>
      <c r="D10" s="313">
        <f>'[2]Opt5 RAB_AVE'!C10</f>
        <v>341380144.13807684</v>
      </c>
      <c r="E10" s="313">
        <f>'[2]Opt5 RAB_AVE'!D10</f>
        <v>379670676.74649906</v>
      </c>
      <c r="F10" s="313">
        <f>'[2]Opt5 RAB_AVE'!E10</f>
        <v>425359940.47050226</v>
      </c>
      <c r="G10" s="313">
        <f>'[2]Opt5 RAB_AVE'!F10</f>
        <v>480118335.67690372</v>
      </c>
      <c r="H10" s="313">
        <f>'[2]Opt5 RAB_AVE'!G10</f>
        <v>542490416.26078272</v>
      </c>
      <c r="I10" s="313">
        <f>'[2]Opt5 RAB_AVE'!H10</f>
        <v>629513936.25540245</v>
      </c>
      <c r="J10" s="313">
        <f>'[2]Opt5 RAB_AVE'!I10</f>
        <v>751056602.73202991</v>
      </c>
      <c r="K10" s="313">
        <f>'[2]Opt5 RAB_AVE'!J10</f>
        <v>880712448.54255247</v>
      </c>
      <c r="L10" s="313">
        <f>'[2]Opt5 RAB_AVE'!K10</f>
        <v>720536386.17614675</v>
      </c>
      <c r="M10" s="313">
        <f>'[2]Opt5 RAB_AVE'!L10</f>
        <v>757206028.05655456</v>
      </c>
      <c r="N10" s="313">
        <f>'[2]Opt5 RAB_AVE'!M10</f>
        <v>802991357.91050589</v>
      </c>
      <c r="O10" s="313">
        <f>'[2]Opt5 RAB_AVE'!N10</f>
        <v>864804422.41467071</v>
      </c>
      <c r="P10" s="313">
        <f>'[2]Opt5 RAB_AVE'!O10</f>
        <v>941124746.18806338</v>
      </c>
      <c r="Q10" s="313">
        <f>'[2]Opt5 RAB_AVE'!P10</f>
        <v>1001649586.1641773</v>
      </c>
      <c r="R10" s="313">
        <f>'[2]Opt5 RAB_AVE'!Q10</f>
        <v>1053707176.3748002</v>
      </c>
      <c r="S10" s="313">
        <f>'[2]Opt5 RAB_AVE'!R10</f>
        <v>1130218802.1827147</v>
      </c>
      <c r="T10" s="313">
        <f>'[2]Opt5 RAB_AVE'!S10</f>
        <v>1245387965.2574024</v>
      </c>
      <c r="U10" s="313">
        <f>'[2]Opt5 RAB_AVE'!T10</f>
        <v>1363816144.258219</v>
      </c>
    </row>
    <row r="11" spans="2:21">
      <c r="B11" s="302" t="s">
        <v>56</v>
      </c>
      <c r="C11" s="313">
        <f>'[2]Opt5 RAB_AVE'!B11</f>
        <v>591456669.55844569</v>
      </c>
      <c r="D11" s="313">
        <f>'[2]Opt5 RAB_AVE'!C11</f>
        <v>616901103.02660751</v>
      </c>
      <c r="E11" s="313">
        <f>'[2]Opt5 RAB_AVE'!D11</f>
        <v>641870468.68770862</v>
      </c>
      <c r="F11" s="313">
        <f>'[2]Opt5 RAB_AVE'!E11</f>
        <v>678766605.91069698</v>
      </c>
      <c r="G11" s="313">
        <f>'[2]Opt5 RAB_AVE'!F11</f>
        <v>748898746.72768998</v>
      </c>
      <c r="H11" s="313">
        <f>'[2]Opt5 RAB_AVE'!G11</f>
        <v>828291793.32617998</v>
      </c>
      <c r="I11" s="313">
        <f>'[2]Opt5 RAB_AVE'!H11</f>
        <v>889520837.26473713</v>
      </c>
      <c r="J11" s="313">
        <f>'[2]Opt5 RAB_AVE'!I11</f>
        <v>964663461.4967761</v>
      </c>
      <c r="K11" s="313">
        <f>'[2]Opt5 RAB_AVE'!J11</f>
        <v>1069623120.139695</v>
      </c>
      <c r="L11" s="313">
        <f>'[2]Opt5 RAB_AVE'!K11</f>
        <v>1256342067.8049188</v>
      </c>
      <c r="M11" s="313">
        <f>'[2]Opt5 RAB_AVE'!L11</f>
        <v>1327616029.4881992</v>
      </c>
      <c r="N11" s="313">
        <f>'[2]Opt5 RAB_AVE'!M11</f>
        <v>1434131135.8983459</v>
      </c>
      <c r="O11" s="313">
        <f>'[2]Opt5 RAB_AVE'!N11</f>
        <v>1547202528.2086008</v>
      </c>
      <c r="P11" s="313">
        <f>'[2]Opt5 RAB_AVE'!O11</f>
        <v>1657842296.666266</v>
      </c>
      <c r="Q11" s="313">
        <f>'[2]Opt5 RAB_AVE'!P11</f>
        <v>1732458699.6961374</v>
      </c>
      <c r="R11" s="313">
        <f>'[2]Opt5 RAB_AVE'!Q11</f>
        <v>1789343530.8159444</v>
      </c>
      <c r="S11" s="313">
        <f>'[2]Opt5 RAB_AVE'!R11</f>
        <v>1876398409.493396</v>
      </c>
      <c r="T11" s="313">
        <f>'[2]Opt5 RAB_AVE'!S11</f>
        <v>2030142628.2390862</v>
      </c>
      <c r="U11" s="313">
        <f>'[2]Opt5 RAB_AVE'!T11</f>
        <v>2205958028.9855366</v>
      </c>
    </row>
    <row r="12" spans="2:21">
      <c r="B12" s="302" t="s">
        <v>57</v>
      </c>
      <c r="C12" s="313">
        <f>'[2]Opt5 RAB_AVE'!B12</f>
        <v>1513189576.2839742</v>
      </c>
      <c r="D12" s="313">
        <f>'[2]Opt5 RAB_AVE'!C12</f>
        <v>1615757308.1406689</v>
      </c>
      <c r="E12" s="313">
        <f>'[2]Opt5 RAB_AVE'!D12</f>
        <v>1670772471.1572466</v>
      </c>
      <c r="F12" s="313">
        <f>'[2]Opt5 RAB_AVE'!E12</f>
        <v>1718802807.1511447</v>
      </c>
      <c r="G12" s="313">
        <f>'[2]Opt5 RAB_AVE'!F12</f>
        <v>1764554196.1959515</v>
      </c>
      <c r="H12" s="313">
        <f>'[2]Opt5 RAB_AVE'!G12</f>
        <v>1862226412.2387195</v>
      </c>
      <c r="I12" s="313">
        <f>'[2]Opt5 RAB_AVE'!H12</f>
        <v>1999976303.1486578</v>
      </c>
      <c r="J12" s="313">
        <f>'[2]Opt5 RAB_AVE'!I12</f>
        <v>2161318356.206995</v>
      </c>
      <c r="K12" s="313">
        <f>'[2]Opt5 RAB_AVE'!J12</f>
        <v>2331352500.0464544</v>
      </c>
      <c r="L12" s="313">
        <f>'[2]Opt5 RAB_AVE'!K12</f>
        <v>2420512500.6933613</v>
      </c>
      <c r="M12" s="313">
        <f>'[2]Opt5 RAB_AVE'!L12</f>
        <v>2513143862.3305826</v>
      </c>
      <c r="N12" s="313">
        <f>'[2]Opt5 RAB_AVE'!M12</f>
        <v>2647169628.1571302</v>
      </c>
      <c r="O12" s="313">
        <f>'[2]Opt5 RAB_AVE'!N12</f>
        <v>2782173873.1258974</v>
      </c>
      <c r="P12" s="313">
        <f>'[2]Opt5 RAB_AVE'!O12</f>
        <v>2943717892.6000605</v>
      </c>
      <c r="Q12" s="313">
        <f>'[2]Opt5 RAB_AVE'!P12</f>
        <v>3167637352.1537709</v>
      </c>
      <c r="R12" s="313">
        <f>'[2]Opt5 RAB_AVE'!Q12</f>
        <v>3393968523.9044895</v>
      </c>
      <c r="S12" s="313">
        <f>'[2]Opt5 RAB_AVE'!R12</f>
        <v>3652628036.1920633</v>
      </c>
      <c r="T12" s="313">
        <f>'[2]Opt5 RAB_AVE'!S12</f>
        <v>4080348919.737761</v>
      </c>
      <c r="U12" s="313">
        <f>'[2]Opt5 RAB_AVE'!T12</f>
        <v>4612239243.1782169</v>
      </c>
    </row>
    <row r="13" spans="2:21">
      <c r="B13" s="302" t="s">
        <v>58</v>
      </c>
      <c r="C13" s="313">
        <f>'[2]Opt5 RAB_AVE'!B13</f>
        <v>854934926.95929527</v>
      </c>
      <c r="D13" s="313">
        <f>'[2]Opt5 RAB_AVE'!C13</f>
        <v>965339506.24374044</v>
      </c>
      <c r="E13" s="313">
        <f>'[2]Opt5 RAB_AVE'!D13</f>
        <v>1089644201.3075557</v>
      </c>
      <c r="F13" s="313">
        <f>'[2]Opt5 RAB_AVE'!E13</f>
        <v>1247305888.9791775</v>
      </c>
      <c r="G13" s="313">
        <f>'[2]Opt5 RAB_AVE'!F13</f>
        <v>1437435701.0797243</v>
      </c>
      <c r="H13" s="313">
        <f>'[2]Opt5 RAB_AVE'!G13</f>
        <v>1621144027.7973347</v>
      </c>
      <c r="I13" s="313">
        <f>'[2]Opt5 RAB_AVE'!H13</f>
        <v>1901836586.5788779</v>
      </c>
      <c r="J13" s="313">
        <f>'[2]Opt5 RAB_AVE'!I13</f>
        <v>2166441281.3420467</v>
      </c>
      <c r="K13" s="313">
        <f>'[2]Opt5 RAB_AVE'!J13</f>
        <v>2433305996.5604677</v>
      </c>
      <c r="L13" s="313">
        <f>'[2]Opt5 RAB_AVE'!K13</f>
        <v>2622743663.4089842</v>
      </c>
      <c r="M13" s="313">
        <f>'[2]Opt5 RAB_AVE'!L13</f>
        <v>2836251002.9431195</v>
      </c>
      <c r="N13" s="313">
        <f>'[2]Opt5 RAB_AVE'!M13</f>
        <v>3035760269.9273109</v>
      </c>
      <c r="O13" s="313">
        <f>'[2]Opt5 RAB_AVE'!N13</f>
        <v>3212487585.4698296</v>
      </c>
      <c r="P13" s="313">
        <f>'[2]Opt5 RAB_AVE'!O13</f>
        <v>3383955238.5039778</v>
      </c>
      <c r="Q13" s="313">
        <f>'[2]Opt5 RAB_AVE'!P13</f>
        <v>3575735977.1656461</v>
      </c>
      <c r="R13" s="313">
        <f>'[2]Opt5 RAB_AVE'!Q13</f>
        <v>3740845094.188333</v>
      </c>
      <c r="S13" s="313">
        <f>'[2]Opt5 RAB_AVE'!R13</f>
        <v>3937400971.1515784</v>
      </c>
      <c r="T13" s="313">
        <f>'[2]Opt5 RAB_AVE'!S13</f>
        <v>4306482378.8588152</v>
      </c>
      <c r="U13" s="313">
        <f>'[2]Opt5 RAB_AVE'!T13</f>
        <v>4719873300.1051922</v>
      </c>
    </row>
    <row r="14" spans="2:21">
      <c r="B14" s="302" t="s">
        <v>59</v>
      </c>
      <c r="C14" s="313">
        <f>'[2]Opt5 RAB_AVE'!B14</f>
        <v>316800658.60390764</v>
      </c>
      <c r="D14" s="313">
        <f>'[2]Opt5 RAB_AVE'!C14</f>
        <v>330880986.07449102</v>
      </c>
      <c r="E14" s="313">
        <f>'[2]Opt5 RAB_AVE'!D14</f>
        <v>340480459.87926269</v>
      </c>
      <c r="F14" s="313">
        <f>'[2]Opt5 RAB_AVE'!E14</f>
        <v>353783666.56828976</v>
      </c>
      <c r="G14" s="313">
        <f>'[2]Opt5 RAB_AVE'!F14</f>
        <v>378879508.36061287</v>
      </c>
      <c r="H14" s="313">
        <f>'[2]Opt5 RAB_AVE'!G14</f>
        <v>416608506.10711479</v>
      </c>
      <c r="I14" s="313">
        <f>'[2]Opt5 RAB_AVE'!H14</f>
        <v>456223885.95051062</v>
      </c>
      <c r="J14" s="313">
        <f>'[2]Opt5 RAB_AVE'!I14</f>
        <v>490772580.93463755</v>
      </c>
      <c r="K14" s="313">
        <f>'[2]Opt5 RAB_AVE'!J14</f>
        <v>527378436.2050001</v>
      </c>
      <c r="L14" s="313">
        <f>'[2]Opt5 RAB_AVE'!K14</f>
        <v>561745853.57960665</v>
      </c>
      <c r="M14" s="313">
        <f>'[2]Opt5 RAB_AVE'!L14</f>
        <v>589504286.23039699</v>
      </c>
      <c r="N14" s="313">
        <f>'[2]Opt5 RAB_AVE'!M14</f>
        <v>616525769.48827159</v>
      </c>
      <c r="O14" s="313">
        <f>'[2]Opt5 RAB_AVE'!N14</f>
        <v>637410714.88613451</v>
      </c>
      <c r="P14" s="313">
        <f>'[2]Opt5 RAB_AVE'!O14</f>
        <v>654554302.95375013</v>
      </c>
      <c r="Q14" s="313">
        <f>'[2]Opt5 RAB_AVE'!P14</f>
        <v>673422544.60472035</v>
      </c>
      <c r="R14" s="313">
        <f>'[2]Opt5 RAB_AVE'!Q14</f>
        <v>679290312.50767255</v>
      </c>
      <c r="S14" s="313">
        <f>'[2]Opt5 RAB_AVE'!R14</f>
        <v>716576411.39944994</v>
      </c>
      <c r="T14" s="313">
        <f>'[2]Opt5 RAB_AVE'!S14</f>
        <v>766177334.53005862</v>
      </c>
      <c r="U14" s="313">
        <f>'[2]Opt5 RAB_AVE'!T14</f>
        <v>839061026.88474011</v>
      </c>
    </row>
    <row r="15" spans="2:21">
      <c r="B15" s="302" t="s">
        <v>60</v>
      </c>
      <c r="C15" s="313">
        <f>'[2]Opt5 RAB_AVE'!B15</f>
        <v>558263857.14575303</v>
      </c>
      <c r="D15" s="313">
        <f>'[2]Opt5 RAB_AVE'!C15</f>
        <v>582665896.93432379</v>
      </c>
      <c r="E15" s="313">
        <f>'[2]Opt5 RAB_AVE'!D15</f>
        <v>612173731.89129746</v>
      </c>
      <c r="F15" s="313">
        <f>'[2]Opt5 RAB_AVE'!E15</f>
        <v>634118874.15489316</v>
      </c>
      <c r="G15" s="313">
        <f>'[2]Opt5 RAB_AVE'!F15</f>
        <v>677153950.46507156</v>
      </c>
      <c r="H15" s="313">
        <f>'[2]Opt5 RAB_AVE'!G15</f>
        <v>704610484.87722373</v>
      </c>
      <c r="I15" s="313">
        <f>'[2]Opt5 RAB_AVE'!H15</f>
        <v>770197658.40377736</v>
      </c>
      <c r="J15" s="313">
        <f>'[2]Opt5 RAB_AVE'!I15</f>
        <v>850820819.98790765</v>
      </c>
      <c r="K15" s="313">
        <f>'[2]Opt5 RAB_AVE'!J15</f>
        <v>917782360.99251902</v>
      </c>
      <c r="L15" s="313">
        <f>'[2]Opt5 RAB_AVE'!K15</f>
        <v>982799164.09716511</v>
      </c>
      <c r="M15" s="313">
        <f>'[2]Opt5 RAB_AVE'!L15</f>
        <v>1047682410.9793997</v>
      </c>
      <c r="N15" s="313">
        <f>'[2]Opt5 RAB_AVE'!M15</f>
        <v>1155855786.4999354</v>
      </c>
      <c r="O15" s="313">
        <f>'[2]Opt5 RAB_AVE'!N15</f>
        <v>1178113616.4425921</v>
      </c>
      <c r="P15" s="313">
        <f>'[2]Opt5 RAB_AVE'!O15</f>
        <v>1252710755.3782248</v>
      </c>
      <c r="Q15" s="313">
        <f>'[2]Opt5 RAB_AVE'!P15</f>
        <v>1334500798.2010794</v>
      </c>
      <c r="R15" s="313">
        <f>'[2]Opt5 RAB_AVE'!Q15</f>
        <v>1389731274.3328545</v>
      </c>
      <c r="S15" s="313">
        <f>'[2]Opt5 RAB_AVE'!R15</f>
        <v>1482651615.892597</v>
      </c>
      <c r="T15" s="313">
        <f>'[2]Opt5 RAB_AVE'!S15</f>
        <v>1581865167.5533423</v>
      </c>
      <c r="U15" s="313">
        <f>'[2]Opt5 RAB_AVE'!T15</f>
        <v>1738543692.5191221</v>
      </c>
    </row>
    <row r="16" spans="2:21">
      <c r="B16" s="302" t="s">
        <v>61</v>
      </c>
      <c r="C16" s="313">
        <f>'[2]Opt5 RAB_AVE'!B16</f>
        <v>524394592.89741099</v>
      </c>
      <c r="D16" s="313">
        <f>'[2]Opt5 RAB_AVE'!C16</f>
        <v>524703611.64259362</v>
      </c>
      <c r="E16" s="313">
        <f>'[2]Opt5 RAB_AVE'!D16</f>
        <v>525458201.95870996</v>
      </c>
      <c r="F16" s="313">
        <f>'[2]Opt5 RAB_AVE'!E16</f>
        <v>524311289.46163118</v>
      </c>
      <c r="G16" s="313">
        <f>'[2]Opt5 RAB_AVE'!F16</f>
        <v>520227448.31441617</v>
      </c>
      <c r="H16" s="313">
        <f>'[2]Opt5 RAB_AVE'!G16</f>
        <v>524972581.79569596</v>
      </c>
      <c r="I16" s="313">
        <f>'[2]Opt5 RAB_AVE'!H16</f>
        <v>533738965.08442771</v>
      </c>
      <c r="J16" s="313">
        <f>'[2]Opt5 RAB_AVE'!I16</f>
        <v>543241067.65431261</v>
      </c>
      <c r="K16" s="313">
        <f>'[2]Opt5 RAB_AVE'!J16</f>
        <v>546648332.36588347</v>
      </c>
      <c r="L16" s="313">
        <f>'[2]Opt5 RAB_AVE'!K16</f>
        <v>540557864.3750701</v>
      </c>
      <c r="M16" s="313">
        <f>'[2]Opt5 RAB_AVE'!L16</f>
        <v>464307445.97599518</v>
      </c>
      <c r="N16" s="313">
        <f>'[2]Opt5 RAB_AVE'!M16</f>
        <v>411534776.31892556</v>
      </c>
      <c r="O16" s="313">
        <f>'[2]Opt5 RAB_AVE'!N16</f>
        <v>437395758.79000008</v>
      </c>
      <c r="P16" s="313">
        <f>'[2]Opt5 RAB_AVE'!O16</f>
        <v>460446950.46000004</v>
      </c>
      <c r="Q16" s="313">
        <f>'[2]Opt5 RAB_AVE'!P16</f>
        <v>484005961.56500012</v>
      </c>
      <c r="R16" s="313">
        <f>'[2]Opt5 RAB_AVE'!Q16</f>
        <v>507326459.50500011</v>
      </c>
      <c r="S16" s="313">
        <f>'[2]Opt5 RAB_AVE'!R16</f>
        <v>536450647.93000013</v>
      </c>
      <c r="T16" s="313">
        <f>'[2]Opt5 RAB_AVE'!S16</f>
        <v>581168977.4000001</v>
      </c>
      <c r="U16" s="313">
        <f>'[2]Opt5 RAB_AVE'!T16</f>
        <v>631751369.50000012</v>
      </c>
    </row>
    <row r="17" spans="2:21">
      <c r="B17" s="340" t="s">
        <v>150</v>
      </c>
      <c r="C17" s="313">
        <f>'[2]Opt5 RAB_AVE'!B17</f>
        <v>555844541.61959672</v>
      </c>
      <c r="D17" s="313">
        <f>'[2]Opt5 RAB_AVE'!C17</f>
        <v>604012314.2367897</v>
      </c>
      <c r="E17" s="313">
        <f>'[2]Opt5 RAB_AVE'!D17</f>
        <v>658952049.75159788</v>
      </c>
      <c r="F17" s="313">
        <f>'[2]Opt5 RAB_AVE'!E17</f>
        <v>736857296.48616719</v>
      </c>
      <c r="G17" s="313">
        <f>'[2]Opt5 RAB_AVE'!F17</f>
        <v>821292696.08960366</v>
      </c>
      <c r="H17" s="313">
        <f>'[2]Opt5 RAB_AVE'!G17</f>
        <v>900626349.2469784</v>
      </c>
      <c r="I17" s="313">
        <f>'[2]Opt5 RAB_AVE'!H17</f>
        <v>997246248.63680696</v>
      </c>
      <c r="J17" s="313">
        <f>'[2]Opt5 RAB_AVE'!I17</f>
        <v>1104217174.4223521</v>
      </c>
      <c r="K17" s="313">
        <f>'[2]Opt5 RAB_AVE'!J17</f>
        <v>1251745346.0646923</v>
      </c>
      <c r="L17" s="313">
        <f>'[2]Opt5 RAB_AVE'!K17</f>
        <v>1862372535.5631294</v>
      </c>
      <c r="M17" s="313">
        <f>'[2]Opt5 RAB_AVE'!L17</f>
        <v>1987790847.6135941</v>
      </c>
      <c r="N17" s="313">
        <f>'[2]Opt5 RAB_AVE'!M17</f>
        <v>2035003380.5182416</v>
      </c>
      <c r="O17" s="313">
        <f>'[2]Opt5 RAB_AVE'!N17</f>
        <v>2107199283.9508414</v>
      </c>
      <c r="P17" s="313">
        <f>'[2]Opt5 RAB_AVE'!O17</f>
        <v>2169652171.9525499</v>
      </c>
      <c r="Q17" s="313">
        <f>'[2]Opt5 RAB_AVE'!P17</f>
        <v>2195163209.2614398</v>
      </c>
      <c r="R17" s="313">
        <f>'[2]Opt5 RAB_AVE'!Q17</f>
        <v>2222338200.102602</v>
      </c>
      <c r="S17" s="313">
        <f>'[2]Opt5 RAB_AVE'!R17</f>
        <v>2247675761.7085242</v>
      </c>
      <c r="T17" s="313">
        <f>'[2]Opt5 RAB_AVE'!S17</f>
        <v>2285474548.9013824</v>
      </c>
      <c r="U17" s="313">
        <f>'[2]Opt5 RAB_AVE'!T17</f>
        <v>2425855381.2636247</v>
      </c>
    </row>
    <row r="18" spans="2:21">
      <c r="B18" s="302" t="s">
        <v>62</v>
      </c>
      <c r="C18" s="313">
        <f>'[2]Opt5 RAB_AVE'!B18</f>
        <v>330761828.09980136</v>
      </c>
      <c r="D18" s="313">
        <f>'[2]Opt5 RAB_AVE'!C18</f>
        <v>360245297.38666004</v>
      </c>
      <c r="E18" s="313">
        <f>'[2]Opt5 RAB_AVE'!D18</f>
        <v>389436591.17370951</v>
      </c>
      <c r="F18" s="313">
        <f>'[2]Opt5 RAB_AVE'!E18</f>
        <v>427806989.00859976</v>
      </c>
      <c r="G18" s="313">
        <f>'[2]Opt5 RAB_AVE'!F18</f>
        <v>471129212.02718067</v>
      </c>
      <c r="H18" s="313">
        <f>'[2]Opt5 RAB_AVE'!G18</f>
        <v>512631199.9271785</v>
      </c>
      <c r="I18" s="313">
        <f>'[2]Opt5 RAB_AVE'!H18</f>
        <v>547992863.99503231</v>
      </c>
      <c r="J18" s="313">
        <f>'[2]Opt5 RAB_AVE'!I18</f>
        <v>572887191.38619447</v>
      </c>
      <c r="K18" s="313">
        <f>'[2]Opt5 RAB_AVE'!J18</f>
        <v>594907480.35012925</v>
      </c>
      <c r="L18" s="313">
        <f>'[2]Opt5 RAB_AVE'!K18</f>
        <v>622911389.61672068</v>
      </c>
      <c r="M18" s="313">
        <f>'[2]Opt5 RAB_AVE'!L18</f>
        <v>647864692.65639687</v>
      </c>
      <c r="N18" s="313">
        <f>'[2]Opt5 RAB_AVE'!M18</f>
        <v>678056788.27085137</v>
      </c>
      <c r="O18" s="313">
        <f>'[2]Opt5 RAB_AVE'!N18</f>
        <v>688460159.66227126</v>
      </c>
      <c r="P18" s="313">
        <f>'[2]Opt5 RAB_AVE'!O18</f>
        <v>725161919.06840229</v>
      </c>
      <c r="Q18" s="313">
        <f>'[2]Opt5 RAB_AVE'!P18</f>
        <v>747715543.87319076</v>
      </c>
      <c r="R18" s="313">
        <f>'[2]Opt5 RAB_AVE'!Q18</f>
        <v>771830416.89787757</v>
      </c>
      <c r="S18" s="313">
        <f>'[2]Opt5 RAB_AVE'!R18</f>
        <v>803835679.62233436</v>
      </c>
      <c r="T18" s="313">
        <f>'[2]Opt5 RAB_AVE'!S18</f>
        <v>860226192.75856566</v>
      </c>
      <c r="U18" s="313">
        <f>'[2]Opt5 RAB_AVE'!T18</f>
        <v>919464944.4327209</v>
      </c>
    </row>
    <row r="19" spans="2:21" ht="15.75" thickBot="1">
      <c r="B19" s="303" t="s">
        <v>63</v>
      </c>
      <c r="C19" s="313">
        <f>'[2]Opt5 RAB_AVE'!B19</f>
        <v>425238562.90850818</v>
      </c>
      <c r="D19" s="313">
        <f>'[2]Opt5 RAB_AVE'!C19</f>
        <v>445641524.51226759</v>
      </c>
      <c r="E19" s="313">
        <f>'[2]Opt5 RAB_AVE'!D19</f>
        <v>464496982.37055278</v>
      </c>
      <c r="F19" s="313">
        <f>'[2]Opt5 RAB_AVE'!E19</f>
        <v>495506404.25067472</v>
      </c>
      <c r="G19" s="313">
        <f>'[2]Opt5 RAB_AVE'!F19</f>
        <v>527463942.6848166</v>
      </c>
      <c r="H19" s="313">
        <f>'[2]Opt5 RAB_AVE'!G19</f>
        <v>559875291.55374324</v>
      </c>
      <c r="I19" s="313">
        <f>'[2]Opt5 RAB_AVE'!H19</f>
        <v>608827750.67711067</v>
      </c>
      <c r="J19" s="313">
        <f>'[2]Opt5 RAB_AVE'!I19</f>
        <v>664233994.40638065</v>
      </c>
      <c r="K19" s="313">
        <f>'[2]Opt5 RAB_AVE'!J19</f>
        <v>724319880.33594787</v>
      </c>
      <c r="L19" s="313">
        <f>'[2]Opt5 RAB_AVE'!K19</f>
        <v>790492985.57183182</v>
      </c>
      <c r="M19" s="313">
        <f>'[2]Opt5 RAB_AVE'!L19</f>
        <v>858396339.0693239</v>
      </c>
      <c r="N19" s="313">
        <f>'[2]Opt5 RAB_AVE'!M19</f>
        <v>894549525.66467953</v>
      </c>
      <c r="O19" s="313">
        <f>'[2]Opt5 RAB_AVE'!N19</f>
        <v>870217768.61097789</v>
      </c>
      <c r="P19" s="313">
        <f>'[2]Opt5 RAB_AVE'!O19</f>
        <v>887774767.99999952</v>
      </c>
      <c r="Q19" s="313">
        <f>'[2]Opt5 RAB_AVE'!P19</f>
        <v>911342121.99999952</v>
      </c>
      <c r="R19" s="313">
        <f>'[2]Opt5 RAB_AVE'!Q19</f>
        <v>926201704.49999952</v>
      </c>
      <c r="S19" s="313">
        <f>'[2]Opt5 RAB_AVE'!R19</f>
        <v>928418186.99999952</v>
      </c>
      <c r="T19" s="313">
        <f>'[2]Opt5 RAB_AVE'!S19</f>
        <v>938469111.99999952</v>
      </c>
      <c r="U19" s="313">
        <f>'[2]Opt5 RAB_AVE'!T19</f>
        <v>990575119.49999952</v>
      </c>
    </row>
    <row r="20" spans="2:21">
      <c r="B20" s="296"/>
      <c r="C20" s="335"/>
      <c r="D20" s="335"/>
      <c r="E20" s="335"/>
      <c r="F20" s="335"/>
      <c r="G20" s="335"/>
      <c r="H20" s="335"/>
      <c r="I20" s="335"/>
      <c r="J20" s="336"/>
      <c r="K20" s="335"/>
      <c r="L20" s="336"/>
      <c r="M20" s="335"/>
      <c r="N20" s="336"/>
      <c r="O20" s="336"/>
      <c r="P20" s="335"/>
      <c r="Q20" s="335"/>
      <c r="R20" s="335"/>
      <c r="S20" s="67"/>
      <c r="T20" s="67"/>
      <c r="U20" s="67"/>
    </row>
    <row r="21" spans="2:21">
      <c r="B21" s="296"/>
      <c r="C21" s="335" t="s">
        <v>220</v>
      </c>
      <c r="D21" s="335"/>
      <c r="E21" s="335"/>
      <c r="F21" s="335"/>
      <c r="G21" s="335"/>
      <c r="H21" s="335"/>
      <c r="I21" s="335"/>
      <c r="J21" s="335"/>
      <c r="K21" s="335"/>
      <c r="L21" s="335"/>
      <c r="M21" s="335"/>
      <c r="N21" s="335"/>
      <c r="O21" s="335"/>
      <c r="P21" s="335"/>
      <c r="Q21" s="335"/>
      <c r="R21" s="335"/>
      <c r="S21" s="67"/>
      <c r="T21" s="67"/>
      <c r="U21" s="67"/>
    </row>
    <row r="22" spans="2:21" ht="15.75" thickBot="1">
      <c r="B22" s="298"/>
      <c r="C22" s="312">
        <v>2006</v>
      </c>
      <c r="D22" s="312">
        <v>2007</v>
      </c>
      <c r="E22" s="312">
        <v>2008</v>
      </c>
      <c r="F22" s="312">
        <v>2009</v>
      </c>
      <c r="G22" s="312">
        <v>2010</v>
      </c>
      <c r="H22" s="312">
        <v>2011</v>
      </c>
      <c r="I22" s="312">
        <v>2012</v>
      </c>
      <c r="J22" s="312">
        <v>2013</v>
      </c>
      <c r="K22" s="312">
        <v>2014</v>
      </c>
      <c r="L22" s="312">
        <v>2015</v>
      </c>
      <c r="M22" s="312">
        <v>2016</v>
      </c>
      <c r="N22" s="312">
        <v>2017</v>
      </c>
      <c r="O22" s="312">
        <v>2018</v>
      </c>
      <c r="P22" s="312">
        <v>2019</v>
      </c>
      <c r="Q22" s="312">
        <v>2020</v>
      </c>
      <c r="R22" s="312">
        <v>2021</v>
      </c>
      <c r="S22" s="312">
        <v>2022</v>
      </c>
      <c r="T22" s="312">
        <v>2023</v>
      </c>
      <c r="U22" s="312">
        <v>2024</v>
      </c>
    </row>
    <row r="23" spans="2:21">
      <c r="B23" s="301" t="s">
        <v>64</v>
      </c>
      <c r="C23" s="313">
        <f>'[2]Opt5 RAB_AVE'!B23</f>
        <v>29894725.74599009</v>
      </c>
      <c r="D23" s="313">
        <f>'[2]Opt5 RAB_AVE'!C23</f>
        <v>29674914.707121566</v>
      </c>
      <c r="E23" s="313">
        <f>'[2]Opt5 RAB_AVE'!D23</f>
        <v>29075214.617875088</v>
      </c>
      <c r="F23" s="313">
        <f>'[2]Opt5 RAB_AVE'!E23</f>
        <v>28529710.038883161</v>
      </c>
      <c r="G23" s="313">
        <f>'[2]Opt5 RAB_AVE'!F23</f>
        <v>31797999.552460663</v>
      </c>
      <c r="H23" s="313">
        <f>'[2]Opt5 RAB_AVE'!G23</f>
        <v>38137072.535419278</v>
      </c>
      <c r="I23" s="313">
        <f>'[2]Opt5 RAB_AVE'!H23</f>
        <v>44064279.131186925</v>
      </c>
      <c r="J23" s="313">
        <f>'[2]Opt5 RAB_AVE'!I23</f>
        <v>48187989.769607499</v>
      </c>
      <c r="K23" s="313">
        <f>'[2]Opt5 RAB_AVE'!J23</f>
        <v>50236018.852824084</v>
      </c>
      <c r="L23" s="313">
        <f>'[2]Opt5 RAB_AVE'!K23</f>
        <v>51025384.375693947</v>
      </c>
      <c r="M23" s="313">
        <f>'[2]Opt5 RAB_AVE'!L23</f>
        <v>49186747.331440598</v>
      </c>
      <c r="N23" s="313">
        <f>'[2]Opt5 RAB_AVE'!M23</f>
        <v>49892432.793397859</v>
      </c>
      <c r="O23" s="313">
        <f>'[2]Opt5 RAB_AVE'!N23</f>
        <v>51368183.462071463</v>
      </c>
      <c r="P23" s="313">
        <f>'[2]Opt5 RAB_AVE'!O23</f>
        <v>52167513.477560453</v>
      </c>
      <c r="Q23" s="313">
        <f>'[2]Opt5 RAB_AVE'!P23</f>
        <v>52994532.922865361</v>
      </c>
      <c r="R23" s="313">
        <f>'[2]Opt5 RAB_AVE'!Q23</f>
        <v>51962437.844944626</v>
      </c>
      <c r="S23" s="313">
        <f>'[2]Opt5 RAB_AVE'!R23</f>
        <v>50646694.88475205</v>
      </c>
      <c r="T23" s="313">
        <f>'[2]Opt5 RAB_AVE'!S23</f>
        <v>50786356.62589854</v>
      </c>
      <c r="U23" s="313">
        <f>'[2]Opt5 RAB_AVE'!T23</f>
        <v>50965255.259917103</v>
      </c>
    </row>
    <row r="24" spans="2:21">
      <c r="B24" s="302" t="s">
        <v>53</v>
      </c>
      <c r="C24" s="313">
        <f>'[2]Opt5 RAB_AVE'!B24</f>
        <v>355065829.96048331</v>
      </c>
      <c r="D24" s="313">
        <f>'[2]Opt5 RAB_AVE'!C24</f>
        <v>402471917.82442182</v>
      </c>
      <c r="E24" s="313">
        <f>'[2]Opt5 RAB_AVE'!D24</f>
        <v>462201344.04171169</v>
      </c>
      <c r="F24" s="313">
        <f>'[2]Opt5 RAB_AVE'!E24</f>
        <v>501316872.57447946</v>
      </c>
      <c r="G24" s="313">
        <f>'[2]Opt5 RAB_AVE'!F24</f>
        <v>501694718.58021235</v>
      </c>
      <c r="H24" s="313">
        <f>'[2]Opt5 RAB_AVE'!G24</f>
        <v>574445135.28636003</v>
      </c>
      <c r="I24" s="313">
        <f>'[2]Opt5 RAB_AVE'!H24</f>
        <v>653743056.70173383</v>
      </c>
      <c r="J24" s="313">
        <f>'[2]Opt5 RAB_AVE'!I24</f>
        <v>713645826.34337234</v>
      </c>
      <c r="K24" s="313">
        <f>'[2]Opt5 RAB_AVE'!J24</f>
        <v>782155951.55462313</v>
      </c>
      <c r="L24" s="313">
        <f>'[2]Opt5 RAB_AVE'!K24</f>
        <v>885224254.69617844</v>
      </c>
      <c r="M24" s="313">
        <f>'[2]Opt5 RAB_AVE'!L24</f>
        <v>899458267.14970899</v>
      </c>
      <c r="N24" s="313">
        <f>'[2]Opt5 RAB_AVE'!M24</f>
        <v>904984568.92756152</v>
      </c>
      <c r="O24" s="313">
        <f>'[2]Opt5 RAB_AVE'!N24</f>
        <v>916519533.10543001</v>
      </c>
      <c r="P24" s="313">
        <f>'[2]Opt5 RAB_AVE'!O24</f>
        <v>963743664.89105141</v>
      </c>
      <c r="Q24" s="313">
        <f>'[2]Opt5 RAB_AVE'!P24</f>
        <v>1013013673.3670686</v>
      </c>
      <c r="R24" s="313">
        <f>'[2]Opt5 RAB_AVE'!Q24</f>
        <v>1019959525.4295406</v>
      </c>
      <c r="S24" s="313">
        <f>'[2]Opt5 RAB_AVE'!R24</f>
        <v>1023422012.4805697</v>
      </c>
      <c r="T24" s="313">
        <f>'[2]Opt5 RAB_AVE'!S24</f>
        <v>1066387622.0293977</v>
      </c>
      <c r="U24" s="313">
        <f>'[2]Opt5 RAB_AVE'!T24</f>
        <v>1091072834.8431287</v>
      </c>
    </row>
    <row r="25" spans="2:21">
      <c r="B25" s="302" t="s">
        <v>54</v>
      </c>
      <c r="C25" s="313">
        <f>'[2]Opt5 RAB_AVE'!B25</f>
        <v>6436755.9508715216</v>
      </c>
      <c r="D25" s="313">
        <f>'[2]Opt5 RAB_AVE'!C25</f>
        <v>6696734.9694838934</v>
      </c>
      <c r="E25" s="313">
        <f>'[2]Opt5 RAB_AVE'!D25</f>
        <v>6950797.78296257</v>
      </c>
      <c r="F25" s="313">
        <f>'[2]Opt5 RAB_AVE'!E25</f>
        <v>7152044.7016282016</v>
      </c>
      <c r="G25" s="313">
        <f>'[2]Opt5 RAB_AVE'!F25</f>
        <v>7761804.8353809286</v>
      </c>
      <c r="H25" s="313">
        <f>'[2]Opt5 RAB_AVE'!G25</f>
        <v>8062007.5262443088</v>
      </c>
      <c r="I25" s="313">
        <f>'[2]Opt5 RAB_AVE'!H25</f>
        <v>8520261.3583339155</v>
      </c>
      <c r="J25" s="313">
        <f>'[2]Opt5 RAB_AVE'!I25</f>
        <v>8984483.2000294384</v>
      </c>
      <c r="K25" s="313">
        <f>'[2]Opt5 RAB_AVE'!J25</f>
        <v>9316467.9524212927</v>
      </c>
      <c r="L25" s="313">
        <f>'[2]Opt5 RAB_AVE'!K25</f>
        <v>9680728.7476932518</v>
      </c>
      <c r="M25" s="313">
        <f>'[2]Opt5 RAB_AVE'!L25</f>
        <v>10144661.940941075</v>
      </c>
      <c r="N25" s="313">
        <f>'[2]Opt5 RAB_AVE'!M25</f>
        <v>10923262.60552077</v>
      </c>
      <c r="O25" s="313">
        <f>'[2]Opt5 RAB_AVE'!N25</f>
        <v>10369171.784488812</v>
      </c>
      <c r="P25" s="313">
        <f>'[2]Opt5 RAB_AVE'!O25</f>
        <v>10724853.911610171</v>
      </c>
      <c r="Q25" s="313">
        <f>'[2]Opt5 RAB_AVE'!P25</f>
        <v>11058791.483811472</v>
      </c>
      <c r="R25" s="313">
        <f>'[2]Opt5 RAB_AVE'!Q25</f>
        <v>11358518.525656333</v>
      </c>
      <c r="S25" s="313">
        <f>'[2]Opt5 RAB_AVE'!R25</f>
        <v>11564472.251719065</v>
      </c>
      <c r="T25" s="313">
        <f>'[2]Opt5 RAB_AVE'!S25</f>
        <v>11716658.132282063</v>
      </c>
      <c r="U25" s="313">
        <f>'[2]Opt5 RAB_AVE'!T25</f>
        <v>12206997.061146185</v>
      </c>
    </row>
    <row r="26" spans="2:21">
      <c r="B26" s="302" t="s">
        <v>55</v>
      </c>
      <c r="C26" s="313">
        <f>'[2]Opt5 RAB_AVE'!B26</f>
        <v>118866536.78771468</v>
      </c>
      <c r="D26" s="313">
        <f>'[2]Opt5 RAB_AVE'!C26</f>
        <v>132796488.54298557</v>
      </c>
      <c r="E26" s="313">
        <f>'[2]Opt5 RAB_AVE'!D26</f>
        <v>153139869.39704987</v>
      </c>
      <c r="F26" s="313">
        <f>'[2]Opt5 RAB_AVE'!E26</f>
        <v>169071325.20086122</v>
      </c>
      <c r="G26" s="313">
        <f>'[2]Opt5 RAB_AVE'!F26</f>
        <v>176206036.28596312</v>
      </c>
      <c r="H26" s="313">
        <f>'[2]Opt5 RAB_AVE'!G26</f>
        <v>179319691.93518066</v>
      </c>
      <c r="I26" s="313">
        <f>'[2]Opt5 RAB_AVE'!H26</f>
        <v>188933661.75992629</v>
      </c>
      <c r="J26" s="313">
        <f>'[2]Opt5 RAB_AVE'!I26</f>
        <v>202284750.34290141</v>
      </c>
      <c r="K26" s="313">
        <f>'[2]Opt5 RAB_AVE'!J26</f>
        <v>221510532.77021036</v>
      </c>
      <c r="L26" s="313">
        <f>'[2]Opt5 RAB_AVE'!K26</f>
        <v>272383614.09042203</v>
      </c>
      <c r="M26" s="313">
        <f>'[2]Opt5 RAB_AVE'!L26</f>
        <v>298533354.54167736</v>
      </c>
      <c r="N26" s="313">
        <f>'[2]Opt5 RAB_AVE'!M26</f>
        <v>311513968.24305058</v>
      </c>
      <c r="O26" s="313">
        <f>'[2]Opt5 RAB_AVE'!N26</f>
        <v>319632149.2556349</v>
      </c>
      <c r="P26" s="313">
        <f>'[2]Opt5 RAB_AVE'!O26</f>
        <v>324197943.27498031</v>
      </c>
      <c r="Q26" s="313">
        <f>'[2]Opt5 RAB_AVE'!P26</f>
        <v>323366284.15829933</v>
      </c>
      <c r="R26" s="313">
        <f>'[2]Opt5 RAB_AVE'!Q26</f>
        <v>317376691.37630188</v>
      </c>
      <c r="S26" s="313">
        <f>'[2]Opt5 RAB_AVE'!R26</f>
        <v>311065369.4761858</v>
      </c>
      <c r="T26" s="313">
        <f>'[2]Opt5 RAB_AVE'!S26</f>
        <v>343377915.75887316</v>
      </c>
      <c r="U26" s="313">
        <f>'[2]Opt5 RAB_AVE'!T26</f>
        <v>391857961.89239001</v>
      </c>
    </row>
    <row r="27" spans="2:21">
      <c r="B27" s="302" t="s">
        <v>56</v>
      </c>
      <c r="C27" s="313">
        <f>'[2]Opt5 RAB_AVE'!B27</f>
        <v>206857668.75548714</v>
      </c>
      <c r="D27" s="313">
        <f>'[2]Opt5 RAB_AVE'!C27</f>
        <v>225656153.59578744</v>
      </c>
      <c r="E27" s="313">
        <f>'[2]Opt5 RAB_AVE'!D27</f>
        <v>238376679.40917048</v>
      </c>
      <c r="F27" s="313">
        <f>'[2]Opt5 RAB_AVE'!E27</f>
        <v>261483475.25232002</v>
      </c>
      <c r="G27" s="313">
        <f>'[2]Opt5 RAB_AVE'!F27</f>
        <v>309459027.79328787</v>
      </c>
      <c r="H27" s="313">
        <f>'[2]Opt5 RAB_AVE'!G27</f>
        <v>363740664.3922106</v>
      </c>
      <c r="I27" s="313">
        <f>'[2]Opt5 RAB_AVE'!H27</f>
        <v>402607319.89122474</v>
      </c>
      <c r="J27" s="313">
        <f>'[2]Opt5 RAB_AVE'!I27</f>
        <v>427582576.6715216</v>
      </c>
      <c r="K27" s="313">
        <f>'[2]Opt5 RAB_AVE'!J27</f>
        <v>447663891.23270345</v>
      </c>
      <c r="L27" s="313">
        <f>'[2]Opt5 RAB_AVE'!K27</f>
        <v>462059485.03607887</v>
      </c>
      <c r="M27" s="313">
        <f>'[2]Opt5 RAB_AVE'!L27</f>
        <v>500399122.68530071</v>
      </c>
      <c r="N27" s="313">
        <f>'[2]Opt5 RAB_AVE'!M27</f>
        <v>517562502.52197099</v>
      </c>
      <c r="O27" s="313">
        <f>'[2]Opt5 RAB_AVE'!N27</f>
        <v>529712590.31621146</v>
      </c>
      <c r="P27" s="313">
        <f>'[2]Opt5 RAB_AVE'!O27</f>
        <v>551135275.91002452</v>
      </c>
      <c r="Q27" s="313">
        <f>'[2]Opt5 RAB_AVE'!P27</f>
        <v>581320160.86309123</v>
      </c>
      <c r="R27" s="313">
        <f>'[2]Opt5 RAB_AVE'!Q27</f>
        <v>595295511.94054627</v>
      </c>
      <c r="S27" s="313">
        <f>'[2]Opt5 RAB_AVE'!R27</f>
        <v>604493518.36176467</v>
      </c>
      <c r="T27" s="313">
        <f>'[2]Opt5 RAB_AVE'!S27</f>
        <v>635261139.4837538</v>
      </c>
      <c r="U27" s="313">
        <f>'[2]Opt5 RAB_AVE'!T27</f>
        <v>675423972.67596376</v>
      </c>
    </row>
    <row r="28" spans="2:21">
      <c r="B28" s="302" t="s">
        <v>57</v>
      </c>
      <c r="C28" s="313">
        <f>'[2]Opt5 RAB_AVE'!B28</f>
        <v>805884524.14640784</v>
      </c>
      <c r="D28" s="313">
        <f>'[2]Opt5 RAB_AVE'!C28</f>
        <v>834773446.0561533</v>
      </c>
      <c r="E28" s="313">
        <f>'[2]Opt5 RAB_AVE'!D28</f>
        <v>886521061.31491709</v>
      </c>
      <c r="F28" s="313">
        <f>'[2]Opt5 RAB_AVE'!E28</f>
        <v>942000341.63143992</v>
      </c>
      <c r="G28" s="313">
        <f>'[2]Opt5 RAB_AVE'!F28</f>
        <v>1000196778.0611577</v>
      </c>
      <c r="H28" s="313">
        <f>'[2]Opt5 RAB_AVE'!G28</f>
        <v>1045782863.4911938</v>
      </c>
      <c r="I28" s="313">
        <f>'[2]Opt5 RAB_AVE'!H28</f>
        <v>1053490723.6411695</v>
      </c>
      <c r="J28" s="313">
        <f>'[2]Opt5 RAB_AVE'!I28</f>
        <v>1060355192.9789878</v>
      </c>
      <c r="K28" s="313">
        <f>'[2]Opt5 RAB_AVE'!J28</f>
        <v>1088589725.3568795</v>
      </c>
      <c r="L28" s="313">
        <f>'[2]Opt5 RAB_AVE'!K28</f>
        <v>1100853236.1150451</v>
      </c>
      <c r="M28" s="313">
        <f>'[2]Opt5 RAB_AVE'!L28</f>
        <v>1073913156.769187</v>
      </c>
      <c r="N28" s="313">
        <f>'[2]Opt5 RAB_AVE'!M28</f>
        <v>1073523828.8052962</v>
      </c>
      <c r="O28" s="313">
        <f>'[2]Opt5 RAB_AVE'!N28</f>
        <v>1072464582.0106987</v>
      </c>
      <c r="P28" s="313">
        <f>'[2]Opt5 RAB_AVE'!O28</f>
        <v>1077399620.1622577</v>
      </c>
      <c r="Q28" s="313">
        <f>'[2]Opt5 RAB_AVE'!P28</f>
        <v>1092613978.2546568</v>
      </c>
      <c r="R28" s="313">
        <f>'[2]Opt5 RAB_AVE'!Q28</f>
        <v>1106015212.6858644</v>
      </c>
      <c r="S28" s="313">
        <f>'[2]Opt5 RAB_AVE'!R28</f>
        <v>1134517598.4097319</v>
      </c>
      <c r="T28" s="313">
        <f>'[2]Opt5 RAB_AVE'!S28</f>
        <v>1227023808.0452318</v>
      </c>
      <c r="U28" s="313">
        <f>'[2]Opt5 RAB_AVE'!T28</f>
        <v>1332958843.1786036</v>
      </c>
    </row>
    <row r="29" spans="2:21">
      <c r="B29" s="302" t="s">
        <v>58</v>
      </c>
      <c r="C29" s="313">
        <f>'[2]Opt5 RAB_AVE'!B29</f>
        <v>402296105.18742561</v>
      </c>
      <c r="D29" s="313">
        <f>'[2]Opt5 RAB_AVE'!C29</f>
        <v>410982563.90729624</v>
      </c>
      <c r="E29" s="313">
        <f>'[2]Opt5 RAB_AVE'!D29</f>
        <v>431167993.4127841</v>
      </c>
      <c r="F29" s="313">
        <f>'[2]Opt5 RAB_AVE'!E29</f>
        <v>455033726.59098232</v>
      </c>
      <c r="G29" s="313">
        <f>'[2]Opt5 RAB_AVE'!F29</f>
        <v>507355205.71942651</v>
      </c>
      <c r="H29" s="313">
        <f>'[2]Opt5 RAB_AVE'!G29</f>
        <v>582965568.12051415</v>
      </c>
      <c r="I29" s="313">
        <f>'[2]Opt5 RAB_AVE'!H29</f>
        <v>672374383.64344382</v>
      </c>
      <c r="J29" s="313">
        <f>'[2]Opt5 RAB_AVE'!I29</f>
        <v>754718704.45152164</v>
      </c>
      <c r="K29" s="313">
        <f>'[2]Opt5 RAB_AVE'!J29</f>
        <v>839868940.49302328</v>
      </c>
      <c r="L29" s="313">
        <f>'[2]Opt5 RAB_AVE'!K29</f>
        <v>905057995.50980639</v>
      </c>
      <c r="M29" s="313">
        <f>'[2]Opt5 RAB_AVE'!L29</f>
        <v>945985165.83727789</v>
      </c>
      <c r="N29" s="313">
        <f>'[2]Opt5 RAB_AVE'!M29</f>
        <v>966427000.59692955</v>
      </c>
      <c r="O29" s="313">
        <f>'[2]Opt5 RAB_AVE'!N29</f>
        <v>978653953.04414773</v>
      </c>
      <c r="P29" s="313">
        <f>'[2]Opt5 RAB_AVE'!O29</f>
        <v>991546284.91514325</v>
      </c>
      <c r="Q29" s="313">
        <f>'[2]Opt5 RAB_AVE'!P29</f>
        <v>1000908936.2794622</v>
      </c>
      <c r="R29" s="313">
        <f>'[2]Opt5 RAB_AVE'!Q29</f>
        <v>1000314712.0764511</v>
      </c>
      <c r="S29" s="313">
        <f>'[2]Opt5 RAB_AVE'!R29</f>
        <v>1005438793.9418585</v>
      </c>
      <c r="T29" s="313">
        <f>'[2]Opt5 RAB_AVE'!S29</f>
        <v>1042157783.428477</v>
      </c>
      <c r="U29" s="313">
        <f>'[2]Opt5 RAB_AVE'!T29</f>
        <v>1081389009.115711</v>
      </c>
    </row>
    <row r="30" spans="2:21">
      <c r="B30" s="302" t="s">
        <v>59</v>
      </c>
      <c r="C30" s="313">
        <f>'[2]Opt5 RAB_AVE'!B30</f>
        <v>42110717.026264139</v>
      </c>
      <c r="D30" s="313">
        <f>'[2]Opt5 RAB_AVE'!C30</f>
        <v>49159959.220809847</v>
      </c>
      <c r="E30" s="313">
        <f>'[2]Opt5 RAB_AVE'!D30</f>
        <v>55507087.726544753</v>
      </c>
      <c r="F30" s="313">
        <f>'[2]Opt5 RAB_AVE'!E30</f>
        <v>63077572.481979668</v>
      </c>
      <c r="G30" s="313">
        <f>'[2]Opt5 RAB_AVE'!F30</f>
        <v>70575213.57824403</v>
      </c>
      <c r="H30" s="313">
        <f>'[2]Opt5 RAB_AVE'!G30</f>
        <v>77946316.039606318</v>
      </c>
      <c r="I30" s="313">
        <f>'[2]Opt5 RAB_AVE'!H30</f>
        <v>87022120.088015988</v>
      </c>
      <c r="J30" s="313">
        <f>'[2]Opt5 RAB_AVE'!I30</f>
        <v>95747246.626046911</v>
      </c>
      <c r="K30" s="313">
        <f>'[2]Opt5 RAB_AVE'!J30</f>
        <v>105699356.56797999</v>
      </c>
      <c r="L30" s="313">
        <f>'[2]Opt5 RAB_AVE'!K30</f>
        <v>117407165.54614703</v>
      </c>
      <c r="M30" s="313">
        <f>'[2]Opt5 RAB_AVE'!L30</f>
        <v>124412468.28054118</v>
      </c>
      <c r="N30" s="313">
        <f>'[2]Opt5 RAB_AVE'!M30</f>
        <v>129966076.34892917</v>
      </c>
      <c r="O30" s="313">
        <f>'[2]Opt5 RAB_AVE'!N30</f>
        <v>143303132.66291624</v>
      </c>
      <c r="P30" s="313">
        <f>'[2]Opt5 RAB_AVE'!O30</f>
        <v>159069762.6171822</v>
      </c>
      <c r="Q30" s="313">
        <f>'[2]Opt5 RAB_AVE'!P30</f>
        <v>169029502.11445403</v>
      </c>
      <c r="R30" s="313">
        <f>'[2]Opt5 RAB_AVE'!Q30</f>
        <v>171773630.05823871</v>
      </c>
      <c r="S30" s="313">
        <f>'[2]Opt5 RAB_AVE'!R30</f>
        <v>181486454.91994363</v>
      </c>
      <c r="T30" s="313">
        <f>'[2]Opt5 RAB_AVE'!S30</f>
        <v>197808725.56591439</v>
      </c>
      <c r="U30" s="313">
        <f>'[2]Opt5 RAB_AVE'!T30</f>
        <v>224136168.14065915</v>
      </c>
    </row>
    <row r="31" spans="2:21">
      <c r="B31" s="302" t="s">
        <v>60</v>
      </c>
      <c r="C31" s="313">
        <f>'[2]Opt5 RAB_AVE'!B31</f>
        <v>95426673.544073135</v>
      </c>
      <c r="D31" s="313">
        <f>'[2]Opt5 RAB_AVE'!C31</f>
        <v>99597829.270720109</v>
      </c>
      <c r="E31" s="313">
        <f>'[2]Opt5 RAB_AVE'!D31</f>
        <v>104641742.64141133</v>
      </c>
      <c r="F31" s="313">
        <f>'[2]Opt5 RAB_AVE'!E31</f>
        <v>108392929.28883812</v>
      </c>
      <c r="G31" s="313">
        <f>'[2]Opt5 RAB_AVE'!F31</f>
        <v>115749117.8105025</v>
      </c>
      <c r="H31" s="313">
        <f>'[2]Opt5 RAB_AVE'!G31</f>
        <v>120442392.7063477</v>
      </c>
      <c r="I31" s="313">
        <f>'[2]Opt5 RAB_AVE'!H31</f>
        <v>131653517.54755831</v>
      </c>
      <c r="J31" s="313">
        <f>'[2]Opt5 RAB_AVE'!I31</f>
        <v>145434814.7282767</v>
      </c>
      <c r="K31" s="313">
        <f>'[2]Opt5 RAB_AVE'!J31</f>
        <v>156880866.68321627</v>
      </c>
      <c r="L31" s="313">
        <f>'[2]Opt5 RAB_AVE'!K31</f>
        <v>167994495.41867948</v>
      </c>
      <c r="M31" s="313">
        <f>'[2]Opt5 RAB_AVE'!L31</f>
        <v>179085294.5302493</v>
      </c>
      <c r="N31" s="313">
        <f>'[2]Opt5 RAB_AVE'!M31</f>
        <v>197575879.84942609</v>
      </c>
      <c r="O31" s="313">
        <f>'[2]Opt5 RAB_AVE'!N31</f>
        <v>201380515.67805395</v>
      </c>
      <c r="P31" s="313">
        <f>'[2]Opt5 RAB_AVE'!O31</f>
        <v>214131756.91411936</v>
      </c>
      <c r="Q31" s="313">
        <f>'[2]Opt5 RAB_AVE'!P31</f>
        <v>228112513.86919153</v>
      </c>
      <c r="R31" s="313">
        <f>'[2]Opt5 RAB_AVE'!Q31</f>
        <v>237553319.31968564</v>
      </c>
      <c r="S31" s="313">
        <f>'[2]Opt5 RAB_AVE'!R31</f>
        <v>253141433.52518034</v>
      </c>
      <c r="T31" s="313">
        <f>'[2]Opt5 RAB_AVE'!S31</f>
        <v>270395671.87273294</v>
      </c>
      <c r="U31" s="313">
        <f>'[2]Opt5 RAB_AVE'!T31</f>
        <v>297177471.12739164</v>
      </c>
    </row>
    <row r="32" spans="2:21">
      <c r="B32" s="302" t="s">
        <v>61</v>
      </c>
      <c r="C32" s="313">
        <f>'[2]Opt5 RAB_AVE'!B32</f>
        <v>93578788.149996281</v>
      </c>
      <c r="D32" s="313">
        <f>'[2]Opt5 RAB_AVE'!C32</f>
        <v>97035117.767057687</v>
      </c>
      <c r="E32" s="313">
        <f>'[2]Opt5 RAB_AVE'!D32</f>
        <v>100958474.44619963</v>
      </c>
      <c r="F32" s="313">
        <f>'[2]Opt5 RAB_AVE'!E32</f>
        <v>106031383.46939477</v>
      </c>
      <c r="G32" s="313">
        <f>'[2]Opt5 RAB_AVE'!F32</f>
        <v>113897993.98496474</v>
      </c>
      <c r="H32" s="313">
        <f>'[2]Opt5 RAB_AVE'!G32</f>
        <v>124028537.62901106</v>
      </c>
      <c r="I32" s="313">
        <f>'[2]Opt5 RAB_AVE'!H32</f>
        <v>132295748.79915336</v>
      </c>
      <c r="J32" s="313">
        <f>'[2]Opt5 RAB_AVE'!I32</f>
        <v>139480788.4095954</v>
      </c>
      <c r="K32" s="313">
        <f>'[2]Opt5 RAB_AVE'!J32</f>
        <v>145664628.83466461</v>
      </c>
      <c r="L32" s="313">
        <f>'[2]Opt5 RAB_AVE'!K32</f>
        <v>149834195.39709553</v>
      </c>
      <c r="M32" s="313">
        <f>'[2]Opt5 RAB_AVE'!L32</f>
        <v>155145275.63659799</v>
      </c>
      <c r="N32" s="313">
        <f>'[2]Opt5 RAB_AVE'!M32</f>
        <v>158888576.40769941</v>
      </c>
      <c r="O32" s="313">
        <f>'[2]Opt5 RAB_AVE'!N32</f>
        <v>160019866.26000041</v>
      </c>
      <c r="P32" s="313">
        <f>'[2]Opt5 RAB_AVE'!O32</f>
        <v>172322789.84500039</v>
      </c>
      <c r="Q32" s="313">
        <f>'[2]Opt5 RAB_AVE'!P32</f>
        <v>186923557.57000038</v>
      </c>
      <c r="R32" s="313">
        <f>'[2]Opt5 RAB_AVE'!Q32</f>
        <v>189577516.36500037</v>
      </c>
      <c r="S32" s="313">
        <f>'[2]Opt5 RAB_AVE'!R32</f>
        <v>191519901.94000039</v>
      </c>
      <c r="T32" s="313">
        <f>'[2]Opt5 RAB_AVE'!S32</f>
        <v>200189741.25000042</v>
      </c>
      <c r="U32" s="313">
        <f>'[2]Opt5 RAB_AVE'!T32</f>
        <v>208815994.50000042</v>
      </c>
    </row>
    <row r="33" spans="2:21">
      <c r="B33" s="340" t="s">
        <v>150</v>
      </c>
      <c r="C33" s="313">
        <f>'[2]Opt5 RAB_AVE'!B33</f>
        <v>52144326.713091984</v>
      </c>
      <c r="D33" s="313">
        <f>'[2]Opt5 RAB_AVE'!C33</f>
        <v>55761026.45625136</v>
      </c>
      <c r="E33" s="313">
        <f>'[2]Opt5 RAB_AVE'!D33</f>
        <v>60996390.256936863</v>
      </c>
      <c r="F33" s="313">
        <f>'[2]Opt5 RAB_AVE'!E33</f>
        <v>69391499.034570336</v>
      </c>
      <c r="G33" s="313">
        <f>'[2]Opt5 RAB_AVE'!F33</f>
        <v>77597485.363173664</v>
      </c>
      <c r="H33" s="313">
        <f>'[2]Opt5 RAB_AVE'!G33</f>
        <v>84378469.62764065</v>
      </c>
      <c r="I33" s="313">
        <f>'[2]Opt5 RAB_AVE'!H33</f>
        <v>95228857.228041887</v>
      </c>
      <c r="J33" s="313">
        <f>'[2]Opt5 RAB_AVE'!I33</f>
        <v>112554742.37829277</v>
      </c>
      <c r="K33" s="313">
        <f>'[2]Opt5 RAB_AVE'!J33</f>
        <v>138118817.46563649</v>
      </c>
      <c r="L33" s="313">
        <f>'[2]Opt5 RAB_AVE'!K33</f>
        <v>223095760.5105339</v>
      </c>
      <c r="M33" s="313">
        <f>'[2]Opt5 RAB_AVE'!L33</f>
        <v>259921322.23799419</v>
      </c>
      <c r="N33" s="313">
        <f>'[2]Opt5 RAB_AVE'!M33</f>
        <v>259221508.49209589</v>
      </c>
      <c r="O33" s="313">
        <f>'[2]Opt5 RAB_AVE'!N33</f>
        <v>256442468.6507712</v>
      </c>
      <c r="P33" s="313">
        <f>'[2]Opt5 RAB_AVE'!O33</f>
        <v>255308481.96654066</v>
      </c>
      <c r="Q33" s="313">
        <f>'[2]Opt5 RAB_AVE'!P33</f>
        <v>258034955.5044314</v>
      </c>
      <c r="R33" s="313">
        <f>'[2]Opt5 RAB_AVE'!Q33</f>
        <v>260714452.7015937</v>
      </c>
      <c r="S33" s="313">
        <f>'[2]Opt5 RAB_AVE'!R33</f>
        <v>238172757.33952439</v>
      </c>
      <c r="T33" s="313">
        <f>'[2]Opt5 RAB_AVE'!S33</f>
        <v>240498783.44783419</v>
      </c>
      <c r="U33" s="313">
        <f>'[2]Opt5 RAB_AVE'!T33</f>
        <v>252428419.72258013</v>
      </c>
    </row>
    <row r="34" spans="2:21">
      <c r="B34" s="302" t="s">
        <v>62</v>
      </c>
      <c r="C34" s="313">
        <f>'[2]Opt5 RAB_AVE'!B34</f>
        <v>6497423.001716028</v>
      </c>
      <c r="D34" s="313">
        <f>'[2]Opt5 RAB_AVE'!C34</f>
        <v>7891777.350826568</v>
      </c>
      <c r="E34" s="313">
        <f>'[2]Opt5 RAB_AVE'!D34</f>
        <v>8552847.9087099209</v>
      </c>
      <c r="F34" s="313">
        <f>'[2]Opt5 RAB_AVE'!E34</f>
        <v>8764684.9627673849</v>
      </c>
      <c r="G34" s="313">
        <f>'[2]Opt5 RAB_AVE'!F34</f>
        <v>8816102.5204050224</v>
      </c>
      <c r="H34" s="313">
        <f>'[2]Opt5 RAB_AVE'!G34</f>
        <v>8881959.1178973615</v>
      </c>
      <c r="I34" s="313">
        <f>'[2]Opt5 RAB_AVE'!H34</f>
        <v>9456573.8552643433</v>
      </c>
      <c r="J34" s="313">
        <f>'[2]Opt5 RAB_AVE'!I34</f>
        <v>10579991.547671322</v>
      </c>
      <c r="K34" s="313">
        <f>'[2]Opt5 RAB_AVE'!J34</f>
        <v>11569300.544941274</v>
      </c>
      <c r="L34" s="313">
        <f>'[2]Opt5 RAB_AVE'!K34</f>
        <v>12096645.708499711</v>
      </c>
      <c r="M34" s="313">
        <f>'[2]Opt5 RAB_AVE'!L34</f>
        <v>12312899.798221892</v>
      </c>
      <c r="N34" s="313">
        <f>'[2]Opt5 RAB_AVE'!M34</f>
        <v>12368624.981215129</v>
      </c>
      <c r="O34" s="313">
        <f>'[2]Opt5 RAB_AVE'!N34</f>
        <v>13473047.072915448</v>
      </c>
      <c r="P34" s="313">
        <f>'[2]Opt5 RAB_AVE'!O34</f>
        <v>14096355.316468913</v>
      </c>
      <c r="Q34" s="313">
        <f>'[2]Opt5 RAB_AVE'!P34</f>
        <v>14452606.029423781</v>
      </c>
      <c r="R34" s="313">
        <f>'[2]Opt5 RAB_AVE'!Q34</f>
        <v>14557583.831193669</v>
      </c>
      <c r="S34" s="313">
        <f>'[2]Opt5 RAB_AVE'!R34</f>
        <v>14791168.607444048</v>
      </c>
      <c r="T34" s="313">
        <f>'[2]Opt5 RAB_AVE'!S34</f>
        <v>14977806.809393283</v>
      </c>
      <c r="U34" s="313">
        <f>'[2]Opt5 RAB_AVE'!T34</f>
        <v>16222791.267419297</v>
      </c>
    </row>
    <row r="35" spans="2:21" ht="15.75" thickBot="1">
      <c r="B35" s="303" t="s">
        <v>63</v>
      </c>
      <c r="C35" s="313">
        <f>'[2]Opt5 RAB_AVE'!B35</f>
        <v>135302240.90412495</v>
      </c>
      <c r="D35" s="313">
        <f>'[2]Opt5 RAB_AVE'!C35</f>
        <v>154792743.46499953</v>
      </c>
      <c r="E35" s="313">
        <f>'[2]Opt5 RAB_AVE'!D35</f>
        <v>169706234.96943957</v>
      </c>
      <c r="F35" s="313">
        <f>'[2]Opt5 RAB_AVE'!E35</f>
        <v>185333344.60903594</v>
      </c>
      <c r="G35" s="313">
        <f>'[2]Opt5 RAB_AVE'!F35</f>
        <v>207049104.61036772</v>
      </c>
      <c r="H35" s="313">
        <f>'[2]Opt5 RAB_AVE'!G35</f>
        <v>222115412.99416935</v>
      </c>
      <c r="I35" s="313">
        <f>'[2]Opt5 RAB_AVE'!H35</f>
        <v>242759450.14762038</v>
      </c>
      <c r="J35" s="313">
        <f>'[2]Opt5 RAB_AVE'!I35</f>
        <v>266459729.19063938</v>
      </c>
      <c r="K35" s="313">
        <f>'[2]Opt5 RAB_AVE'!J35</f>
        <v>284359672.32383084</v>
      </c>
      <c r="L35" s="313">
        <f>'[2]Opt5 RAB_AVE'!K35</f>
        <v>296533999.01053166</v>
      </c>
      <c r="M35" s="313">
        <f>'[2]Opt5 RAB_AVE'!L35</f>
        <v>297507909.07337826</v>
      </c>
      <c r="N35" s="313">
        <f>'[2]Opt5 RAB_AVE'!M35</f>
        <v>299046422.79909623</v>
      </c>
      <c r="O35" s="313">
        <f>'[2]Opt5 RAB_AVE'!N35</f>
        <v>340185544.0223968</v>
      </c>
      <c r="P35" s="313">
        <f>'[2]Opt5 RAB_AVE'!O35</f>
        <v>347048925.99999982</v>
      </c>
      <c r="Q35" s="313">
        <f>'[2]Opt5 RAB_AVE'!P35</f>
        <v>356261876.49999982</v>
      </c>
      <c r="R35" s="313">
        <f>'[2]Opt5 RAB_AVE'!Q35</f>
        <v>362070784.49999982</v>
      </c>
      <c r="S35" s="313">
        <f>'[2]Opt5 RAB_AVE'!R35</f>
        <v>368858901.99999982</v>
      </c>
      <c r="T35" s="313">
        <f>'[2]Opt5 RAB_AVE'!S35</f>
        <v>366866360.99999982</v>
      </c>
      <c r="U35" s="313">
        <f>'[2]Opt5 RAB_AVE'!T35</f>
        <v>387235640.99999982</v>
      </c>
    </row>
    <row r="36" spans="2:21">
      <c r="B36" s="296"/>
      <c r="C36" s="296"/>
      <c r="D36" s="296"/>
      <c r="E36" s="296"/>
      <c r="F36" s="296"/>
      <c r="G36" s="296"/>
      <c r="H36" s="296"/>
      <c r="I36" s="296"/>
      <c r="J36" s="299"/>
      <c r="K36" s="299"/>
      <c r="L36" s="299"/>
      <c r="M36" s="296"/>
      <c r="N36" s="299"/>
      <c r="O36" s="299"/>
      <c r="P36" s="299"/>
      <c r="Q36" s="296"/>
      <c r="R36" s="296"/>
    </row>
    <row r="37" spans="2:21">
      <c r="B37" s="296"/>
      <c r="C37" s="296" t="s">
        <v>221</v>
      </c>
      <c r="D37" s="296"/>
      <c r="E37" s="296"/>
      <c r="F37" s="296"/>
      <c r="G37" s="296"/>
      <c r="H37" s="296"/>
      <c r="I37" s="296"/>
      <c r="J37" s="296"/>
      <c r="K37" s="296"/>
      <c r="L37" s="296"/>
      <c r="M37" s="296"/>
      <c r="N37" s="296"/>
      <c r="O37" s="296"/>
      <c r="P37" s="296"/>
      <c r="Q37" s="296"/>
      <c r="R37" s="296"/>
    </row>
    <row r="38" spans="2:21" ht="15.75" thickBot="1">
      <c r="B38" s="298"/>
      <c r="C38" s="300">
        <v>2006</v>
      </c>
      <c r="D38" s="300">
        <v>2007</v>
      </c>
      <c r="E38" s="300">
        <v>2008</v>
      </c>
      <c r="F38" s="300">
        <v>2009</v>
      </c>
      <c r="G38" s="300">
        <v>2010</v>
      </c>
      <c r="H38" s="300">
        <v>2011</v>
      </c>
      <c r="I38" s="300">
        <v>2012</v>
      </c>
      <c r="J38" s="300">
        <v>2013</v>
      </c>
      <c r="K38" s="300">
        <v>2014</v>
      </c>
      <c r="L38" s="300">
        <v>2015</v>
      </c>
      <c r="M38" s="300">
        <v>2016</v>
      </c>
      <c r="N38" s="300">
        <v>2017</v>
      </c>
      <c r="O38" s="300">
        <v>2018</v>
      </c>
      <c r="P38" s="300">
        <v>2019</v>
      </c>
      <c r="Q38" s="300">
        <v>2020</v>
      </c>
      <c r="R38" s="300">
        <v>2021</v>
      </c>
      <c r="S38" s="300">
        <v>2022</v>
      </c>
      <c r="T38" s="300">
        <v>2023</v>
      </c>
      <c r="U38" s="300">
        <v>2024</v>
      </c>
    </row>
    <row r="39" spans="2:21">
      <c r="B39" s="301" t="s">
        <v>64</v>
      </c>
      <c r="C39" s="313">
        <f>'[2]Opt5 RAB_AVE'!B39</f>
        <v>194279468.06045461</v>
      </c>
      <c r="D39" s="313">
        <f>'[2]Opt5 RAB_AVE'!C39</f>
        <v>199948522.42855906</v>
      </c>
      <c r="E39" s="313">
        <f>'[2]Opt5 RAB_AVE'!D39</f>
        <v>205942354.36355901</v>
      </c>
      <c r="F39" s="313">
        <f>'[2]Opt5 RAB_AVE'!E39</f>
        <v>214437920.56727618</v>
      </c>
      <c r="G39" s="313">
        <f>'[2]Opt5 RAB_AVE'!F39</f>
        <v>223012254.33695194</v>
      </c>
      <c r="H39" s="313">
        <f>'[2]Opt5 RAB_AVE'!G39</f>
        <v>230559755.4603937</v>
      </c>
      <c r="I39" s="313">
        <f>'[2]Opt5 RAB_AVE'!H39</f>
        <v>241198671.99389449</v>
      </c>
      <c r="J39" s="313">
        <f>'[2]Opt5 RAB_AVE'!I39</f>
        <v>249259826.06642988</v>
      </c>
      <c r="K39" s="313">
        <f>'[2]Opt5 RAB_AVE'!J39</f>
        <v>253526607.54003415</v>
      </c>
      <c r="L39" s="313">
        <f>'[2]Opt5 RAB_AVE'!K39</f>
        <v>268360504.72462159</v>
      </c>
      <c r="M39" s="313">
        <f>'[2]Opt5 RAB_AVE'!L39</f>
        <v>287997183.60328698</v>
      </c>
      <c r="N39" s="313">
        <f>'[2]Opt5 RAB_AVE'!M39</f>
        <v>288854136.13942003</v>
      </c>
      <c r="O39" s="313">
        <f>'[2]Opt5 RAB_AVE'!N39</f>
        <v>293400050.13887239</v>
      </c>
      <c r="P39" s="313">
        <f>'[2]Opt5 RAB_AVE'!O39</f>
        <v>301204334.66585112</v>
      </c>
      <c r="Q39" s="313">
        <f>'[2]Opt5 RAB_AVE'!P39</f>
        <v>308860907.0532462</v>
      </c>
      <c r="R39" s="313">
        <f>'[2]Opt5 RAB_AVE'!Q39</f>
        <v>312812101.71248519</v>
      </c>
      <c r="S39" s="313">
        <f>'[2]Opt5 RAB_AVE'!R39</f>
        <v>319737199.92756754</v>
      </c>
      <c r="T39" s="313">
        <f>'[2]Opt5 RAB_AVE'!S39</f>
        <v>344493198.4668684</v>
      </c>
      <c r="U39" s="313">
        <f>'[2]Opt5 RAB_AVE'!T39</f>
        <v>369782290.53678775</v>
      </c>
    </row>
    <row r="40" spans="2:21">
      <c r="B40" s="302" t="s">
        <v>53</v>
      </c>
      <c r="C40" s="313">
        <f>'[2]Opt5 RAB_AVE'!B40</f>
        <v>1289741389.2443523</v>
      </c>
      <c r="D40" s="313">
        <f>'[2]Opt5 RAB_AVE'!C40</f>
        <v>1428211113.4850278</v>
      </c>
      <c r="E40" s="313">
        <f>'[2]Opt5 RAB_AVE'!D40</f>
        <v>1604993182.5224099</v>
      </c>
      <c r="F40" s="313">
        <f>'[2]Opt5 RAB_AVE'!E40</f>
        <v>1817768709.4123874</v>
      </c>
      <c r="G40" s="313">
        <f>'[2]Opt5 RAB_AVE'!F40</f>
        <v>1963259938.9292312</v>
      </c>
      <c r="H40" s="313">
        <f>'[2]Opt5 RAB_AVE'!G40</f>
        <v>2182088722.2060127</v>
      </c>
      <c r="I40" s="313">
        <f>'[2]Opt5 RAB_AVE'!H40</f>
        <v>2547536537.3574667</v>
      </c>
      <c r="J40" s="313">
        <f>'[2]Opt5 RAB_AVE'!I40</f>
        <v>2886251546.0833387</v>
      </c>
      <c r="K40" s="313">
        <f>'[2]Opt5 RAB_AVE'!J40</f>
        <v>3162258730.7048769</v>
      </c>
      <c r="L40" s="313">
        <f>'[2]Opt5 RAB_AVE'!K40</f>
        <v>3375952986.094089</v>
      </c>
      <c r="M40" s="313">
        <f>'[2]Opt5 RAB_AVE'!L40</f>
        <v>3508328431.3864279</v>
      </c>
      <c r="N40" s="313">
        <f>'[2]Opt5 RAB_AVE'!M40</f>
        <v>3600606103.1168518</v>
      </c>
      <c r="O40" s="313">
        <f>'[2]Opt5 RAB_AVE'!N40</f>
        <v>3723230136.5379066</v>
      </c>
      <c r="P40" s="313">
        <f>'[2]Opt5 RAB_AVE'!O40</f>
        <v>3886951937.9538803</v>
      </c>
      <c r="Q40" s="313">
        <f>'[2]Opt5 RAB_AVE'!P40</f>
        <v>4035885546.4981346</v>
      </c>
      <c r="R40" s="313">
        <f>'[2]Opt5 RAB_AVE'!Q40</f>
        <v>4130871023.7307034</v>
      </c>
      <c r="S40" s="313">
        <f>'[2]Opt5 RAB_AVE'!R40</f>
        <v>4273180066.1066523</v>
      </c>
      <c r="T40" s="313">
        <f>'[2]Opt5 RAB_AVE'!S40</f>
        <v>4619943359.1090641</v>
      </c>
      <c r="U40" s="313">
        <f>'[2]Opt5 RAB_AVE'!T40</f>
        <v>5007966238.6176014</v>
      </c>
    </row>
    <row r="41" spans="2:21">
      <c r="B41" s="302" t="s">
        <v>54</v>
      </c>
      <c r="C41" s="313">
        <f>'[2]Opt5 RAB_AVE'!B41</f>
        <v>401203786.76809382</v>
      </c>
      <c r="D41" s="313">
        <f>'[2]Opt5 RAB_AVE'!C41</f>
        <v>417408310.8394798</v>
      </c>
      <c r="E41" s="313">
        <f>'[2]Opt5 RAB_AVE'!D41</f>
        <v>433244077.12028778</v>
      </c>
      <c r="F41" s="313">
        <f>'[2]Opt5 RAB_AVE'!E41</f>
        <v>445787822.20870054</v>
      </c>
      <c r="G41" s="313">
        <f>'[2]Opt5 RAB_AVE'!F41</f>
        <v>483794246.0266937</v>
      </c>
      <c r="H41" s="313">
        <f>'[2]Opt5 RAB_AVE'!G41</f>
        <v>502505916.51593363</v>
      </c>
      <c r="I41" s="313">
        <f>'[2]Opt5 RAB_AVE'!H41</f>
        <v>531068933.9953289</v>
      </c>
      <c r="J41" s="313">
        <f>'[2]Opt5 RAB_AVE'!I41</f>
        <v>560003938.24439979</v>
      </c>
      <c r="K41" s="313">
        <f>'[2]Opt5 RAB_AVE'!J41</f>
        <v>580696588.52125812</v>
      </c>
      <c r="L41" s="313">
        <f>'[2]Opt5 RAB_AVE'!K41</f>
        <v>603401008.50388896</v>
      </c>
      <c r="M41" s="313">
        <f>'[2]Opt5 RAB_AVE'!L41</f>
        <v>632318023.24014854</v>
      </c>
      <c r="N41" s="313">
        <f>'[2]Opt5 RAB_AVE'!M41</f>
        <v>680848295.64146137</v>
      </c>
      <c r="O41" s="313">
        <f>'[2]Opt5 RAB_AVE'!N41</f>
        <v>646311746.91788793</v>
      </c>
      <c r="P41" s="313">
        <f>'[2]Opt5 RAB_AVE'!O41</f>
        <v>668481463.79987156</v>
      </c>
      <c r="Q41" s="313">
        <f>'[2]Opt5 RAB_AVE'!P41</f>
        <v>689295846.04338109</v>
      </c>
      <c r="R41" s="313">
        <f>'[2]Opt5 RAB_AVE'!Q41</f>
        <v>707977800.69181919</v>
      </c>
      <c r="S41" s="313">
        <f>'[2]Opt5 RAB_AVE'!R41</f>
        <v>720814952.19275308</v>
      </c>
      <c r="T41" s="313">
        <f>'[2]Opt5 RAB_AVE'!S41</f>
        <v>730300712.33624625</v>
      </c>
      <c r="U41" s="313">
        <f>'[2]Opt5 RAB_AVE'!T41</f>
        <v>760863604.51403165</v>
      </c>
    </row>
    <row r="42" spans="2:21">
      <c r="B42" s="302" t="s">
        <v>55</v>
      </c>
      <c r="C42" s="313">
        <f>'[2]Opt5 RAB_AVE'!B42</f>
        <v>748964879.43696046</v>
      </c>
      <c r="D42" s="313">
        <f>'[2]Opt5 RAB_AVE'!C42</f>
        <v>788640835.93307555</v>
      </c>
      <c r="E42" s="313">
        <f>'[2]Opt5 RAB_AVE'!D42</f>
        <v>824242190.25677657</v>
      </c>
      <c r="F42" s="313">
        <f>'[2]Opt5 RAB_AVE'!E42</f>
        <v>863639771.3167541</v>
      </c>
      <c r="G42" s="313">
        <f>'[2]Opt5 RAB_AVE'!F42</f>
        <v>900848622.95610559</v>
      </c>
      <c r="H42" s="313">
        <f>'[2]Opt5 RAB_AVE'!G42</f>
        <v>931085354.38342965</v>
      </c>
      <c r="I42" s="313">
        <f>'[2]Opt5 RAB_AVE'!H42</f>
        <v>962660105.18609953</v>
      </c>
      <c r="J42" s="313">
        <f>'[2]Opt5 RAB_AVE'!I42</f>
        <v>983506382.45576656</v>
      </c>
      <c r="K42" s="313">
        <f>'[2]Opt5 RAB_AVE'!J42</f>
        <v>1002277441.8020229</v>
      </c>
      <c r="L42" s="313">
        <f>'[2]Opt5 RAB_AVE'!K42</f>
        <v>1368365987.4679737</v>
      </c>
      <c r="M42" s="313">
        <f>'[2]Opt5 RAB_AVE'!L42</f>
        <v>1444153791.8858857</v>
      </c>
      <c r="N42" s="313">
        <f>'[2]Opt5 RAB_AVE'!M42</f>
        <v>1427476077.5438683</v>
      </c>
      <c r="O42" s="313">
        <f>'[2]Opt5 RAB_AVE'!N42</f>
        <v>1421343165.4048147</v>
      </c>
      <c r="P42" s="313">
        <f>'[2]Opt5 RAB_AVE'!O42</f>
        <v>1439434935.6446428</v>
      </c>
      <c r="Q42" s="313">
        <f>'[2]Opt5 RAB_AVE'!P42</f>
        <v>1454078537.9723589</v>
      </c>
      <c r="R42" s="313">
        <f>'[2]Opt5 RAB_AVE'!Q42</f>
        <v>1449114038.8993721</v>
      </c>
      <c r="S42" s="313">
        <f>'[2]Opt5 RAB_AVE'!R42</f>
        <v>1443303752.3507848</v>
      </c>
      <c r="T42" s="313">
        <f>'[2]Opt5 RAB_AVE'!S42</f>
        <v>1478645126.4990447</v>
      </c>
      <c r="U42" s="313">
        <f>'[2]Opt5 RAB_AVE'!T42</f>
        <v>1515005012.3650351</v>
      </c>
    </row>
    <row r="43" spans="2:21">
      <c r="B43" s="302" t="s">
        <v>56</v>
      </c>
      <c r="C43" s="313">
        <f>'[2]Opt5 RAB_AVE'!B43</f>
        <v>845955505.83777261</v>
      </c>
      <c r="D43" s="313">
        <f>'[2]Opt5 RAB_AVE'!C43</f>
        <v>923076583.51229525</v>
      </c>
      <c r="E43" s="313">
        <f>'[2]Opt5 RAB_AVE'!D43</f>
        <v>995476843.61729288</v>
      </c>
      <c r="F43" s="313">
        <f>'[2]Opt5 RAB_AVE'!E43</f>
        <v>1060025225.2899826</v>
      </c>
      <c r="G43" s="313">
        <f>'[2]Opt5 RAB_AVE'!F43</f>
        <v>1149080601.7445598</v>
      </c>
      <c r="H43" s="313">
        <f>'[2]Opt5 RAB_AVE'!G43</f>
        <v>1252675981.5083704</v>
      </c>
      <c r="I43" s="313">
        <f>'[2]Opt5 RAB_AVE'!H43</f>
        <v>1323513292.1988153</v>
      </c>
      <c r="J43" s="313">
        <f>'[2]Opt5 RAB_AVE'!I43</f>
        <v>1400385254.4952059</v>
      </c>
      <c r="K43" s="313">
        <f>'[2]Opt5 RAB_AVE'!J43</f>
        <v>1564031277.4383783</v>
      </c>
      <c r="L43" s="313">
        <f>'[2]Opt5 RAB_AVE'!K43</f>
        <v>1614459042.7817588</v>
      </c>
      <c r="M43" s="313">
        <f>'[2]Opt5 RAB_AVE'!L43</f>
        <v>1662741887.5895765</v>
      </c>
      <c r="N43" s="313">
        <f>'[2]Opt5 RAB_AVE'!M43</f>
        <v>1668327108.8774295</v>
      </c>
      <c r="O43" s="313">
        <f>'[2]Opt5 RAB_AVE'!N43</f>
        <v>1672583552.470686</v>
      </c>
      <c r="P43" s="313">
        <f>'[2]Opt5 RAB_AVE'!O43</f>
        <v>1676129569.9992023</v>
      </c>
      <c r="Q43" s="313">
        <f>'[2]Opt5 RAB_AVE'!P43</f>
        <v>1674301028.9104486</v>
      </c>
      <c r="R43" s="313">
        <f>'[2]Opt5 RAB_AVE'!Q43</f>
        <v>1664497807.6202087</v>
      </c>
      <c r="S43" s="313">
        <f>'[2]Opt5 RAB_AVE'!R43</f>
        <v>1668236845.0957379</v>
      </c>
      <c r="T43" s="313">
        <f>'[2]Opt5 RAB_AVE'!S43</f>
        <v>1732373948.9103651</v>
      </c>
      <c r="U43" s="313">
        <f>'[2]Opt5 RAB_AVE'!T43</f>
        <v>1812395082.6312954</v>
      </c>
    </row>
    <row r="44" spans="2:21">
      <c r="B44" s="302" t="s">
        <v>57</v>
      </c>
      <c r="C44" s="313">
        <f>'[2]Opt5 RAB_AVE'!B44</f>
        <v>230182058.80609474</v>
      </c>
      <c r="D44" s="313">
        <f>'[2]Opt5 RAB_AVE'!C44</f>
        <v>242451231.53631794</v>
      </c>
      <c r="E44" s="313">
        <f>'[2]Opt5 RAB_AVE'!D44</f>
        <v>274529220.41254556</v>
      </c>
      <c r="F44" s="313">
        <f>'[2]Opt5 RAB_AVE'!E44</f>
        <v>298844164.27102637</v>
      </c>
      <c r="G44" s="313">
        <f>'[2]Opt5 RAB_AVE'!F44</f>
        <v>336254787.126724</v>
      </c>
      <c r="H44" s="313">
        <f>'[2]Opt5 RAB_AVE'!G44</f>
        <v>381086301.2687043</v>
      </c>
      <c r="I44" s="313">
        <f>'[2]Opt5 RAB_AVE'!H44</f>
        <v>409747371.48585904</v>
      </c>
      <c r="J44" s="313">
        <f>'[2]Opt5 RAB_AVE'!I44</f>
        <v>441395199.39108413</v>
      </c>
      <c r="K44" s="313">
        <f>'[2]Opt5 RAB_AVE'!J44</f>
        <v>481169337.04222798</v>
      </c>
      <c r="L44" s="313">
        <f>'[2]Opt5 RAB_AVE'!K44</f>
        <v>480889835.31426477</v>
      </c>
      <c r="M44" s="313">
        <f>'[2]Opt5 RAB_AVE'!L44</f>
        <v>473631184.34430838</v>
      </c>
      <c r="N44" s="313">
        <f>'[2]Opt5 RAB_AVE'!M44</f>
        <v>486166381.50401855</v>
      </c>
      <c r="O44" s="313">
        <f>'[2]Opt5 RAB_AVE'!N44</f>
        <v>490468108.53960466</v>
      </c>
      <c r="P44" s="313">
        <f>'[2]Opt5 RAB_AVE'!O44</f>
        <v>493833227.19405782</v>
      </c>
      <c r="Q44" s="313">
        <f>'[2]Opt5 RAB_AVE'!P44</f>
        <v>495237321.21530432</v>
      </c>
      <c r="R44" s="313">
        <f>'[2]Opt5 RAB_AVE'!Q44</f>
        <v>492487122.28047967</v>
      </c>
      <c r="S44" s="313">
        <f>'[2]Opt5 RAB_AVE'!R44</f>
        <v>498483122.20581555</v>
      </c>
      <c r="T44" s="313">
        <f>'[2]Opt5 RAB_AVE'!S44</f>
        <v>520944751.40338075</v>
      </c>
      <c r="U44" s="313">
        <f>'[2]Opt5 RAB_AVE'!T44</f>
        <v>548105396.94589186</v>
      </c>
    </row>
    <row r="45" spans="2:21">
      <c r="B45" s="302" t="s">
        <v>58</v>
      </c>
      <c r="C45" s="313">
        <f>'[2]Opt5 RAB_AVE'!B45</f>
        <v>195385483.22287121</v>
      </c>
      <c r="D45" s="313">
        <f>'[2]Opt5 RAB_AVE'!C45</f>
        <v>204579667.25387666</v>
      </c>
      <c r="E45" s="313">
        <f>'[2]Opt5 RAB_AVE'!D45</f>
        <v>221913070.41016865</v>
      </c>
      <c r="F45" s="313">
        <f>'[2]Opt5 RAB_AVE'!E45</f>
        <v>254363112.66422302</v>
      </c>
      <c r="G45" s="313">
        <f>'[2]Opt5 RAB_AVE'!F45</f>
        <v>328694835.01687902</v>
      </c>
      <c r="H45" s="313">
        <f>'[2]Opt5 RAB_AVE'!G45</f>
        <v>392040069.05611706</v>
      </c>
      <c r="I45" s="313">
        <f>'[2]Opt5 RAB_AVE'!H45</f>
        <v>424249166.02462673</v>
      </c>
      <c r="J45" s="313">
        <f>'[2]Opt5 RAB_AVE'!I45</f>
        <v>451410545.42846072</v>
      </c>
      <c r="K45" s="313">
        <f>'[2]Opt5 RAB_AVE'!J45</f>
        <v>437790738.85618389</v>
      </c>
      <c r="L45" s="313">
        <f>'[2]Opt5 RAB_AVE'!K45</f>
        <v>499532959.18011367</v>
      </c>
      <c r="M45" s="313">
        <f>'[2]Opt5 RAB_AVE'!L45</f>
        <v>513770291.18116283</v>
      </c>
      <c r="N45" s="313">
        <f>'[2]Opt5 RAB_AVE'!M45</f>
        <v>518669278.71453798</v>
      </c>
      <c r="O45" s="313">
        <f>'[2]Opt5 RAB_AVE'!N45</f>
        <v>521422127.58057475</v>
      </c>
      <c r="P45" s="313">
        <f>'[2]Opt5 RAB_AVE'!O45</f>
        <v>525299048.6106987</v>
      </c>
      <c r="Q45" s="313">
        <f>'[2]Opt5 RAB_AVE'!P45</f>
        <v>528879370.14037561</v>
      </c>
      <c r="R45" s="313">
        <f>'[2]Opt5 RAB_AVE'!Q45</f>
        <v>530440382.76017684</v>
      </c>
      <c r="S45" s="313">
        <f>'[2]Opt5 RAB_AVE'!R45</f>
        <v>539707291.21004224</v>
      </c>
      <c r="T45" s="313">
        <f>'[2]Opt5 RAB_AVE'!S45</f>
        <v>571093204.51579797</v>
      </c>
      <c r="U45" s="313">
        <f>'[2]Opt5 RAB_AVE'!T45</f>
        <v>606501414.64698458</v>
      </c>
    </row>
    <row r="46" spans="2:21">
      <c r="B46" s="302" t="s">
        <v>59</v>
      </c>
      <c r="C46" s="313">
        <f>'[2]Opt5 RAB_AVE'!B46</f>
        <v>22797265.761707321</v>
      </c>
      <c r="D46" s="313">
        <f>'[2]Opt5 RAB_AVE'!C46</f>
        <v>23810499.032033607</v>
      </c>
      <c r="E46" s="313">
        <f>'[2]Opt5 RAB_AVE'!D46</f>
        <v>24501285.96557197</v>
      </c>
      <c r="F46" s="313">
        <f>'[2]Opt5 RAB_AVE'!E46</f>
        <v>25458596.91217532</v>
      </c>
      <c r="G46" s="313">
        <f>'[2]Opt5 RAB_AVE'!F46</f>
        <v>27264516.689534947</v>
      </c>
      <c r="H46" s="313">
        <f>'[2]Opt5 RAB_AVE'!G46</f>
        <v>29979529.94847282</v>
      </c>
      <c r="I46" s="313">
        <f>'[2]Opt5 RAB_AVE'!H46</f>
        <v>32830288.992096029</v>
      </c>
      <c r="J46" s="313">
        <f>'[2]Opt5 RAB_AVE'!I46</f>
        <v>35316444.74929744</v>
      </c>
      <c r="K46" s="313">
        <f>'[2]Opt5 RAB_AVE'!J46</f>
        <v>37950635.646218613</v>
      </c>
      <c r="L46" s="313">
        <f>'[2]Opt5 RAB_AVE'!K46</f>
        <v>40423746.500486188</v>
      </c>
      <c r="M46" s="313">
        <f>'[2]Opt5 RAB_AVE'!L46</f>
        <v>42421268.756460205</v>
      </c>
      <c r="N46" s="313">
        <f>'[2]Opt5 RAB_AVE'!M46</f>
        <v>44365759.45865754</v>
      </c>
      <c r="O46" s="313">
        <f>'[2]Opt5 RAB_AVE'!N46</f>
        <v>45868659.271909237</v>
      </c>
      <c r="P46" s="313">
        <f>'[2]Opt5 RAB_AVE'!O46</f>
        <v>47102327.582477093</v>
      </c>
      <c r="Q46" s="313">
        <f>'[2]Opt5 RAB_AVE'!P46</f>
        <v>48460103.545661204</v>
      </c>
      <c r="R46" s="313">
        <f>'[2]Opt5 RAB_AVE'!Q46</f>
        <v>48882353.502151564</v>
      </c>
      <c r="S46" s="313">
        <f>'[2]Opt5 RAB_AVE'!R46</f>
        <v>51565495.353557631</v>
      </c>
      <c r="T46" s="313">
        <f>'[2]Opt5 RAB_AVE'!S46</f>
        <v>55134823.244533658</v>
      </c>
      <c r="U46" s="313">
        <f>'[2]Opt5 RAB_AVE'!T46</f>
        <v>60379600.549058154</v>
      </c>
    </row>
    <row r="47" spans="2:21">
      <c r="B47" s="302" t="s">
        <v>60</v>
      </c>
      <c r="C47" s="313">
        <f>'[2]Opt5 RAB_AVE'!B47</f>
        <v>284325384.61450636</v>
      </c>
      <c r="D47" s="313">
        <f>'[2]Opt5 RAB_AVE'!C47</f>
        <v>296753413.51062107</v>
      </c>
      <c r="E47" s="313">
        <f>'[2]Opt5 RAB_AVE'!D47</f>
        <v>311781838.53920424</v>
      </c>
      <c r="F47" s="313">
        <f>'[2]Opt5 RAB_AVE'!E47</f>
        <v>322958562.47475994</v>
      </c>
      <c r="G47" s="313">
        <f>'[2]Opt5 RAB_AVE'!F47</f>
        <v>344876450.34657282</v>
      </c>
      <c r="H47" s="313">
        <f>'[2]Opt5 RAB_AVE'!G47</f>
        <v>358860142.12061906</v>
      </c>
      <c r="I47" s="313">
        <f>'[2]Opt5 RAB_AVE'!H47</f>
        <v>392263877.82734776</v>
      </c>
      <c r="J47" s="313">
        <f>'[2]Opt5 RAB_AVE'!I47</f>
        <v>433325485.40381777</v>
      </c>
      <c r="K47" s="313">
        <f>'[2]Opt5 RAB_AVE'!J47</f>
        <v>467429190.41143942</v>
      </c>
      <c r="L47" s="313">
        <f>'[2]Opt5 RAB_AVE'!K47</f>
        <v>500542434.82537317</v>
      </c>
      <c r="M47" s="313">
        <f>'[2]Opt5 RAB_AVE'!L47</f>
        <v>533587658.03940725</v>
      </c>
      <c r="N47" s="313">
        <f>'[2]Opt5 RAB_AVE'!M47</f>
        <v>588680669.37547708</v>
      </c>
      <c r="O47" s="313">
        <f>'[2]Opt5 RAB_AVE'!N47</f>
        <v>600016646.0407542</v>
      </c>
      <c r="P47" s="313">
        <f>'[2]Opt5 RAB_AVE'!O47</f>
        <v>638009182.42366028</v>
      </c>
      <c r="Q47" s="313">
        <f>'[2]Opt5 RAB_AVE'!P47</f>
        <v>679665086.80760527</v>
      </c>
      <c r="R47" s="313">
        <f>'[2]Opt5 RAB_AVE'!Q47</f>
        <v>707794125.44436634</v>
      </c>
      <c r="S47" s="313">
        <f>'[2]Opt5 RAB_AVE'!R47</f>
        <v>755118723.27435541</v>
      </c>
      <c r="T47" s="313">
        <f>'[2]Opt5 RAB_AVE'!S47</f>
        <v>805648469.79335797</v>
      </c>
      <c r="U47" s="313">
        <f>'[2]Opt5 RAB_AVE'!T47</f>
        <v>885445292.12120962</v>
      </c>
    </row>
    <row r="48" spans="2:21">
      <c r="B48" s="302" t="s">
        <v>61</v>
      </c>
      <c r="C48" s="313">
        <f>'[2]Opt5 RAB_AVE'!B48</f>
        <v>815747453.26877558</v>
      </c>
      <c r="D48" s="313">
        <f>'[2]Opt5 RAB_AVE'!C48</f>
        <v>811463706.96990347</v>
      </c>
      <c r="E48" s="313">
        <f>'[2]Opt5 RAB_AVE'!D48</f>
        <v>816589522.9028008</v>
      </c>
      <c r="F48" s="313">
        <f>'[2]Opt5 RAB_AVE'!E48</f>
        <v>812060452.36537194</v>
      </c>
      <c r="G48" s="313">
        <f>'[2]Opt5 RAB_AVE'!F48</f>
        <v>779846320.6586237</v>
      </c>
      <c r="H48" s="313">
        <f>'[2]Opt5 RAB_AVE'!G48</f>
        <v>766340467.31659007</v>
      </c>
      <c r="I48" s="313">
        <f>'[2]Opt5 RAB_AVE'!H48</f>
        <v>776485754.73527026</v>
      </c>
      <c r="J48" s="313">
        <f>'[2]Opt5 RAB_AVE'!I48</f>
        <v>800922393.97015548</v>
      </c>
      <c r="K48" s="313">
        <f>'[2]Opt5 RAB_AVE'!J48</f>
        <v>836526078.03754663</v>
      </c>
      <c r="L48" s="313">
        <f>'[2]Opt5 RAB_AVE'!K48</f>
        <v>854446852.140064</v>
      </c>
      <c r="M48" s="313">
        <f>'[2]Opt5 RAB_AVE'!L48</f>
        <v>832492953.44797349</v>
      </c>
      <c r="N48" s="313">
        <f>'[2]Opt5 RAB_AVE'!M48</f>
        <v>816149963.21048164</v>
      </c>
      <c r="O48" s="313">
        <f>'[2]Opt5 RAB_AVE'!N48</f>
        <v>862666625.20500088</v>
      </c>
      <c r="P48" s="313">
        <f>'[2]Opt5 RAB_AVE'!O48</f>
        <v>922382936.2900008</v>
      </c>
      <c r="Q48" s="313">
        <f>'[2]Opt5 RAB_AVE'!P48</f>
        <v>942079153.52500069</v>
      </c>
      <c r="R48" s="313">
        <f>'[2]Opt5 RAB_AVE'!Q48</f>
        <v>941526176.90000057</v>
      </c>
      <c r="S48" s="313">
        <f>'[2]Opt5 RAB_AVE'!R48</f>
        <v>958185213.82500052</v>
      </c>
      <c r="T48" s="313">
        <f>'[2]Opt5 RAB_AVE'!S48</f>
        <v>1023200788.0300004</v>
      </c>
      <c r="U48" s="313">
        <f>'[2]Opt5 RAB_AVE'!T48</f>
        <v>1108721807.0000005</v>
      </c>
    </row>
    <row r="49" spans="2:21">
      <c r="B49" s="340" t="s">
        <v>150</v>
      </c>
      <c r="C49" s="313">
        <f>'[2]Opt5 RAB_AVE'!B49</f>
        <v>354564987.48158765</v>
      </c>
      <c r="D49" s="313">
        <f>'[2]Opt5 RAB_AVE'!C49</f>
        <v>385290495.09432423</v>
      </c>
      <c r="E49" s="313">
        <f>'[2]Opt5 RAB_AVE'!D49</f>
        <v>420335737.38147634</v>
      </c>
      <c r="F49" s="313">
        <f>'[2]Opt5 RAB_AVE'!E49</f>
        <v>470030338.59624648</v>
      </c>
      <c r="G49" s="313">
        <f>'[2]Opt5 RAB_AVE'!F49</f>
        <v>523890427.45519912</v>
      </c>
      <c r="H49" s="313">
        <f>'[2]Opt5 RAB_AVE'!G49</f>
        <v>574496187.93753171</v>
      </c>
      <c r="I49" s="313">
        <f>'[2]Opt5 RAB_AVE'!H49</f>
        <v>636128588.4605397</v>
      </c>
      <c r="J49" s="313">
        <f>'[2]Opt5 RAB_AVE'!I49</f>
        <v>704363755.17016006</v>
      </c>
      <c r="K49" s="313">
        <f>'[2]Opt5 RAB_AVE'!J49</f>
        <v>764745213.7113502</v>
      </c>
      <c r="L49" s="313">
        <f>'[2]Opt5 RAB_AVE'!K49</f>
        <v>534340872.47182202</v>
      </c>
      <c r="M49" s="313">
        <f>'[2]Opt5 RAB_AVE'!L49</f>
        <v>564230814.64728189</v>
      </c>
      <c r="N49" s="313">
        <f>'[2]Opt5 RAB_AVE'!M49</f>
        <v>647795563.96737289</v>
      </c>
      <c r="O49" s="313">
        <f>'[2]Opt5 RAB_AVE'!N49</f>
        <v>730640192.99089348</v>
      </c>
      <c r="P49" s="313">
        <f>'[2]Opt5 RAB_AVE'!O49</f>
        <v>818616328.01325488</v>
      </c>
      <c r="Q49" s="313">
        <f>'[2]Opt5 RAB_AVE'!P49</f>
        <v>895339769.57074094</v>
      </c>
      <c r="R49" s="313">
        <f>'[2]Opt5 RAB_AVE'!Q49</f>
        <v>915559454.90124357</v>
      </c>
      <c r="S49" s="313">
        <f>'[2]Opt5 RAB_AVE'!R49</f>
        <v>943983138.76241553</v>
      </c>
      <c r="T49" s="313">
        <f>'[2]Opt5 RAB_AVE'!S49</f>
        <v>988258989.79212713</v>
      </c>
      <c r="U49" s="313">
        <f>'[2]Opt5 RAB_AVE'!T49</f>
        <v>1074341308.6457808</v>
      </c>
    </row>
    <row r="50" spans="2:21">
      <c r="B50" s="302" t="s">
        <v>62</v>
      </c>
      <c r="C50" s="313">
        <f>'[2]Opt5 RAB_AVE'!B50</f>
        <v>196736045.05313644</v>
      </c>
      <c r="D50" s="313">
        <f>'[2]Opt5 RAB_AVE'!C50</f>
        <v>208774733.37589991</v>
      </c>
      <c r="E50" s="313">
        <f>'[2]Opt5 RAB_AVE'!D50</f>
        <v>227960225.31218207</v>
      </c>
      <c r="F50" s="313">
        <f>'[2]Opt5 RAB_AVE'!E50</f>
        <v>254518198.0601365</v>
      </c>
      <c r="G50" s="313">
        <f>'[2]Opt5 RAB_AVE'!F50</f>
        <v>280149798.5021677</v>
      </c>
      <c r="H50" s="313">
        <f>'[2]Opt5 RAB_AVE'!G50</f>
        <v>305188489.01318383</v>
      </c>
      <c r="I50" s="313">
        <f>'[2]Opt5 RAB_AVE'!H50</f>
        <v>328271894.84124434</v>
      </c>
      <c r="J50" s="313">
        <f>'[2]Opt5 RAB_AVE'!I50</f>
        <v>341745725.9386034</v>
      </c>
      <c r="K50" s="313">
        <f>'[2]Opt5 RAB_AVE'!J50</f>
        <v>348383702.51001287</v>
      </c>
      <c r="L50" s="313">
        <f>'[2]Opt5 RAB_AVE'!K50</f>
        <v>357491502.76506889</v>
      </c>
      <c r="M50" s="313">
        <f>'[2]Opt5 RAB_AVE'!L50</f>
        <v>363411667.10155433</v>
      </c>
      <c r="N50" s="313">
        <f>'[2]Opt5 RAB_AVE'!M50</f>
        <v>367471453.22389889</v>
      </c>
      <c r="O50" s="313">
        <f>'[2]Opt5 RAB_AVE'!N50</f>
        <v>379302778.66646755</v>
      </c>
      <c r="P50" s="313">
        <f>'[2]Opt5 RAB_AVE'!O50</f>
        <v>389578895.03207839</v>
      </c>
      <c r="Q50" s="313">
        <f>'[2]Opt5 RAB_AVE'!P50</f>
        <v>395395733.34174901</v>
      </c>
      <c r="R50" s="313">
        <f>'[2]Opt5 RAB_AVE'!Q50</f>
        <v>397848631.55727839</v>
      </c>
      <c r="S50" s="313">
        <f>'[2]Opt5 RAB_AVE'!R50</f>
        <v>402458255.84499884</v>
      </c>
      <c r="T50" s="313">
        <f>'[2]Opt5 RAB_AVE'!S50</f>
        <v>422057446.12531424</v>
      </c>
      <c r="U50" s="313">
        <f>'[2]Opt5 RAB_AVE'!T50</f>
        <v>440999164.22159326</v>
      </c>
    </row>
    <row r="51" spans="2:21" ht="15.75" thickBot="1">
      <c r="B51" s="303" t="s">
        <v>63</v>
      </c>
      <c r="C51" s="313">
        <f>'[2]Opt5 RAB_AVE'!B51</f>
        <v>190877930.86255747</v>
      </c>
      <c r="D51" s="313">
        <f>'[2]Opt5 RAB_AVE'!C51</f>
        <v>200043578.1328727</v>
      </c>
      <c r="E51" s="313">
        <f>'[2]Opt5 RAB_AVE'!D51</f>
        <v>208513075.93085021</v>
      </c>
      <c r="F51" s="313">
        <f>'[2]Opt5 RAB_AVE'!E51</f>
        <v>222438693.53143239</v>
      </c>
      <c r="G51" s="313">
        <f>'[2]Opt5 RAB_AVE'!F51</f>
        <v>236792307.02336335</v>
      </c>
      <c r="H51" s="313">
        <f>'[2]Opt5 RAB_AVE'!G51</f>
        <v>251346518.93321475</v>
      </c>
      <c r="I51" s="313">
        <f>'[2]Opt5 RAB_AVE'!H51</f>
        <v>273322895.42186737</v>
      </c>
      <c r="J51" s="313">
        <f>'[2]Opt5 RAB_AVE'!I51</f>
        <v>298196589.0793767</v>
      </c>
      <c r="K51" s="313">
        <f>'[2]Opt5 RAB_AVE'!J51</f>
        <v>325199586.38104057</v>
      </c>
      <c r="L51" s="313">
        <f>'[2]Opt5 RAB_AVE'!K51</f>
        <v>354913229.79610372</v>
      </c>
      <c r="M51" s="313">
        <f>'[2]Opt5 RAB_AVE'!L51</f>
        <v>385406164.0666312</v>
      </c>
      <c r="N51" s="313">
        <f>'[2]Opt5 RAB_AVE'!M51</f>
        <v>401640178.71378714</v>
      </c>
      <c r="O51" s="313">
        <f>'[2]Opt5 RAB_AVE'!N51</f>
        <v>390669511.8607564</v>
      </c>
      <c r="P51" s="313">
        <f>'[2]Opt5 RAB_AVE'!O51</f>
        <v>398551428.4999994</v>
      </c>
      <c r="Q51" s="313">
        <f>'[2]Opt5 RAB_AVE'!P51</f>
        <v>409131593.4999994</v>
      </c>
      <c r="R51" s="313">
        <f>'[2]Opt5 RAB_AVE'!Q51</f>
        <v>415802550.9999994</v>
      </c>
      <c r="S51" s="313">
        <f>'[2]Opt5 RAB_AVE'!R51</f>
        <v>416797603.4999994</v>
      </c>
      <c r="T51" s="313">
        <f>'[2]Opt5 RAB_AVE'!S51</f>
        <v>421309795.4999994</v>
      </c>
      <c r="U51" s="313">
        <f>'[2]Opt5 RAB_AVE'!T51</f>
        <v>444701903.4999994</v>
      </c>
    </row>
    <row r="52" spans="2:21">
      <c r="B52" s="296"/>
      <c r="C52" s="335"/>
      <c r="D52" s="335"/>
      <c r="E52" s="335"/>
      <c r="F52" s="335"/>
      <c r="G52" s="335"/>
      <c r="H52" s="335"/>
      <c r="I52" s="335"/>
      <c r="J52" s="336"/>
      <c r="K52" s="335"/>
      <c r="L52" s="336"/>
      <c r="M52" s="335"/>
      <c r="N52" s="336"/>
      <c r="O52" s="336"/>
      <c r="P52" s="336"/>
      <c r="Q52" s="335"/>
      <c r="R52" s="335"/>
      <c r="S52" s="67"/>
      <c r="T52" s="67"/>
      <c r="U52" s="67"/>
    </row>
    <row r="53" spans="2:21">
      <c r="B53" s="296"/>
      <c r="C53" s="335" t="s">
        <v>222</v>
      </c>
      <c r="D53" s="335"/>
      <c r="E53" s="335"/>
      <c r="F53" s="335"/>
      <c r="G53" s="335"/>
      <c r="H53" s="335"/>
      <c r="I53" s="335"/>
      <c r="J53" s="335"/>
      <c r="K53" s="335"/>
      <c r="L53" s="335"/>
      <c r="M53" s="335"/>
      <c r="N53" s="335"/>
      <c r="O53" s="335"/>
      <c r="P53" s="335"/>
      <c r="Q53" s="335"/>
      <c r="R53" s="335"/>
      <c r="S53" s="67"/>
      <c r="T53" s="67"/>
      <c r="U53" s="67"/>
    </row>
    <row r="54" spans="2:21" ht="15.75" thickBot="1">
      <c r="B54" s="298"/>
      <c r="C54" s="312">
        <v>2006</v>
      </c>
      <c r="D54" s="312">
        <v>2007</v>
      </c>
      <c r="E54" s="312">
        <v>2008</v>
      </c>
      <c r="F54" s="312">
        <v>2009</v>
      </c>
      <c r="G54" s="312">
        <v>2010</v>
      </c>
      <c r="H54" s="312">
        <v>2011</v>
      </c>
      <c r="I54" s="312">
        <v>2012</v>
      </c>
      <c r="J54" s="312">
        <v>2013</v>
      </c>
      <c r="K54" s="312">
        <v>2014</v>
      </c>
      <c r="L54" s="312">
        <v>2015</v>
      </c>
      <c r="M54" s="312">
        <v>2016</v>
      </c>
      <c r="N54" s="312">
        <v>2017</v>
      </c>
      <c r="O54" s="312">
        <v>2018</v>
      </c>
      <c r="P54" s="312">
        <v>2019</v>
      </c>
      <c r="Q54" s="312">
        <v>2020</v>
      </c>
      <c r="R54" s="312">
        <v>2021</v>
      </c>
      <c r="S54" s="312">
        <v>2022</v>
      </c>
      <c r="T54" s="312">
        <v>2023</v>
      </c>
      <c r="U54" s="312">
        <v>2024</v>
      </c>
    </row>
    <row r="55" spans="2:21">
      <c r="B55" s="301" t="s">
        <v>64</v>
      </c>
      <c r="C55" s="313">
        <f>'[2]Opt5 RAB_AVE'!B55</f>
        <v>710236.25053297833</v>
      </c>
      <c r="D55" s="313">
        <f>'[2]Opt5 RAB_AVE'!C55</f>
        <v>706595.22472171951</v>
      </c>
      <c r="E55" s="313">
        <f>'[2]Opt5 RAB_AVE'!D55</f>
        <v>700833.14541292889</v>
      </c>
      <c r="F55" s="313">
        <f>'[2]Opt5 RAB_AVE'!E55</f>
        <v>697017.41720232414</v>
      </c>
      <c r="G55" s="313">
        <f>'[2]Opt5 RAB_AVE'!F55</f>
        <v>690022.91786515433</v>
      </c>
      <c r="H55" s="313">
        <f>'[2]Opt5 RAB_AVE'!G55</f>
        <v>676286.01353767258</v>
      </c>
      <c r="I55" s="313">
        <f>'[2]Opt5 RAB_AVE'!H55</f>
        <v>667139.55523617798</v>
      </c>
      <c r="J55" s="313">
        <f>'[2]Opt5 RAB_AVE'!I55</f>
        <v>652990.30780148995</v>
      </c>
      <c r="K55" s="313">
        <f>'[2]Opt5 RAB_AVE'!J55</f>
        <v>634325.56189955329</v>
      </c>
      <c r="L55" s="313">
        <f>'[2]Opt5 RAB_AVE'!K55</f>
        <v>606210.50000000012</v>
      </c>
      <c r="M55" s="313">
        <f>'[2]Opt5 RAB_AVE'!L55</f>
        <v>627753.18824303325</v>
      </c>
      <c r="N55" s="313">
        <f>'[2]Opt5 RAB_AVE'!M55</f>
        <v>634931.04259960703</v>
      </c>
      <c r="O55" s="313">
        <f>'[2]Opt5 RAB_AVE'!N55</f>
        <v>710732.47940759989</v>
      </c>
      <c r="P55" s="313">
        <f>'[2]Opt5 RAB_AVE'!O55</f>
        <v>873292.20903944597</v>
      </c>
      <c r="Q55" s="313">
        <f>'[2]Opt5 RAB_AVE'!P55</f>
        <v>930867.26276445738</v>
      </c>
      <c r="R55" s="313">
        <f>'[2]Opt5 RAB_AVE'!Q55</f>
        <v>892805.40221919469</v>
      </c>
      <c r="S55" s="313">
        <f>'[2]Opt5 RAB_AVE'!R55</f>
        <v>852100.90442607622</v>
      </c>
      <c r="T55" s="313">
        <f>'[2]Opt5 RAB_AVE'!S55</f>
        <v>830061.76979184907</v>
      </c>
      <c r="U55" s="313">
        <f>'[2]Opt5 RAB_AVE'!T55</f>
        <v>805001.53128951427</v>
      </c>
    </row>
    <row r="56" spans="2:21">
      <c r="B56" s="302" t="s">
        <v>53</v>
      </c>
      <c r="C56" s="313">
        <f>'[2]Opt5 RAB_AVE'!B56</f>
        <v>364713489.68390691</v>
      </c>
      <c r="D56" s="313">
        <f>'[2]Opt5 RAB_AVE'!C56</f>
        <v>395542201.2798602</v>
      </c>
      <c r="E56" s="313">
        <f>'[2]Opt5 RAB_AVE'!D56</f>
        <v>428102119.87487221</v>
      </c>
      <c r="F56" s="313">
        <f>'[2]Opt5 RAB_AVE'!E56</f>
        <v>457221925.65760922</v>
      </c>
      <c r="G56" s="313">
        <f>'[2]Opt5 RAB_AVE'!F56</f>
        <v>589486913.49660444</v>
      </c>
      <c r="H56" s="313">
        <f>'[2]Opt5 RAB_AVE'!G56</f>
        <v>740049736.26607919</v>
      </c>
      <c r="I56" s="313">
        <f>'[2]Opt5 RAB_AVE'!H56</f>
        <v>931263078.69184434</v>
      </c>
      <c r="J56" s="313">
        <f>'[2]Opt5 RAB_AVE'!I56</f>
        <v>1104663001.0725098</v>
      </c>
      <c r="K56" s="313">
        <f>'[2]Opt5 RAB_AVE'!J56</f>
        <v>1263407142.3596225</v>
      </c>
      <c r="L56" s="313">
        <f>'[2]Opt5 RAB_AVE'!K56</f>
        <v>1375423991.0303624</v>
      </c>
      <c r="M56" s="313">
        <f>'[2]Opt5 RAB_AVE'!L56</f>
        <v>1415745666.1146226</v>
      </c>
      <c r="N56" s="313">
        <f>'[2]Opt5 RAB_AVE'!M56</f>
        <v>1445944381.0585995</v>
      </c>
      <c r="O56" s="313">
        <f>'[2]Opt5 RAB_AVE'!N56</f>
        <v>1479169596.6693041</v>
      </c>
      <c r="P56" s="313">
        <f>'[2]Opt5 RAB_AVE'!O56</f>
        <v>1498337791.200439</v>
      </c>
      <c r="Q56" s="313">
        <f>'[2]Opt5 RAB_AVE'!P56</f>
        <v>1507962244.7054472</v>
      </c>
      <c r="R56" s="313">
        <f>'[2]Opt5 RAB_AVE'!Q56</f>
        <v>1511247276.6050277</v>
      </c>
      <c r="S56" s="313">
        <f>'[2]Opt5 RAB_AVE'!R56</f>
        <v>1523422428.4082704</v>
      </c>
      <c r="T56" s="313">
        <f>'[2]Opt5 RAB_AVE'!S56</f>
        <v>1597687521.7834003</v>
      </c>
      <c r="U56" s="313">
        <f>'[2]Opt5 RAB_AVE'!T56</f>
        <v>1725275422.8392315</v>
      </c>
    </row>
    <row r="57" spans="2:21">
      <c r="B57" s="302" t="s">
        <v>54</v>
      </c>
      <c r="C57" s="313">
        <f>'[2]Opt5 RAB_AVE'!B57</f>
        <v>78872443.129708946</v>
      </c>
      <c r="D57" s="313">
        <f>'[2]Opt5 RAB_AVE'!C57</f>
        <v>82058082.06288074</v>
      </c>
      <c r="E57" s="313">
        <f>'[2]Opt5 RAB_AVE'!D57</f>
        <v>85171227.094386548</v>
      </c>
      <c r="F57" s="313">
        <f>'[2]Opt5 RAB_AVE'!E57</f>
        <v>87637195.397151649</v>
      </c>
      <c r="G57" s="313">
        <f>'[2]Opt5 RAB_AVE'!F57</f>
        <v>95108858.427293926</v>
      </c>
      <c r="H57" s="313">
        <f>'[2]Opt5 RAB_AVE'!G57</f>
        <v>98787375.966754109</v>
      </c>
      <c r="I57" s="313">
        <f>'[2]Opt5 RAB_AVE'!H57</f>
        <v>104402564.67148781</v>
      </c>
      <c r="J57" s="313">
        <f>'[2]Opt5 RAB_AVE'!I57</f>
        <v>110090882.06120354</v>
      </c>
      <c r="K57" s="313">
        <f>'[2]Opt5 RAB_AVE'!J57</f>
        <v>114158839.38362056</v>
      </c>
      <c r="L57" s="313">
        <f>'[2]Opt5 RAB_AVE'!K57</f>
        <v>118622289.4629401</v>
      </c>
      <c r="M57" s="313">
        <f>'[2]Opt5 RAB_AVE'!L57</f>
        <v>124307070.14963716</v>
      </c>
      <c r="N57" s="313">
        <f>'[2]Opt5 RAB_AVE'!M57</f>
        <v>133847611.19548073</v>
      </c>
      <c r="O57" s="313">
        <f>'[2]Opt5 RAB_AVE'!N57</f>
        <v>127058089.10135511</v>
      </c>
      <c r="P57" s="313">
        <f>'[2]Opt5 RAB_AVE'!O57</f>
        <v>131416421.90032989</v>
      </c>
      <c r="Q57" s="313">
        <f>'[2]Opt5 RAB_AVE'!P57</f>
        <v>135508310.4262324</v>
      </c>
      <c r="R57" s="313">
        <f>'[2]Opt5 RAB_AVE'!Q57</f>
        <v>139180985.90161383</v>
      </c>
      <c r="S57" s="313">
        <f>'[2]Opt5 RAB_AVE'!R57</f>
        <v>141704634.94547111</v>
      </c>
      <c r="T57" s="313">
        <f>'[2]Opt5 RAB_AVE'!S57</f>
        <v>143569436.01750559</v>
      </c>
      <c r="U57" s="313">
        <f>'[2]Opt5 RAB_AVE'!T57</f>
        <v>149577778.12035927</v>
      </c>
    </row>
    <row r="58" spans="2:21">
      <c r="B58" s="302" t="s">
        <v>55</v>
      </c>
      <c r="C58" s="313">
        <f>'[2]Opt5 RAB_AVE'!B58</f>
        <v>54995093.677888207</v>
      </c>
      <c r="D58" s="313">
        <f>'[2]Opt5 RAB_AVE'!C58</f>
        <v>53746490.993035026</v>
      </c>
      <c r="E58" s="313">
        <f>'[2]Opt5 RAB_AVE'!D58</f>
        <v>50802254.972572237</v>
      </c>
      <c r="F58" s="313">
        <f>'[2]Opt5 RAB_AVE'!E58</f>
        <v>47148992.70453237</v>
      </c>
      <c r="G58" s="313">
        <f>'[2]Opt5 RAB_AVE'!F58</f>
        <v>42650319.337593302</v>
      </c>
      <c r="H58" s="313">
        <f>'[2]Opt5 RAB_AVE'!G58</f>
        <v>37559939.899365455</v>
      </c>
      <c r="I58" s="313">
        <f>'[2]Opt5 RAB_AVE'!H58</f>
        <v>33707433.626858622</v>
      </c>
      <c r="J58" s="313">
        <f>'[2]Opt5 RAB_AVE'!I58</f>
        <v>30165610.931784458</v>
      </c>
      <c r="K58" s="313">
        <f>'[2]Opt5 RAB_AVE'!J58</f>
        <v>26378874.925497465</v>
      </c>
      <c r="L58" s="313">
        <f>'[2]Opt5 RAB_AVE'!K58</f>
        <v>111569577.38437471</v>
      </c>
      <c r="M58" s="313">
        <f>'[2]Opt5 RAB_AVE'!L58</f>
        <v>110724754.19586846</v>
      </c>
      <c r="N58" s="313">
        <f>'[2]Opt5 RAB_AVE'!M58</f>
        <v>115650848.15070105</v>
      </c>
      <c r="O58" s="313">
        <f>'[2]Opt5 RAB_AVE'!N58</f>
        <v>118520244.55148222</v>
      </c>
      <c r="P58" s="313">
        <f>'[2]Opt5 RAB_AVE'!O58</f>
        <v>114137073.0552752</v>
      </c>
      <c r="Q58" s="313">
        <f>'[2]Opt5 RAB_AVE'!P58</f>
        <v>110892779.475256</v>
      </c>
      <c r="R58" s="313">
        <f>'[2]Opt5 RAB_AVE'!Q58</f>
        <v>103721437.53915089</v>
      </c>
      <c r="S58" s="313">
        <f>'[2]Opt5 RAB_AVE'!R58</f>
        <v>93684458.624116361</v>
      </c>
      <c r="T58" s="313">
        <f>'[2]Opt5 RAB_AVE'!S58</f>
        <v>86471877.614161372</v>
      </c>
      <c r="U58" s="313">
        <f>'[2]Opt5 RAB_AVE'!T58</f>
        <v>79333657.815169156</v>
      </c>
    </row>
    <row r="59" spans="2:21">
      <c r="B59" s="302" t="s">
        <v>56</v>
      </c>
      <c r="C59" s="313">
        <f>'[2]Opt5 RAB_AVE'!B59</f>
        <v>212487685.91263759</v>
      </c>
      <c r="D59" s="313">
        <f>'[2]Opt5 RAB_AVE'!C59</f>
        <v>244151503.95278674</v>
      </c>
      <c r="E59" s="313">
        <f>'[2]Opt5 RAB_AVE'!D59</f>
        <v>274315475.52317065</v>
      </c>
      <c r="F59" s="313">
        <f>'[2]Opt5 RAB_AVE'!E59</f>
        <v>309658849.90886509</v>
      </c>
      <c r="G59" s="313">
        <f>'[2]Opt5 RAB_AVE'!F59</f>
        <v>364911196.9800607</v>
      </c>
      <c r="H59" s="313">
        <f>'[2]Opt5 RAB_AVE'!G59</f>
        <v>418825752.84809148</v>
      </c>
      <c r="I59" s="313">
        <f>'[2]Opt5 RAB_AVE'!H59</f>
        <v>450916286.2450096</v>
      </c>
      <c r="J59" s="313">
        <f>'[2]Opt5 RAB_AVE'!I59</f>
        <v>473853679.32454205</v>
      </c>
      <c r="K59" s="313">
        <f>'[2]Opt5 RAB_AVE'!J59</f>
        <v>507401824.82125062</v>
      </c>
      <c r="L59" s="313">
        <f>'[2]Opt5 RAB_AVE'!K59</f>
        <v>540762588.99801099</v>
      </c>
      <c r="M59" s="313">
        <f>'[2]Opt5 RAB_AVE'!L59</f>
        <v>553901483.58138978</v>
      </c>
      <c r="N59" s="313">
        <f>'[2]Opt5 RAB_AVE'!M59</f>
        <v>555655006.93440151</v>
      </c>
      <c r="O59" s="313">
        <f>'[2]Opt5 RAB_AVE'!N59</f>
        <v>552218217.74925733</v>
      </c>
      <c r="P59" s="313">
        <f>'[2]Opt5 RAB_AVE'!O59</f>
        <v>548349590.71222949</v>
      </c>
      <c r="Q59" s="313">
        <f>'[2]Opt5 RAB_AVE'!P59</f>
        <v>545909238.38912714</v>
      </c>
      <c r="R59" s="313">
        <f>'[2]Opt5 RAB_AVE'!Q59</f>
        <v>539737965.0402478</v>
      </c>
      <c r="S59" s="313">
        <f>'[2]Opt5 RAB_AVE'!R59</f>
        <v>534532735.85527056</v>
      </c>
      <c r="T59" s="313">
        <f>'[2]Opt5 RAB_AVE'!S59</f>
        <v>546877358.626297</v>
      </c>
      <c r="U59" s="313">
        <f>'[2]Opt5 RAB_AVE'!T59</f>
        <v>559646546.21504974</v>
      </c>
    </row>
    <row r="60" spans="2:21">
      <c r="B60" s="302" t="s">
        <v>57</v>
      </c>
      <c r="C60" s="313">
        <f>'[2]Opt5 RAB_AVE'!B60</f>
        <v>11392984.878377067</v>
      </c>
      <c r="D60" s="313">
        <f>'[2]Opt5 RAB_AVE'!C60</f>
        <v>12148014.304532744</v>
      </c>
      <c r="E60" s="313">
        <f>'[2]Opt5 RAB_AVE'!D60</f>
        <v>20828422.612606369</v>
      </c>
      <c r="F60" s="313">
        <f>'[2]Opt5 RAB_AVE'!E60</f>
        <v>30425060.349178448</v>
      </c>
      <c r="G60" s="313">
        <f>'[2]Opt5 RAB_AVE'!F60</f>
        <v>38405580.378958717</v>
      </c>
      <c r="H60" s="313">
        <f>'[2]Opt5 RAB_AVE'!G60</f>
        <v>45583078.3265066</v>
      </c>
      <c r="I60" s="313">
        <f>'[2]Opt5 RAB_AVE'!H60</f>
        <v>46534041.028011948</v>
      </c>
      <c r="J60" s="313">
        <f>'[2]Opt5 RAB_AVE'!I60</f>
        <v>46162251.341734767</v>
      </c>
      <c r="K60" s="313">
        <f>'[2]Opt5 RAB_AVE'!J60</f>
        <v>47457973.149386331</v>
      </c>
      <c r="L60" s="313">
        <f>'[2]Opt5 RAB_AVE'!K60</f>
        <v>43202061.130581953</v>
      </c>
      <c r="M60" s="313">
        <f>'[2]Opt5 RAB_AVE'!L60</f>
        <v>50453572.925578028</v>
      </c>
      <c r="N60" s="313">
        <f>'[2]Opt5 RAB_AVE'!M60</f>
        <v>51909740.446663648</v>
      </c>
      <c r="O60" s="313">
        <f>'[2]Opt5 RAB_AVE'!N60</f>
        <v>51593896.339716822</v>
      </c>
      <c r="P60" s="313">
        <f>'[2]Opt5 RAB_AVE'!O60</f>
        <v>51463551.585491166</v>
      </c>
      <c r="Q60" s="313">
        <f>'[2]Opt5 RAB_AVE'!P60</f>
        <v>51750244.107612237</v>
      </c>
      <c r="R60" s="313">
        <f>'[2]Opt5 RAB_AVE'!Q60</f>
        <v>55730181.282030776</v>
      </c>
      <c r="S60" s="313">
        <f>'[2]Opt5 RAB_AVE'!R60</f>
        <v>55142113.066264182</v>
      </c>
      <c r="T60" s="313">
        <f>'[2]Opt5 RAB_AVE'!S60</f>
        <v>56622321.652113184</v>
      </c>
      <c r="U60" s="313">
        <f>'[2]Opt5 RAB_AVE'!T60</f>
        <v>57938835.67769818</v>
      </c>
    </row>
    <row r="61" spans="2:21">
      <c r="B61" s="302" t="s">
        <v>58</v>
      </c>
      <c r="C61" s="313">
        <f>'[2]Opt5 RAB_AVE'!B61</f>
        <v>13014509.034830891</v>
      </c>
      <c r="D61" s="313">
        <f>'[2]Opt5 RAB_AVE'!C61</f>
        <v>12934909.089749988</v>
      </c>
      <c r="E61" s="313">
        <f>'[2]Opt5 RAB_AVE'!D61</f>
        <v>13086895.473095801</v>
      </c>
      <c r="F61" s="313">
        <f>'[2]Opt5 RAB_AVE'!E61</f>
        <v>13538884.260043837</v>
      </c>
      <c r="G61" s="313">
        <f>'[2]Opt5 RAB_AVE'!F61</f>
        <v>17785368.698785283</v>
      </c>
      <c r="H61" s="313">
        <f>'[2]Opt5 RAB_AVE'!G61</f>
        <v>21391846.978964373</v>
      </c>
      <c r="I61" s="313">
        <f>'[2]Opt5 RAB_AVE'!H61</f>
        <v>21367238.929779153</v>
      </c>
      <c r="J61" s="313">
        <f>'[2]Opt5 RAB_AVE'!I61</f>
        <v>21917018.922711682</v>
      </c>
      <c r="K61" s="313">
        <f>'[2]Opt5 RAB_AVE'!J61</f>
        <v>16546920.427911336</v>
      </c>
      <c r="L61" s="313">
        <f>'[2]Opt5 RAB_AVE'!K61</f>
        <v>19367364.046318591</v>
      </c>
      <c r="M61" s="313">
        <f>'[2]Opt5 RAB_AVE'!L61</f>
        <v>19887655.871294357</v>
      </c>
      <c r="N61" s="313">
        <f>'[2]Opt5 RAB_AVE'!M61</f>
        <v>20870459.231280953</v>
      </c>
      <c r="O61" s="313">
        <f>'[2]Opt5 RAB_AVE'!N61</f>
        <v>22281926.733631536</v>
      </c>
      <c r="P61" s="313">
        <f>'[2]Opt5 RAB_AVE'!O61</f>
        <v>25869574.039167225</v>
      </c>
      <c r="Q61" s="313">
        <f>'[2]Opt5 RAB_AVE'!P61</f>
        <v>30891167.871988811</v>
      </c>
      <c r="R61" s="313">
        <f>'[2]Opt5 RAB_AVE'!Q61</f>
        <v>34255289.548733301</v>
      </c>
      <c r="S61" s="313">
        <f>'[2]Opt5 RAB_AVE'!R61</f>
        <v>35940119.208377436</v>
      </c>
      <c r="T61" s="313">
        <f>'[2]Opt5 RAB_AVE'!S61</f>
        <v>37138304.459122851</v>
      </c>
      <c r="U61" s="313">
        <f>'[2]Opt5 RAB_AVE'!T61</f>
        <v>37885821.882552594</v>
      </c>
    </row>
    <row r="62" spans="2:21">
      <c r="B62" s="302" t="s">
        <v>59</v>
      </c>
      <c r="C62" s="313">
        <f>'[2]Opt5 RAB_AVE'!B62</f>
        <v>1615286.5554963665</v>
      </c>
      <c r="D62" s="313">
        <f>'[2]Opt5 RAB_AVE'!C62</f>
        <v>1885682.0022465517</v>
      </c>
      <c r="E62" s="313">
        <f>'[2]Opt5 RAB_AVE'!D62</f>
        <v>2129145.7109012143</v>
      </c>
      <c r="F62" s="313">
        <f>'[2]Opt5 RAB_AVE'!E62</f>
        <v>2419535.0252512256</v>
      </c>
      <c r="G62" s="313">
        <f>'[2]Opt5 RAB_AVE'!F62</f>
        <v>2707130.1961712395</v>
      </c>
      <c r="H62" s="313">
        <f>'[2]Opt5 RAB_AVE'!G62</f>
        <v>2989871.5871002674</v>
      </c>
      <c r="I62" s="313">
        <f>'[2]Opt5 RAB_AVE'!H62</f>
        <v>3338002.0701450519</v>
      </c>
      <c r="J62" s="313">
        <f>'[2]Opt5 RAB_AVE'!I62</f>
        <v>3672681.2346697459</v>
      </c>
      <c r="K62" s="313">
        <f>'[2]Opt5 RAB_AVE'!J62</f>
        <v>4054425.1355869342</v>
      </c>
      <c r="L62" s="313">
        <f>'[2]Opt5 RAB_AVE'!K62</f>
        <v>4503514.2932224404</v>
      </c>
      <c r="M62" s="313">
        <f>'[2]Opt5 RAB_AVE'!L62</f>
        <v>4772224.3063288424</v>
      </c>
      <c r="N62" s="313">
        <f>'[2]Opt5 RAB_AVE'!M62</f>
        <v>4985250.0888575111</v>
      </c>
      <c r="O62" s="313">
        <f>'[2]Opt5 RAB_AVE'!N62</f>
        <v>5496834.0578610413</v>
      </c>
      <c r="P62" s="313">
        <f>'[2]Opt5 RAB_AVE'!O62</f>
        <v>6101611.8244027048</v>
      </c>
      <c r="Q62" s="313">
        <f>'[2]Opt5 RAB_AVE'!P62</f>
        <v>6483648.3804688333</v>
      </c>
      <c r="R62" s="313">
        <f>'[2]Opt5 RAB_AVE'!Q62</f>
        <v>6588907.8794081043</v>
      </c>
      <c r="S62" s="313">
        <f>'[2]Opt5 RAB_AVE'!R62</f>
        <v>6961473.2623536773</v>
      </c>
      <c r="T62" s="313">
        <f>'[2]Opt5 RAB_AVE'!S62</f>
        <v>7587564.342996303</v>
      </c>
      <c r="U62" s="313">
        <f>'[2]Opt5 RAB_AVE'!T62</f>
        <v>8597434.6808740608</v>
      </c>
    </row>
    <row r="63" spans="2:21">
      <c r="B63" s="302" t="s">
        <v>60</v>
      </c>
      <c r="C63" s="313">
        <f>'[2]Opt5 RAB_AVE'!B63</f>
        <v>2567377.121568894</v>
      </c>
      <c r="D63" s="313">
        <f>'[2]Opt5 RAB_AVE'!C63</f>
        <v>2679598.6775067924</v>
      </c>
      <c r="E63" s="313">
        <f>'[2]Opt5 RAB_AVE'!D63</f>
        <v>2815301.0687790755</v>
      </c>
      <c r="F63" s="313">
        <f>'[2]Opt5 RAB_AVE'!E63</f>
        <v>2916223.6978476876</v>
      </c>
      <c r="G63" s="313">
        <f>'[2]Opt5 RAB_AVE'!F63</f>
        <v>3114135.9734311663</v>
      </c>
      <c r="H63" s="313">
        <f>'[2]Opt5 RAB_AVE'!G63</f>
        <v>3240404.7214166261</v>
      </c>
      <c r="I63" s="313">
        <f>'[2]Opt5 RAB_AVE'!H63</f>
        <v>3542030.9267048538</v>
      </c>
      <c r="J63" s="313">
        <f>'[2]Opt5 RAB_AVE'!I63</f>
        <v>3912805.5306312647</v>
      </c>
      <c r="K63" s="313">
        <f>'[2]Opt5 RAB_AVE'!J63</f>
        <v>4220752.2590460144</v>
      </c>
      <c r="L63" s="313">
        <f>'[2]Opt5 RAB_AVE'!K63</f>
        <v>4519755.4108205577</v>
      </c>
      <c r="M63" s="313">
        <f>'[2]Opt5 RAB_AVE'!L63</f>
        <v>4818144.2034334633</v>
      </c>
      <c r="N63" s="313">
        <f>'[2]Opt5 RAB_AVE'!M63</f>
        <v>5315618.5083565563</v>
      </c>
      <c r="O63" s="313">
        <f>'[2]Opt5 RAB_AVE'!N63</f>
        <v>5417979.1446528044</v>
      </c>
      <c r="P63" s="313">
        <f>'[2]Opt5 RAB_AVE'!O63</f>
        <v>5761040.6793672536</v>
      </c>
      <c r="Q63" s="313">
        <f>'[2]Opt5 RAB_AVE'!P63</f>
        <v>6137181.4263433665</v>
      </c>
      <c r="R63" s="313">
        <f>'[2]Opt5 RAB_AVE'!Q63</f>
        <v>6391179.9104256593</v>
      </c>
      <c r="S63" s="313">
        <f>'[2]Opt5 RAB_AVE'!R63</f>
        <v>6818506.897833474</v>
      </c>
      <c r="T63" s="313">
        <f>'[2]Opt5 RAB_AVE'!S63</f>
        <v>7274775.9360825345</v>
      </c>
      <c r="U63" s="313">
        <f>'[2]Opt5 RAB_AVE'!T63</f>
        <v>7995317.924315922</v>
      </c>
    </row>
    <row r="64" spans="2:21">
      <c r="B64" s="302" t="s">
        <v>61</v>
      </c>
      <c r="C64" s="313">
        <f>'[2]Opt5 RAB_AVE'!B64</f>
        <v>16183141.092788339</v>
      </c>
      <c r="D64" s="313">
        <f>'[2]Opt5 RAB_AVE'!C64</f>
        <v>16780864.903513812</v>
      </c>
      <c r="E64" s="313">
        <f>'[2]Opt5 RAB_AVE'!D64</f>
        <v>17459354.505175643</v>
      </c>
      <c r="F64" s="313">
        <f>'[2]Opt5 RAB_AVE'!E64</f>
        <v>18336643.088370968</v>
      </c>
      <c r="G64" s="313">
        <f>'[2]Opt5 RAB_AVE'!F64</f>
        <v>19627600.979836434</v>
      </c>
      <c r="H64" s="313">
        <f>'[2]Opt5 RAB_AVE'!G64</f>
        <v>21285503.608349733</v>
      </c>
      <c r="I64" s="313">
        <f>'[2]Opt5 RAB_AVE'!H64</f>
        <v>22519968.721308123</v>
      </c>
      <c r="J64" s="313">
        <f>'[2]Opt5 RAB_AVE'!I64</f>
        <v>23499563.40790277</v>
      </c>
      <c r="K64" s="313">
        <f>'[2]Opt5 RAB_AVE'!J64</f>
        <v>24405996.398928769</v>
      </c>
      <c r="L64" s="313">
        <f>'[2]Opt5 RAB_AVE'!K64</f>
        <v>24961146.736699536</v>
      </c>
      <c r="M64" s="313">
        <f>'[2]Opt5 RAB_AVE'!L64</f>
        <v>23456819.255682804</v>
      </c>
      <c r="N64" s="313">
        <f>'[2]Opt5 RAB_AVE'!M64</f>
        <v>21891075.246726282</v>
      </c>
      <c r="O64" s="313">
        <f>'[2]Opt5 RAB_AVE'!N64</f>
        <v>22049040.96999998</v>
      </c>
      <c r="P64" s="313">
        <f>'[2]Opt5 RAB_AVE'!O64</f>
        <v>22795073.644999981</v>
      </c>
      <c r="Q64" s="313">
        <f>'[2]Opt5 RAB_AVE'!P64</f>
        <v>23596693.784999985</v>
      </c>
      <c r="R64" s="313">
        <f>'[2]Opt5 RAB_AVE'!Q64</f>
        <v>23504354.929999989</v>
      </c>
      <c r="S64" s="313">
        <f>'[2]Opt5 RAB_AVE'!R64</f>
        <v>23799044.219999991</v>
      </c>
      <c r="T64" s="313">
        <f>'[2]Opt5 RAB_AVE'!S64</f>
        <v>24960278.11999999</v>
      </c>
      <c r="U64" s="313">
        <f>'[2]Opt5 RAB_AVE'!T64</f>
        <v>25928506.999999993</v>
      </c>
    </row>
    <row r="65" spans="2:21">
      <c r="B65" s="311" t="s">
        <v>150</v>
      </c>
      <c r="C65" s="313">
        <f>'[2]Opt5 RAB_AVE'!B65</f>
        <v>0</v>
      </c>
      <c r="D65" s="313">
        <f>'[2]Opt5 RAB_AVE'!C65</f>
        <v>0</v>
      </c>
      <c r="E65" s="313">
        <f>'[2]Opt5 RAB_AVE'!D65</f>
        <v>0</v>
      </c>
      <c r="F65" s="313">
        <f>'[2]Opt5 RAB_AVE'!E65</f>
        <v>0</v>
      </c>
      <c r="G65" s="313">
        <f>'[2]Opt5 RAB_AVE'!F65</f>
        <v>0</v>
      </c>
      <c r="H65" s="313">
        <f>'[2]Opt5 RAB_AVE'!G65</f>
        <v>0</v>
      </c>
      <c r="I65" s="313">
        <f>'[2]Opt5 RAB_AVE'!H65</f>
        <v>0</v>
      </c>
      <c r="J65" s="313">
        <f>'[2]Opt5 RAB_AVE'!I65</f>
        <v>0</v>
      </c>
      <c r="K65" s="313">
        <f>'[2]Opt5 RAB_AVE'!J65</f>
        <v>0</v>
      </c>
      <c r="L65" s="313">
        <f>'[2]Opt5 RAB_AVE'!K65</f>
        <v>5796.4234891532078</v>
      </c>
      <c r="M65" s="313">
        <f>'[2]Opt5 RAB_AVE'!L65</f>
        <v>4090.7896102316049</v>
      </c>
      <c r="N65" s="313">
        <f>'[2]Opt5 RAB_AVE'!M65</f>
        <v>19574.559536434495</v>
      </c>
      <c r="O65" s="313">
        <f>'[2]Opt5 RAB_AVE'!N65</f>
        <v>147280.87825880753</v>
      </c>
      <c r="P65" s="313">
        <f>'[2]Opt5 RAB_AVE'!O65</f>
        <v>458927.6384494275</v>
      </c>
      <c r="Q65" s="313">
        <f>'[2]Opt5 RAB_AVE'!P65</f>
        <v>972671.03128539224</v>
      </c>
      <c r="R65" s="313">
        <f>'[2]Opt5 RAB_AVE'!Q65</f>
        <v>1198360.5637411587</v>
      </c>
      <c r="S65" s="313">
        <f>'[2]Opt5 RAB_AVE'!R65</f>
        <v>1453166.173414665</v>
      </c>
      <c r="T65" s="313">
        <f>'[2]Opt5 RAB_AVE'!S65</f>
        <v>1742779.6526538939</v>
      </c>
      <c r="U65" s="313">
        <f>'[2]Opt5 RAB_AVE'!T65</f>
        <v>2214478.8069840632</v>
      </c>
    </row>
    <row r="66" spans="2:21">
      <c r="B66" s="302" t="s">
        <v>62</v>
      </c>
      <c r="C66" s="313">
        <f>'[2]Opt5 RAB_AVE'!B66</f>
        <v>6702569.6012692945</v>
      </c>
      <c r="D66" s="313">
        <f>'[2]Opt5 RAB_AVE'!C66</f>
        <v>7480414.7991002295</v>
      </c>
      <c r="E66" s="313">
        <f>'[2]Opt5 RAB_AVE'!D66</f>
        <v>7972602.491092952</v>
      </c>
      <c r="F66" s="313">
        <f>'[2]Opt5 RAB_AVE'!E66</f>
        <v>8301252.7428963911</v>
      </c>
      <c r="G66" s="313">
        <f>'[2]Opt5 RAB_AVE'!F66</f>
        <v>8638183.5559710599</v>
      </c>
      <c r="H66" s="313">
        <f>'[2]Opt5 RAB_AVE'!G66</f>
        <v>9086375.960077025</v>
      </c>
      <c r="I66" s="313">
        <f>'[2]Opt5 RAB_AVE'!H66</f>
        <v>9557767.5625625849</v>
      </c>
      <c r="J66" s="313">
        <f>'[2]Opt5 RAB_AVE'!I66</f>
        <v>9814517.1443172041</v>
      </c>
      <c r="K66" s="313">
        <f>'[2]Opt5 RAB_AVE'!J66</f>
        <v>9919160.8400344998</v>
      </c>
      <c r="L66" s="313">
        <f>'[2]Opt5 RAB_AVE'!K66</f>
        <v>10007088.62394017</v>
      </c>
      <c r="M66" s="313">
        <f>'[2]Opt5 RAB_AVE'!L66</f>
        <v>9974216.0220629126</v>
      </c>
      <c r="N66" s="313">
        <f>'[2]Opt5 RAB_AVE'!M66</f>
        <v>9852573.2211157568</v>
      </c>
      <c r="O66" s="313">
        <f>'[2]Opt5 RAB_AVE'!N66</f>
        <v>9623939.501256872</v>
      </c>
      <c r="P66" s="313">
        <f>'[2]Opt5 RAB_AVE'!O66</f>
        <v>9495713.0485896766</v>
      </c>
      <c r="Q66" s="313">
        <f>'[2]Opt5 RAB_AVE'!P66</f>
        <v>9369251.3358964194</v>
      </c>
      <c r="R66" s="313">
        <f>'[2]Opt5 RAB_AVE'!Q66</f>
        <v>9217737.102635242</v>
      </c>
      <c r="S66" s="313">
        <f>'[2]Opt5 RAB_AVE'!R66</f>
        <v>9254006.0051604118</v>
      </c>
      <c r="T66" s="313">
        <f>'[2]Opt5 RAB_AVE'!S66</f>
        <v>9758801.7020573523</v>
      </c>
      <c r="U66" s="313">
        <f>'[2]Opt5 RAB_AVE'!T66</f>
        <v>10190337.507279202</v>
      </c>
    </row>
    <row r="67" spans="2:21" ht="15.75" thickBot="1">
      <c r="B67" s="303" t="s">
        <v>63</v>
      </c>
      <c r="C67" s="313">
        <f>'[2]Opt5 RAB_AVE'!B67</f>
        <v>36121572.427216738</v>
      </c>
      <c r="D67" s="313">
        <f>'[2]Opt5 RAB_AVE'!C67</f>
        <v>41315154.857589006</v>
      </c>
      <c r="E67" s="313">
        <f>'[2]Opt5 RAB_AVE'!D67</f>
        <v>45289108.586598635</v>
      </c>
      <c r="F67" s="313">
        <f>'[2]Opt5 RAB_AVE'!E67</f>
        <v>49453637.250187635</v>
      </c>
      <c r="G67" s="313">
        <f>'[2]Opt5 RAB_AVE'!F67</f>
        <v>55240137.819902748</v>
      </c>
      <c r="H67" s="313">
        <f>'[2]Opt5 RAB_AVE'!G67</f>
        <v>59253470.245375842</v>
      </c>
      <c r="I67" s="313">
        <f>'[2]Opt5 RAB_AVE'!H67</f>
        <v>64752622.147933051</v>
      </c>
      <c r="J67" s="313">
        <f>'[2]Opt5 RAB_AVE'!I67</f>
        <v>71065639.498059943</v>
      </c>
      <c r="K67" s="313">
        <f>'[2]Opt5 RAB_AVE'!J67</f>
        <v>75832866.457806468</v>
      </c>
      <c r="L67" s="313">
        <f>'[2]Opt5 RAB_AVE'!K67</f>
        <v>79074377.092963398</v>
      </c>
      <c r="M67" s="313">
        <f>'[2]Opt5 RAB_AVE'!L67</f>
        <v>79325321.225420505</v>
      </c>
      <c r="N67" s="313">
        <f>'[2]Opt5 RAB_AVE'!M67</f>
        <v>79732110.573091596</v>
      </c>
      <c r="O67" s="313">
        <f>'[2]Opt5 RAB_AVE'!N67</f>
        <v>90754520.825073957</v>
      </c>
      <c r="P67" s="313">
        <f>'[2]Opt5 RAB_AVE'!O67</f>
        <v>92585530.499999925</v>
      </c>
      <c r="Q67" s="313">
        <f>'[2]Opt5 RAB_AVE'!P67</f>
        <v>95043356.999999925</v>
      </c>
      <c r="R67" s="313">
        <f>'[2]Opt5 RAB_AVE'!Q67</f>
        <v>96593053.499999925</v>
      </c>
      <c r="S67" s="313">
        <f>'[2]Opt5 RAB_AVE'!R67</f>
        <v>96824209.999999925</v>
      </c>
      <c r="T67" s="313">
        <f>'[2]Opt5 RAB_AVE'!S67</f>
        <v>97872415.999999925</v>
      </c>
      <c r="U67" s="313">
        <f>'[2]Opt5 RAB_AVE'!T67</f>
        <v>103306521.99999993</v>
      </c>
    </row>
    <row r="68" spans="2:21">
      <c r="B68" s="296"/>
      <c r="C68" s="335"/>
      <c r="D68" s="335"/>
      <c r="E68" s="335"/>
      <c r="F68" s="335"/>
      <c r="G68" s="335"/>
      <c r="H68" s="335"/>
      <c r="I68" s="335"/>
      <c r="J68" s="336"/>
      <c r="K68" s="336"/>
      <c r="L68" s="336"/>
      <c r="M68" s="335"/>
      <c r="N68" s="336"/>
      <c r="O68" s="336"/>
      <c r="P68" s="336"/>
      <c r="Q68" s="335"/>
      <c r="R68" s="335"/>
      <c r="S68" s="67"/>
      <c r="T68" s="67"/>
      <c r="U68" s="67"/>
    </row>
    <row r="69" spans="2:21">
      <c r="B69" s="296"/>
      <c r="C69" s="337" t="s">
        <v>604</v>
      </c>
      <c r="D69" s="335"/>
      <c r="E69" s="335"/>
      <c r="F69" s="335"/>
      <c r="G69" s="335"/>
      <c r="H69" s="335"/>
      <c r="I69" s="335"/>
      <c r="J69" s="335"/>
      <c r="K69" s="335"/>
      <c r="L69" s="335"/>
      <c r="M69" s="335"/>
      <c r="N69" s="335"/>
      <c r="O69" s="335"/>
      <c r="P69" s="335"/>
      <c r="Q69" s="335"/>
      <c r="R69" s="335"/>
      <c r="S69" s="67"/>
      <c r="T69" s="67"/>
      <c r="U69" s="67"/>
    </row>
    <row r="70" spans="2:21" ht="15.75" thickBot="1">
      <c r="B70" s="298"/>
      <c r="C70" s="312">
        <v>2006</v>
      </c>
      <c r="D70" s="312">
        <v>2007</v>
      </c>
      <c r="E70" s="312">
        <v>2008</v>
      </c>
      <c r="F70" s="312">
        <v>2009</v>
      </c>
      <c r="G70" s="312">
        <v>2010</v>
      </c>
      <c r="H70" s="312">
        <v>2011</v>
      </c>
      <c r="I70" s="312">
        <v>2012</v>
      </c>
      <c r="J70" s="312">
        <v>2013</v>
      </c>
      <c r="K70" s="312">
        <v>2014</v>
      </c>
      <c r="L70" s="312">
        <v>2015</v>
      </c>
      <c r="M70" s="312">
        <v>2016</v>
      </c>
      <c r="N70" s="312">
        <v>2017</v>
      </c>
      <c r="O70" s="312">
        <v>2018</v>
      </c>
      <c r="P70" s="312">
        <v>2019</v>
      </c>
      <c r="Q70" s="312">
        <v>2020</v>
      </c>
      <c r="R70" s="312">
        <v>2021</v>
      </c>
      <c r="S70" s="312">
        <v>2022</v>
      </c>
      <c r="T70" s="312">
        <v>2023</v>
      </c>
      <c r="U70" s="312">
        <v>2024</v>
      </c>
    </row>
    <row r="71" spans="2:21">
      <c r="B71" s="301" t="s">
        <v>64</v>
      </c>
      <c r="C71" s="313">
        <f>'[2]Opt5 RAB_AVE'!B71</f>
        <v>23728468.2548775</v>
      </c>
      <c r="D71" s="313">
        <f>'[2]Opt5 RAB_AVE'!C71</f>
        <v>23916251.790792227</v>
      </c>
      <c r="E71" s="313">
        <f>'[2]Opt5 RAB_AVE'!D71</f>
        <v>24234654.137366824</v>
      </c>
      <c r="F71" s="313">
        <f>'[2]Opt5 RAB_AVE'!E71</f>
        <v>24578830.026978076</v>
      </c>
      <c r="G71" s="313">
        <f>'[2]Opt5 RAB_AVE'!F71</f>
        <v>25900750.284939133</v>
      </c>
      <c r="H71" s="313">
        <f>'[2]Opt5 RAB_AVE'!G71</f>
        <v>29672579.567759313</v>
      </c>
      <c r="I71" s="313">
        <f>'[2]Opt5 RAB_AVE'!H71</f>
        <v>37791703.272132874</v>
      </c>
      <c r="J71" s="313">
        <f>'[2]Opt5 RAB_AVE'!I71</f>
        <v>50959483.676328152</v>
      </c>
      <c r="K71" s="313">
        <f>'[2]Opt5 RAB_AVE'!J71</f>
        <v>64520965.512511835</v>
      </c>
      <c r="L71" s="313">
        <f>'[2]Opt5 RAB_AVE'!K71</f>
        <v>71769098.716162965</v>
      </c>
      <c r="M71" s="313">
        <f>'[2]Opt5 RAB_AVE'!L71</f>
        <v>71336417.35689202</v>
      </c>
      <c r="N71" s="313">
        <f>'[2]Opt5 RAB_AVE'!M71</f>
        <v>72032297.379839823</v>
      </c>
      <c r="O71" s="313">
        <f>'[2]Opt5 RAB_AVE'!N71</f>
        <v>71985665.934478208</v>
      </c>
      <c r="P71" s="313">
        <f>'[2]Opt5 RAB_AVE'!O71</f>
        <v>71585409.493146822</v>
      </c>
      <c r="Q71" s="313">
        <f>'[2]Opt5 RAB_AVE'!P71</f>
        <v>71366419.158424944</v>
      </c>
      <c r="R71" s="313">
        <f>'[2]Opt5 RAB_AVE'!Q71</f>
        <v>71541876.515756249</v>
      </c>
      <c r="S71" s="313">
        <f>'[2]Opt5 RAB_AVE'!R71</f>
        <v>73283588.146185666</v>
      </c>
      <c r="T71" s="313">
        <f>'[2]Opt5 RAB_AVE'!S71</f>
        <v>78801181.380253166</v>
      </c>
      <c r="U71" s="313">
        <f>'[2]Opt5 RAB_AVE'!T71</f>
        <v>87391702.192242518</v>
      </c>
    </row>
    <row r="72" spans="2:21">
      <c r="B72" s="302" t="s">
        <v>53</v>
      </c>
      <c r="C72" s="313">
        <f>'[2]Opt5 RAB_AVE'!B72</f>
        <v>1296221160.2090502</v>
      </c>
      <c r="D72" s="313">
        <f>'[2]Opt5 RAB_AVE'!C72</f>
        <v>1452090734.5299416</v>
      </c>
      <c r="E72" s="313">
        <f>'[2]Opt5 RAB_AVE'!D72</f>
        <v>1659976970.6203232</v>
      </c>
      <c r="F72" s="313">
        <f>'[2]Opt5 RAB_AVE'!E72</f>
        <v>1946998425.8733706</v>
      </c>
      <c r="G72" s="313">
        <f>'[2]Opt5 RAB_AVE'!F72</f>
        <v>2286086142.5635843</v>
      </c>
      <c r="H72" s="313">
        <f>'[2]Opt5 RAB_AVE'!G72</f>
        <v>2592589172.3276567</v>
      </c>
      <c r="I72" s="313">
        <f>'[2]Opt5 RAB_AVE'!H72</f>
        <v>2916517056.8203321</v>
      </c>
      <c r="J72" s="313">
        <f>'[2]Opt5 RAB_AVE'!I72</f>
        <v>3196148924.1101513</v>
      </c>
      <c r="K72" s="313">
        <f>'[2]Opt5 RAB_AVE'!J72</f>
        <v>3403088316.0483017</v>
      </c>
      <c r="L72" s="313">
        <f>'[2]Opt5 RAB_AVE'!K72</f>
        <v>3494461181.8555427</v>
      </c>
      <c r="M72" s="313">
        <f>'[2]Opt5 RAB_AVE'!L72</f>
        <v>3524165101.3715153</v>
      </c>
      <c r="N72" s="313">
        <f>'[2]Opt5 RAB_AVE'!M72</f>
        <v>3539244279.9468498</v>
      </c>
      <c r="O72" s="313">
        <f>'[2]Opt5 RAB_AVE'!N72</f>
        <v>3615517291.3118553</v>
      </c>
      <c r="P72" s="313">
        <f>'[2]Opt5 RAB_AVE'!O72</f>
        <v>3690470870.3481321</v>
      </c>
      <c r="Q72" s="313">
        <f>'[2]Opt5 RAB_AVE'!P72</f>
        <v>3761498581.1021128</v>
      </c>
      <c r="R72" s="313">
        <f>'[2]Opt5 RAB_AVE'!Q72</f>
        <v>3759418509.4300499</v>
      </c>
      <c r="S72" s="313">
        <f>'[2]Opt5 RAB_AVE'!R72</f>
        <v>3710509559.3768549</v>
      </c>
      <c r="T72" s="313">
        <f>'[2]Opt5 RAB_AVE'!S72</f>
        <v>3790495250.4752722</v>
      </c>
      <c r="U72" s="313">
        <f>'[2]Opt5 RAB_AVE'!T72</f>
        <v>3915882587.9453654</v>
      </c>
    </row>
    <row r="73" spans="2:21">
      <c r="B73" s="302" t="s">
        <v>54</v>
      </c>
      <c r="C73" s="313">
        <f>'[2]Opt5 RAB_AVE'!B73</f>
        <v>156341964.66237545</v>
      </c>
      <c r="D73" s="313">
        <f>'[2]Opt5 RAB_AVE'!C73</f>
        <v>162656578.86416858</v>
      </c>
      <c r="E73" s="313">
        <f>'[2]Opt5 RAB_AVE'!D73</f>
        <v>168827494.72769883</v>
      </c>
      <c r="F73" s="313">
        <f>'[2]Opt5 RAB_AVE'!E73</f>
        <v>173715568.60941434</v>
      </c>
      <c r="G73" s="313">
        <f>'[2]Opt5 RAB_AVE'!F73</f>
        <v>188525994.54622313</v>
      </c>
      <c r="H73" s="313">
        <f>'[2]Opt5 RAB_AVE'!G73</f>
        <v>195817599.01977104</v>
      </c>
      <c r="I73" s="313">
        <f>'[2]Opt5 RAB_AVE'!H73</f>
        <v>206948097.82534605</v>
      </c>
      <c r="J73" s="313">
        <f>'[2]Opt5 RAB_AVE'!I73</f>
        <v>218223553.24478608</v>
      </c>
      <c r="K73" s="313">
        <f>'[2]Opt5 RAB_AVE'!J73</f>
        <v>226287110.23266065</v>
      </c>
      <c r="L73" s="313">
        <f>'[2]Opt5 RAB_AVE'!K73</f>
        <v>235134618.01716727</v>
      </c>
      <c r="M73" s="313">
        <f>'[2]Opt5 RAB_AVE'!L73</f>
        <v>246403063.18044221</v>
      </c>
      <c r="N73" s="313">
        <f>'[2]Opt5 RAB_AVE'!M73</f>
        <v>265314445.37106904</v>
      </c>
      <c r="O73" s="313">
        <f>'[2]Opt5 RAB_AVE'!N73</f>
        <v>251856167.91256547</v>
      </c>
      <c r="P73" s="313">
        <f>'[2]Opt5 RAB_AVE'!O73</f>
        <v>260495311.06911471</v>
      </c>
      <c r="Q73" s="313">
        <f>'[2]Opt5 RAB_AVE'!P73</f>
        <v>268606305.24958509</v>
      </c>
      <c r="R73" s="313">
        <f>'[2]Opt5 RAB_AVE'!Q73</f>
        <v>275886330.1781832</v>
      </c>
      <c r="S73" s="313">
        <f>'[2]Opt5 RAB_AVE'!R73</f>
        <v>280888739.45774376</v>
      </c>
      <c r="T73" s="313">
        <f>'[2]Opt5 RAB_AVE'!S73</f>
        <v>284585171.47939724</v>
      </c>
      <c r="U73" s="313">
        <f>'[2]Opt5 RAB_AVE'!T73</f>
        <v>296494984.89126539</v>
      </c>
    </row>
    <row r="74" spans="2:21">
      <c r="B74" s="302" t="s">
        <v>55</v>
      </c>
      <c r="C74" s="313">
        <f>'[2]Opt5 RAB_AVE'!B74</f>
        <v>638709614.84453845</v>
      </c>
      <c r="D74" s="313">
        <f>'[2]Opt5 RAB_AVE'!C74</f>
        <v>786645295.41165853</v>
      </c>
      <c r="E74" s="313">
        <f>'[2]Opt5 RAB_AVE'!D74</f>
        <v>942324294.45017743</v>
      </c>
      <c r="F74" s="313">
        <f>'[2]Opt5 RAB_AVE'!E74</f>
        <v>1139775988.5939722</v>
      </c>
      <c r="G74" s="313">
        <f>'[2]Opt5 RAB_AVE'!F74</f>
        <v>1356531238.1196513</v>
      </c>
      <c r="H74" s="313">
        <f>'[2]Opt5 RAB_AVE'!G74</f>
        <v>1572787584.6118486</v>
      </c>
      <c r="I74" s="313">
        <f>'[2]Opt5 RAB_AVE'!H74</f>
        <v>1885331063.2487893</v>
      </c>
      <c r="J74" s="313">
        <f>'[2]Opt5 RAB_AVE'!I74</f>
        <v>2206523057.1150618</v>
      </c>
      <c r="K74" s="313">
        <f>'[2]Opt5 RAB_AVE'!J74</f>
        <v>2421735543.1084814</v>
      </c>
      <c r="L74" s="313">
        <f>'[2]Opt5 RAB_AVE'!K74</f>
        <v>2186201849.6212797</v>
      </c>
      <c r="M74" s="313">
        <f>'[2]Opt5 RAB_AVE'!L74</f>
        <v>2228604893.7958689</v>
      </c>
      <c r="N74" s="313">
        <f>'[2]Opt5 RAB_AVE'!M74</f>
        <v>2234560440.9130592</v>
      </c>
      <c r="O74" s="313">
        <f>'[2]Opt5 RAB_AVE'!N74</f>
        <v>2258844440.2440538</v>
      </c>
      <c r="P74" s="313">
        <f>'[2]Opt5 RAB_AVE'!O74</f>
        <v>2334968239.1880493</v>
      </c>
      <c r="Q74" s="313">
        <f>'[2]Opt5 RAB_AVE'!P74</f>
        <v>2395458123.7387829</v>
      </c>
      <c r="R74" s="313">
        <f>'[2]Opt5 RAB_AVE'!Q74</f>
        <v>2431129487.8276839</v>
      </c>
      <c r="S74" s="313">
        <f>'[2]Opt5 RAB_AVE'!R74</f>
        <v>2503638675.1061115</v>
      </c>
      <c r="T74" s="313">
        <f>'[2]Opt5 RAB_AVE'!S74</f>
        <v>2682954831.5424528</v>
      </c>
      <c r="U74" s="313">
        <f>'[2]Opt5 RAB_AVE'!T74</f>
        <v>2893792195.6837192</v>
      </c>
    </row>
    <row r="75" spans="2:21">
      <c r="B75" s="302" t="s">
        <v>56</v>
      </c>
      <c r="C75" s="313">
        <f>'[2]Opt5 RAB_AVE'!B75</f>
        <v>1053755333.0644157</v>
      </c>
      <c r="D75" s="313">
        <f>'[2]Opt5 RAB_AVE'!C75</f>
        <v>1168064509.0460925</v>
      </c>
      <c r="E75" s="313">
        <f>'[2]Opt5 RAB_AVE'!D75</f>
        <v>1283299501.9595089</v>
      </c>
      <c r="F75" s="313">
        <f>'[2]Opt5 RAB_AVE'!E75</f>
        <v>1427603460.7222679</v>
      </c>
      <c r="G75" s="313">
        <f>'[2]Opt5 RAB_AVE'!F75</f>
        <v>1628195383.8940563</v>
      </c>
      <c r="H75" s="313">
        <f>'[2]Opt5 RAB_AVE'!G75</f>
        <v>1837287808.5733123</v>
      </c>
      <c r="I75" s="313">
        <f>'[2]Opt5 RAB_AVE'!H75</f>
        <v>2005890447.703022</v>
      </c>
      <c r="J75" s="313">
        <f>'[2]Opt5 RAB_AVE'!I75</f>
        <v>2154336557.3127942</v>
      </c>
      <c r="K75" s="313">
        <f>'[2]Opt5 RAB_AVE'!J75</f>
        <v>2329443680.5091848</v>
      </c>
      <c r="L75" s="313">
        <f>'[2]Opt5 RAB_AVE'!K75</f>
        <v>2408227144.9041486</v>
      </c>
      <c r="M75" s="313">
        <f>'[2]Opt5 RAB_AVE'!L75</f>
        <v>2415479394.9731398</v>
      </c>
      <c r="N75" s="313">
        <f>'[2]Opt5 RAB_AVE'!M75</f>
        <v>2452078090.6763601</v>
      </c>
      <c r="O75" s="313">
        <f>'[2]Opt5 RAB_AVE'!N75</f>
        <v>2487533442.5794849</v>
      </c>
      <c r="P75" s="313">
        <f>'[2]Opt5 RAB_AVE'!O75</f>
        <v>2521702092.3003931</v>
      </c>
      <c r="Q75" s="313">
        <f>'[2]Opt5 RAB_AVE'!P75</f>
        <v>2542217093.0033751</v>
      </c>
      <c r="R75" s="313">
        <f>'[2]Opt5 RAB_AVE'!Q75</f>
        <v>2543016527.3510342</v>
      </c>
      <c r="S75" s="313">
        <f>'[2]Opt5 RAB_AVE'!R75</f>
        <v>2553861007.2745914</v>
      </c>
      <c r="T75" s="313">
        <f>'[2]Opt5 RAB_AVE'!S75</f>
        <v>2655085946.3514347</v>
      </c>
      <c r="U75" s="313">
        <f>'[2]Opt5 RAB_AVE'!T75</f>
        <v>2772819326.2207537</v>
      </c>
    </row>
    <row r="76" spans="2:21">
      <c r="B76" s="302" t="s">
        <v>57</v>
      </c>
      <c r="C76" s="313">
        <f>'[2]Opt5 RAB_AVE'!B76</f>
        <v>637436980.02792251</v>
      </c>
      <c r="D76" s="313">
        <f>'[2]Opt5 RAB_AVE'!C76</f>
        <v>697912868.25673223</v>
      </c>
      <c r="E76" s="313">
        <f>'[2]Opt5 RAB_AVE'!D76</f>
        <v>806504399.93018973</v>
      </c>
      <c r="F76" s="313">
        <f>'[2]Opt5 RAB_AVE'!E76</f>
        <v>953246150.43350554</v>
      </c>
      <c r="G76" s="313">
        <f>'[2]Opt5 RAB_AVE'!F76</f>
        <v>1085503224.2145605</v>
      </c>
      <c r="H76" s="313">
        <f>'[2]Opt5 RAB_AVE'!G76</f>
        <v>1182012391.6015501</v>
      </c>
      <c r="I76" s="313">
        <f>'[2]Opt5 RAB_AVE'!H76</f>
        <v>1240513630.6996589</v>
      </c>
      <c r="J76" s="313">
        <f>'[2]Opt5 RAB_AVE'!I76</f>
        <v>1294264701.7749767</v>
      </c>
      <c r="K76" s="313">
        <f>'[2]Opt5 RAB_AVE'!J76</f>
        <v>1381416766.9061942</v>
      </c>
      <c r="L76" s="313">
        <f>'[2]Opt5 RAB_AVE'!K76</f>
        <v>1491771203.57827</v>
      </c>
      <c r="M76" s="313">
        <f>'[2]Opt5 RAB_AVE'!L76</f>
        <v>1439889351.1383734</v>
      </c>
      <c r="N76" s="313">
        <f>'[2]Opt5 RAB_AVE'!M76</f>
        <v>1466208708.9603052</v>
      </c>
      <c r="O76" s="313">
        <f>'[2]Opt5 RAB_AVE'!N76</f>
        <v>1487138351.449775</v>
      </c>
      <c r="P76" s="313">
        <f>'[2]Opt5 RAB_AVE'!O76</f>
        <v>1511729824.7928615</v>
      </c>
      <c r="Q76" s="313">
        <f>'[2]Opt5 RAB_AVE'!P76</f>
        <v>1537986173.2295642</v>
      </c>
      <c r="R76" s="313">
        <f>'[2]Opt5 RAB_AVE'!Q76</f>
        <v>1552657941.5332432</v>
      </c>
      <c r="S76" s="313">
        <f>'[2]Opt5 RAB_AVE'!R76</f>
        <v>1595192928.6532655</v>
      </c>
      <c r="T76" s="313">
        <f>'[2]Opt5 RAB_AVE'!S76</f>
        <v>1703845484.1230357</v>
      </c>
      <c r="U76" s="313">
        <f>'[2]Opt5 RAB_AVE'!T76</f>
        <v>1837158085.0008831</v>
      </c>
    </row>
    <row r="77" spans="2:21">
      <c r="B77" s="302" t="s">
        <v>58</v>
      </c>
      <c r="C77" s="313">
        <f>'[2]Opt5 RAB_AVE'!B77</f>
        <v>363066151.91217744</v>
      </c>
      <c r="D77" s="313">
        <f>'[2]Opt5 RAB_AVE'!C77</f>
        <v>438631388.87750089</v>
      </c>
      <c r="E77" s="313">
        <f>'[2]Opt5 RAB_AVE'!D77</f>
        <v>552262571.80716014</v>
      </c>
      <c r="F77" s="313">
        <f>'[2]Opt5 RAB_AVE'!E77</f>
        <v>653726343.06378794</v>
      </c>
      <c r="G77" s="313">
        <f>'[2]Opt5 RAB_AVE'!F77</f>
        <v>760812609.26807213</v>
      </c>
      <c r="H77" s="313">
        <f>'[2]Opt5 RAB_AVE'!G77</f>
        <v>836358374.96717846</v>
      </c>
      <c r="I77" s="313">
        <f>'[2]Opt5 RAB_AVE'!H77</f>
        <v>926895524.79619718</v>
      </c>
      <c r="J77" s="313">
        <f>'[2]Opt5 RAB_AVE'!I77</f>
        <v>1014996909.2789751</v>
      </c>
      <c r="K77" s="313">
        <f>'[2]Opt5 RAB_AVE'!J77</f>
        <v>1076306339.6420391</v>
      </c>
      <c r="L77" s="313">
        <f>'[2]Opt5 RAB_AVE'!K77</f>
        <v>1085631385.3601661</v>
      </c>
      <c r="M77" s="313">
        <f>'[2]Opt5 RAB_AVE'!L77</f>
        <v>1121654459.4782691</v>
      </c>
      <c r="N77" s="313">
        <f>'[2]Opt5 RAB_AVE'!M77</f>
        <v>1138224237.5290632</v>
      </c>
      <c r="O77" s="313">
        <f>'[2]Opt5 RAB_AVE'!N77</f>
        <v>1149806873.4728494</v>
      </c>
      <c r="P77" s="313">
        <f>'[2]Opt5 RAB_AVE'!O77</f>
        <v>1161777462.1496484</v>
      </c>
      <c r="Q77" s="313">
        <f>'[2]Opt5 RAB_AVE'!P77</f>
        <v>1165376695.7873421</v>
      </c>
      <c r="R77" s="313">
        <f>'[2]Opt5 RAB_AVE'!Q77</f>
        <v>1157837198.807693</v>
      </c>
      <c r="S77" s="313">
        <f>'[2]Opt5 RAB_AVE'!R77</f>
        <v>1161695077.4258804</v>
      </c>
      <c r="T77" s="313">
        <f>'[2]Opt5 RAB_AVE'!S77</f>
        <v>1217257654.2640781</v>
      </c>
      <c r="U77" s="313">
        <f>'[2]Opt5 RAB_AVE'!T77</f>
        <v>1278518292.2774508</v>
      </c>
    </row>
    <row r="78" spans="2:21">
      <c r="B78" s="302" t="s">
        <v>59</v>
      </c>
      <c r="C78" s="313">
        <f>'[2]Opt5 RAB_AVE'!B78</f>
        <v>39558884.509502038</v>
      </c>
      <c r="D78" s="313">
        <f>'[2]Opt5 RAB_AVE'!C78</f>
        <v>46180955.505814418</v>
      </c>
      <c r="E78" s="313">
        <f>'[2]Opt5 RAB_AVE'!D78</f>
        <v>52143459.620117083</v>
      </c>
      <c r="F78" s="313">
        <f>'[2]Opt5 RAB_AVE'!E78</f>
        <v>59255186.830423474</v>
      </c>
      <c r="G78" s="313">
        <f>'[2]Opt5 RAB_AVE'!F78</f>
        <v>66298484.57422182</v>
      </c>
      <c r="H78" s="313">
        <f>'[2]Opt5 RAB_AVE'!G78</f>
        <v>73222911.69321087</v>
      </c>
      <c r="I78" s="313">
        <f>'[2]Opt5 RAB_AVE'!H78</f>
        <v>81748738.597511396</v>
      </c>
      <c r="J78" s="313">
        <f>'[2]Opt5 RAB_AVE'!I78</f>
        <v>89945138.407884732</v>
      </c>
      <c r="K78" s="313">
        <f>'[2]Opt5 RAB_AVE'!J78</f>
        <v>99294168.669545949</v>
      </c>
      <c r="L78" s="313">
        <f>'[2]Opt5 RAB_AVE'!K78</f>
        <v>110292505.81345411</v>
      </c>
      <c r="M78" s="313">
        <f>'[2]Opt5 RAB_AVE'!L78</f>
        <v>116873300.0006234</v>
      </c>
      <c r="N78" s="313">
        <f>'[2]Opt5 RAB_AVE'!M78</f>
        <v>122090369.56634411</v>
      </c>
      <c r="O78" s="313">
        <f>'[2]Opt5 RAB_AVE'!N78</f>
        <v>134619224.63410944</v>
      </c>
      <c r="P78" s="313">
        <f>'[2]Opt5 RAB_AVE'!O78</f>
        <v>149430425.61831164</v>
      </c>
      <c r="Q78" s="313">
        <f>'[2]Opt5 RAB_AVE'!P78</f>
        <v>158786623.0981971</v>
      </c>
      <c r="R78" s="313">
        <f>'[2]Opt5 RAB_AVE'!Q78</f>
        <v>161364461.90202913</v>
      </c>
      <c r="S78" s="313">
        <f>'[2]Opt5 RAB_AVE'!R78</f>
        <v>170488707.32215732</v>
      </c>
      <c r="T78" s="313">
        <f>'[2]Opt5 RAB_AVE'!S78</f>
        <v>185821878.18728602</v>
      </c>
      <c r="U78" s="313">
        <f>'[2]Opt5 RAB_AVE'!T78</f>
        <v>210553925.84145698</v>
      </c>
    </row>
    <row r="79" spans="2:21">
      <c r="B79" s="302" t="s">
        <v>60</v>
      </c>
      <c r="C79" s="313">
        <f>'[2]Opt5 RAB_AVE'!B79</f>
        <v>72673409.843351647</v>
      </c>
      <c r="D79" s="313">
        <f>'[2]Opt5 RAB_AVE'!C79</f>
        <v>75850007.102639318</v>
      </c>
      <c r="E79" s="313">
        <f>'[2]Opt5 RAB_AVE'!D79</f>
        <v>79691264.164097726</v>
      </c>
      <c r="F79" s="313">
        <f>'[2]Opt5 RAB_AVE'!E79</f>
        <v>82548028.572861061</v>
      </c>
      <c r="G79" s="313">
        <f>'[2]Opt5 RAB_AVE'!F79</f>
        <v>88150228.497318983</v>
      </c>
      <c r="H79" s="313">
        <f>'[2]Opt5 RAB_AVE'!G79</f>
        <v>91724452.321183264</v>
      </c>
      <c r="I79" s="313">
        <f>'[2]Opt5 RAB_AVE'!H79</f>
        <v>100262428.55079626</v>
      </c>
      <c r="J79" s="313">
        <f>'[2]Opt5 RAB_AVE'!I79</f>
        <v>110757752.56232464</v>
      </c>
      <c r="K79" s="313">
        <f>'[2]Opt5 RAB_AVE'!J79</f>
        <v>119474640.55512837</v>
      </c>
      <c r="L79" s="313">
        <f>'[2]Opt5 RAB_AVE'!K79</f>
        <v>127938367.37220292</v>
      </c>
      <c r="M79" s="313">
        <f>'[2]Opt5 RAB_AVE'!L79</f>
        <v>136384708.49851707</v>
      </c>
      <c r="N79" s="313">
        <f>'[2]Opt5 RAB_AVE'!M79</f>
        <v>150466450.87551257</v>
      </c>
      <c r="O79" s="313">
        <f>'[2]Opt5 RAB_AVE'!N79</f>
        <v>153363920.1964336</v>
      </c>
      <c r="P79" s="313">
        <f>'[2]Opt5 RAB_AVE'!O79</f>
        <v>163074791.64233041</v>
      </c>
      <c r="Q79" s="313">
        <f>'[2]Opt5 RAB_AVE'!P79</f>
        <v>173722017.88639584</v>
      </c>
      <c r="R79" s="313">
        <f>'[2]Opt5 RAB_AVE'!Q79</f>
        <v>180911783.53626996</v>
      </c>
      <c r="S79" s="313">
        <f>'[2]Opt5 RAB_AVE'!R79</f>
        <v>193007924.22713071</v>
      </c>
      <c r="T79" s="313">
        <f>'[2]Opt5 RAB_AVE'!S79</f>
        <v>205923299.79798838</v>
      </c>
      <c r="U79" s="313">
        <f>'[2]Opt5 RAB_AVE'!T79</f>
        <v>226319322.61480218</v>
      </c>
    </row>
    <row r="80" spans="2:21">
      <c r="B80" s="302" t="s">
        <v>61</v>
      </c>
      <c r="C80" s="313">
        <f>'[2]Opt5 RAB_AVE'!B80</f>
        <v>262365055.77601752</v>
      </c>
      <c r="D80" s="313">
        <f>'[2]Opt5 RAB_AVE'!C80</f>
        <v>273119014.59389901</v>
      </c>
      <c r="E80" s="313">
        <f>'[2]Opt5 RAB_AVE'!D80</f>
        <v>285409163.45117617</v>
      </c>
      <c r="F80" s="313">
        <f>'[2]Opt5 RAB_AVE'!E80</f>
        <v>299427690.77925348</v>
      </c>
      <c r="G80" s="313">
        <f>'[2]Opt5 RAB_AVE'!F80</f>
        <v>319826842.06352997</v>
      </c>
      <c r="H80" s="313">
        <f>'[2]Opt5 RAB_AVE'!G80</f>
        <v>351996662.90195763</v>
      </c>
      <c r="I80" s="313">
        <f>'[2]Opt5 RAB_AVE'!H80</f>
        <v>393985914.98462141</v>
      </c>
      <c r="J80" s="313">
        <f>'[2]Opt5 RAB_AVE'!I80</f>
        <v>434750363.0075376</v>
      </c>
      <c r="K80" s="313">
        <f>'[2]Opt5 RAB_AVE'!J80</f>
        <v>470000732.82084084</v>
      </c>
      <c r="L80" s="313">
        <f>'[2]Opt5 RAB_AVE'!K80</f>
        <v>498474747.87336993</v>
      </c>
      <c r="M80" s="313">
        <f>'[2]Opt5 RAB_AVE'!L80</f>
        <v>501405163.35795414</v>
      </c>
      <c r="N80" s="313">
        <f>'[2]Opt5 RAB_AVE'!M80</f>
        <v>489821433.18794763</v>
      </c>
      <c r="O80" s="313">
        <f>'[2]Opt5 RAB_AVE'!N80</f>
        <v>490230724.32500041</v>
      </c>
      <c r="P80" s="313">
        <f>'[2]Opt5 RAB_AVE'!O80</f>
        <v>494553554.62500036</v>
      </c>
      <c r="Q80" s="313">
        <f>'[2]Opt5 RAB_AVE'!P80</f>
        <v>492208357.27500039</v>
      </c>
      <c r="R80" s="313">
        <f>'[2]Opt5 RAB_AVE'!Q80</f>
        <v>481696934.2700004</v>
      </c>
      <c r="S80" s="313">
        <f>'[2]Opt5 RAB_AVE'!R80</f>
        <v>472118394.82500035</v>
      </c>
      <c r="T80" s="313">
        <f>'[2]Opt5 RAB_AVE'!S80</f>
        <v>479217951.90500033</v>
      </c>
      <c r="U80" s="313">
        <f>'[2]Opt5 RAB_AVE'!T80</f>
        <v>487935846.50000036</v>
      </c>
    </row>
    <row r="81" spans="2:21">
      <c r="B81" s="340" t="s">
        <v>150</v>
      </c>
      <c r="C81" s="313">
        <f>'[2]Opt5 RAB_AVE'!B81</f>
        <v>100295457.26199099</v>
      </c>
      <c r="D81" s="313">
        <f>'[2]Opt5 RAB_AVE'!C81</f>
        <v>107251891.01777332</v>
      </c>
      <c r="E81" s="313">
        <f>'[2]Opt5 RAB_AVE'!D81</f>
        <v>117321696.10341065</v>
      </c>
      <c r="F81" s="313">
        <f>'[2]Opt5 RAB_AVE'!E81</f>
        <v>133469018.8649011</v>
      </c>
      <c r="G81" s="313">
        <f>'[2]Opt5 RAB_AVE'!F81</f>
        <v>149252579.6660856</v>
      </c>
      <c r="H81" s="313">
        <f>'[2]Opt5 RAB_AVE'!G81</f>
        <v>162295262.54955888</v>
      </c>
      <c r="I81" s="313">
        <f>'[2]Opt5 RAB_AVE'!H81</f>
        <v>183165118.47539735</v>
      </c>
      <c r="J81" s="313">
        <f>'[2]Opt5 RAB_AVE'!I81</f>
        <v>216490077.93214422</v>
      </c>
      <c r="K81" s="313">
        <f>'[2]Opt5 RAB_AVE'!J81</f>
        <v>248422105.54120931</v>
      </c>
      <c r="L81" s="313">
        <f>'[2]Opt5 RAB_AVE'!K81</f>
        <v>196680670.81466705</v>
      </c>
      <c r="M81" s="313">
        <f>'[2]Opt5 RAB_AVE'!L81</f>
        <v>232916771.23086292</v>
      </c>
      <c r="N81" s="313">
        <f>'[2]Opt5 RAB_AVE'!M81</f>
        <v>254759101.67999837</v>
      </c>
      <c r="O81" s="313">
        <f>'[2]Opt5 RAB_AVE'!N81</f>
        <v>288685123.12121248</v>
      </c>
      <c r="P81" s="313">
        <f>'[2]Opt5 RAB_AVE'!O81</f>
        <v>337896167.70026255</v>
      </c>
      <c r="Q81" s="313">
        <f>'[2]Opt5 RAB_AVE'!P81</f>
        <v>404237489.08532625</v>
      </c>
      <c r="R81" s="313">
        <f>'[2]Opt5 RAB_AVE'!Q81</f>
        <v>441999770.49160469</v>
      </c>
      <c r="S81" s="313">
        <f>'[2]Opt5 RAB_AVE'!R81</f>
        <v>426440179.25422335</v>
      </c>
      <c r="T81" s="313">
        <f>'[2]Opt5 RAB_AVE'!S81</f>
        <v>515513763.41463137</v>
      </c>
      <c r="U81" s="313">
        <f>'[2]Opt5 RAB_AVE'!T81</f>
        <v>599542529.40217745</v>
      </c>
    </row>
    <row r="82" spans="2:21">
      <c r="B82" s="302" t="s">
        <v>62</v>
      </c>
      <c r="C82" s="313">
        <f>'[2]Opt5 RAB_AVE'!B82</f>
        <v>18964804.063521907</v>
      </c>
      <c r="D82" s="313">
        <f>'[2]Opt5 RAB_AVE'!C82</f>
        <v>22117752.610254675</v>
      </c>
      <c r="E82" s="313">
        <f>'[2]Opt5 RAB_AVE'!D82</f>
        <v>23047251.928160544</v>
      </c>
      <c r="F82" s="313">
        <f>'[2]Opt5 RAB_AVE'!E82</f>
        <v>24298312.253616042</v>
      </c>
      <c r="G82" s="313">
        <f>'[2]Opt5 RAB_AVE'!F82</f>
        <v>26869828.008314982</v>
      </c>
      <c r="H82" s="313">
        <f>'[2]Opt5 RAB_AVE'!G82</f>
        <v>30688654.660599805</v>
      </c>
      <c r="I82" s="313">
        <f>'[2]Opt5 RAB_AVE'!H82</f>
        <v>36325537.82533481</v>
      </c>
      <c r="J82" s="313">
        <f>'[2]Opt5 RAB_AVE'!I82</f>
        <v>40507224.108411521</v>
      </c>
      <c r="K82" s="313">
        <f>'[2]Opt5 RAB_AVE'!J82</f>
        <v>44480787.134656146</v>
      </c>
      <c r="L82" s="313">
        <f>'[2]Opt5 RAB_AVE'!K82</f>
        <v>48151224.218134344</v>
      </c>
      <c r="M82" s="313">
        <f>'[2]Opt5 RAB_AVE'!L82</f>
        <v>50396838.968855336</v>
      </c>
      <c r="N82" s="313">
        <f>'[2]Opt5 RAB_AVE'!M82</f>
        <v>52542627.689499781</v>
      </c>
      <c r="O82" s="313">
        <f>'[2]Opt5 RAB_AVE'!N82</f>
        <v>45349112.451635219</v>
      </c>
      <c r="P82" s="313">
        <f>'[2]Opt5 RAB_AVE'!O82</f>
        <v>46158196.773861066</v>
      </c>
      <c r="Q82" s="313">
        <f>'[2]Opt5 RAB_AVE'!P82</f>
        <v>47057719.289832249</v>
      </c>
      <c r="R82" s="313">
        <f>'[2]Opt5 RAB_AVE'!Q82</f>
        <v>48549998.770278841</v>
      </c>
      <c r="S82" s="313">
        <f>'[2]Opt5 RAB_AVE'!R82</f>
        <v>49867309.623715885</v>
      </c>
      <c r="T82" s="313">
        <f>'[2]Opt5 RAB_AVE'!S82</f>
        <v>51607401.847776726</v>
      </c>
      <c r="U82" s="313">
        <f>'[2]Opt5 RAB_AVE'!T82</f>
        <v>52648254.136712581</v>
      </c>
    </row>
    <row r="83" spans="2:21" ht="15.75" thickBot="1">
      <c r="B83" s="303" t="s">
        <v>63</v>
      </c>
      <c r="C83" s="313">
        <f>'[2]Opt5 RAB_AVE'!B83</f>
        <v>63064164.099816188</v>
      </c>
      <c r="D83" s="313">
        <f>'[2]Opt5 RAB_AVE'!C83</f>
        <v>72148657.037060708</v>
      </c>
      <c r="E83" s="313">
        <f>'[2]Opt5 RAB_AVE'!D83</f>
        <v>79099812.237835258</v>
      </c>
      <c r="F83" s="313">
        <f>'[2]Opt5 RAB_AVE'!E83</f>
        <v>86383583.7417804</v>
      </c>
      <c r="G83" s="313">
        <f>'[2]Opt5 RAB_AVE'!F83</f>
        <v>96505265.711901098</v>
      </c>
      <c r="H83" s="313">
        <f>'[2]Opt5 RAB_AVE'!G83</f>
        <v>103527648.62252688</v>
      </c>
      <c r="I83" s="313">
        <f>'[2]Opt5 RAB_AVE'!H83</f>
        <v>113149802.239705</v>
      </c>
      <c r="J83" s="313">
        <f>'[2]Opt5 RAB_AVE'!I83</f>
        <v>124196465.44936767</v>
      </c>
      <c r="K83" s="313">
        <f>'[2]Opt5 RAB_AVE'!J83</f>
        <v>132539601.11057816</v>
      </c>
      <c r="L83" s="313">
        <f>'[2]Opt5 RAB_AVE'!K83</f>
        <v>138214035.84901601</v>
      </c>
      <c r="M83" s="313">
        <f>'[2]Opt5 RAB_AVE'!L83</f>
        <v>138667973.81494677</v>
      </c>
      <c r="N83" s="313">
        <f>'[2]Opt5 RAB_AVE'!M83</f>
        <v>139385072.67022228</v>
      </c>
      <c r="O83" s="313">
        <f>'[2]Opt5 RAB_AVE'!N83</f>
        <v>158559953.10392398</v>
      </c>
      <c r="P83" s="313">
        <f>'[2]Opt5 RAB_AVE'!O83</f>
        <v>161758965.00000149</v>
      </c>
      <c r="Q83" s="313">
        <f>'[2]Opt5 RAB_AVE'!P83</f>
        <v>166053107.00000149</v>
      </c>
      <c r="R83" s="313">
        <f>'[2]Opt5 RAB_AVE'!Q83</f>
        <v>168760630.00000143</v>
      </c>
      <c r="S83" s="313">
        <f>'[2]Opt5 RAB_AVE'!R83</f>
        <v>169164488.5000014</v>
      </c>
      <c r="T83" s="313">
        <f>'[2]Opt5 RAB_AVE'!S83</f>
        <v>170995840.50000137</v>
      </c>
      <c r="U83" s="313">
        <f>'[2]Opt5 RAB_AVE'!T83</f>
        <v>180489929.50000137</v>
      </c>
    </row>
    <row r="84" spans="2:21">
      <c r="B84" s="296"/>
      <c r="C84" s="335"/>
      <c r="D84" s="335"/>
      <c r="E84" s="335"/>
      <c r="F84" s="335"/>
      <c r="G84" s="335"/>
      <c r="H84" s="335"/>
      <c r="I84" s="335"/>
      <c r="J84" s="335"/>
      <c r="K84" s="335"/>
      <c r="L84" s="335"/>
      <c r="M84" s="336"/>
      <c r="N84" s="335"/>
      <c r="O84" s="335"/>
      <c r="P84" s="335"/>
      <c r="Q84" s="336"/>
      <c r="R84" s="336"/>
      <c r="S84" s="67"/>
      <c r="T84" s="67"/>
      <c r="U84" s="67"/>
    </row>
    <row r="85" spans="2:21">
      <c r="B85" s="296"/>
      <c r="C85" s="337" t="s">
        <v>605</v>
      </c>
      <c r="D85" s="335"/>
      <c r="E85" s="335"/>
      <c r="F85" s="335"/>
      <c r="G85" s="335"/>
      <c r="H85" s="335"/>
      <c r="I85" s="335"/>
      <c r="J85" s="335"/>
      <c r="K85" s="335"/>
      <c r="L85" s="335"/>
      <c r="M85" s="335"/>
      <c r="N85" s="335"/>
      <c r="O85" s="335"/>
      <c r="P85" s="335"/>
      <c r="Q85" s="335"/>
      <c r="R85" s="335"/>
      <c r="S85" s="67"/>
      <c r="T85" s="67"/>
      <c r="U85" s="67"/>
    </row>
    <row r="86" spans="2:21" ht="15.75" thickBot="1">
      <c r="B86" s="298"/>
      <c r="C86" s="312">
        <v>2006</v>
      </c>
      <c r="D86" s="312">
        <v>2007</v>
      </c>
      <c r="E86" s="312">
        <v>2008</v>
      </c>
      <c r="F86" s="312">
        <v>2009</v>
      </c>
      <c r="G86" s="312">
        <v>2010</v>
      </c>
      <c r="H86" s="312">
        <v>2011</v>
      </c>
      <c r="I86" s="312">
        <v>2012</v>
      </c>
      <c r="J86" s="312">
        <v>2013</v>
      </c>
      <c r="K86" s="312">
        <v>2014</v>
      </c>
      <c r="L86" s="312">
        <v>2015</v>
      </c>
      <c r="M86" s="312">
        <v>2016</v>
      </c>
      <c r="N86" s="312">
        <v>2017</v>
      </c>
      <c r="O86" s="312">
        <v>2018</v>
      </c>
      <c r="P86" s="312">
        <v>2019</v>
      </c>
      <c r="Q86" s="312">
        <v>2020</v>
      </c>
      <c r="R86" s="312">
        <v>2021</v>
      </c>
      <c r="S86" s="312">
        <v>2022</v>
      </c>
      <c r="T86" s="312">
        <v>2023</v>
      </c>
      <c r="U86" s="312">
        <v>2024</v>
      </c>
    </row>
    <row r="87" spans="2:21">
      <c r="B87" s="301" t="s">
        <v>64</v>
      </c>
      <c r="C87" s="313">
        <f>'[2]Opt5 RAB_AVE'!B87</f>
        <v>126453307.81293936</v>
      </c>
      <c r="D87" s="313">
        <f>'[2]Opt5 RAB_AVE'!C87</f>
        <v>129664937.76424652</v>
      </c>
      <c r="E87" s="313">
        <f>'[2]Opt5 RAB_AVE'!D87</f>
        <v>134118664.84569639</v>
      </c>
      <c r="F87" s="313">
        <f>'[2]Opt5 RAB_AVE'!E87</f>
        <v>139914050.47780252</v>
      </c>
      <c r="G87" s="313">
        <f>'[2]Opt5 RAB_AVE'!F87</f>
        <v>147874502.12461179</v>
      </c>
      <c r="H87" s="313">
        <f>'[2]Opt5 RAB_AVE'!G87</f>
        <v>158684165.33828646</v>
      </c>
      <c r="I87" s="313">
        <f>'[2]Opt5 RAB_AVE'!H87</f>
        <v>171648750.8587693</v>
      </c>
      <c r="J87" s="313">
        <f>'[2]Opt5 RAB_AVE'!I87</f>
        <v>179481073.31869861</v>
      </c>
      <c r="K87" s="313">
        <f>'[2]Opt5 RAB_AVE'!J87</f>
        <v>184154937.09296015</v>
      </c>
      <c r="L87" s="313">
        <f>'[2]Opt5 RAB_AVE'!K87</f>
        <v>166603882.94999474</v>
      </c>
      <c r="M87" s="313">
        <f>'[2]Opt5 RAB_AVE'!L87</f>
        <v>154126448.27927393</v>
      </c>
      <c r="N87" s="313">
        <f>'[2]Opt5 RAB_AVE'!M87</f>
        <v>149996889.59050918</v>
      </c>
      <c r="O87" s="313">
        <f>'[2]Opt5 RAB_AVE'!N87</f>
        <v>150238975.51611459</v>
      </c>
      <c r="P87" s="313">
        <f>'[2]Opt5 RAB_AVE'!O87</f>
        <v>148881113.7455959</v>
      </c>
      <c r="Q87" s="313">
        <f>'[2]Opt5 RAB_AVE'!P87</f>
        <v>147245136.43780708</v>
      </c>
      <c r="R87" s="313">
        <f>'[2]Opt5 RAB_AVE'!Q87</f>
        <v>140793294.92310381</v>
      </c>
      <c r="S87" s="313">
        <f>'[2]Opt5 RAB_AVE'!R87</f>
        <v>136039187.12052035</v>
      </c>
      <c r="T87" s="313">
        <f>'[2]Opt5 RAB_AVE'!S87</f>
        <v>143500145.57945693</v>
      </c>
      <c r="U87" s="313">
        <f>'[2]Opt5 RAB_AVE'!T87</f>
        <v>142186339.18717346</v>
      </c>
    </row>
    <row r="88" spans="2:21">
      <c r="B88" s="302" t="s">
        <v>53</v>
      </c>
      <c r="C88" s="313">
        <f>'[2]Opt5 RAB_AVE'!B88</f>
        <v>869750624.00639498</v>
      </c>
      <c r="D88" s="313">
        <f>'[2]Opt5 RAB_AVE'!C88</f>
        <v>985949548.41570938</v>
      </c>
      <c r="E88" s="313">
        <f>'[2]Opt5 RAB_AVE'!D88</f>
        <v>1123620495.3281119</v>
      </c>
      <c r="F88" s="313">
        <f>'[2]Opt5 RAB_AVE'!E88</f>
        <v>1324279412.7311854</v>
      </c>
      <c r="G88" s="313">
        <f>'[2]Opt5 RAB_AVE'!F88</f>
        <v>1538331255.2594779</v>
      </c>
      <c r="H88" s="313">
        <f>'[2]Opt5 RAB_AVE'!G88</f>
        <v>1783033708.2339211</v>
      </c>
      <c r="I88" s="313">
        <f>'[2]Opt5 RAB_AVE'!H88</f>
        <v>2094543844.8244572</v>
      </c>
      <c r="J88" s="313">
        <f>'[2]Opt5 RAB_AVE'!I88</f>
        <v>2357139288.8703899</v>
      </c>
      <c r="K88" s="313">
        <f>'[2]Opt5 RAB_AVE'!J88</f>
        <v>2485609231.4993238</v>
      </c>
      <c r="L88" s="313">
        <f>'[2]Opt5 RAB_AVE'!K88</f>
        <v>2564872210.5865612</v>
      </c>
      <c r="M88" s="313">
        <f>'[2]Opt5 RAB_AVE'!L88</f>
        <v>2621132666.8007154</v>
      </c>
      <c r="N88" s="313">
        <f>'[2]Opt5 RAB_AVE'!M88</f>
        <v>2652743112.8082447</v>
      </c>
      <c r="O88" s="313">
        <f>'[2]Opt5 RAB_AVE'!N88</f>
        <v>2694759633.7801681</v>
      </c>
      <c r="P88" s="313">
        <f>'[2]Opt5 RAB_AVE'!O88</f>
        <v>2763178023.2930851</v>
      </c>
      <c r="Q88" s="313">
        <f>'[2]Opt5 RAB_AVE'!P88</f>
        <v>2813258782.6804271</v>
      </c>
      <c r="R88" s="313">
        <f>'[2]Opt5 RAB_AVE'!Q88</f>
        <v>2804409473.4879627</v>
      </c>
      <c r="S88" s="313">
        <f>'[2]Opt5 RAB_AVE'!R88</f>
        <v>2775829016.8874507</v>
      </c>
      <c r="T88" s="313">
        <f>'[2]Opt5 RAB_AVE'!S88</f>
        <v>2872515760.9784546</v>
      </c>
      <c r="U88" s="313">
        <f>'[2]Opt5 RAB_AVE'!T88</f>
        <v>3014290433.3170357</v>
      </c>
    </row>
    <row r="89" spans="2:21">
      <c r="B89" s="302" t="s">
        <v>54</v>
      </c>
      <c r="C89" s="313">
        <f>'[2]Opt5 RAB_AVE'!B89</f>
        <v>14302495.812837701</v>
      </c>
      <c r="D89" s="313">
        <f>'[2]Opt5 RAB_AVE'!C89</f>
        <v>14880170.165183783</v>
      </c>
      <c r="E89" s="313">
        <f>'[2]Opt5 RAB_AVE'!D89</f>
        <v>15444698.687580878</v>
      </c>
      <c r="F89" s="313">
        <f>'[2]Opt5 RAB_AVE'!E89</f>
        <v>15891870.094036333</v>
      </c>
      <c r="G89" s="313">
        <f>'[2]Opt5 RAB_AVE'!F89</f>
        <v>17246759.393304098</v>
      </c>
      <c r="H89" s="313">
        <f>'[2]Opt5 RAB_AVE'!G89</f>
        <v>17913810.895931739</v>
      </c>
      <c r="I89" s="313">
        <f>'[2]Opt5 RAB_AVE'!H89</f>
        <v>18932052.625881348</v>
      </c>
      <c r="J89" s="313">
        <f>'[2]Opt5 RAB_AVE'!I89</f>
        <v>19963555.295510903</v>
      </c>
      <c r="K89" s="313">
        <f>'[2]Opt5 RAB_AVE'!J89</f>
        <v>20701226.6578013</v>
      </c>
      <c r="L89" s="313">
        <f>'[2]Opt5 RAB_AVE'!K89</f>
        <v>21510615.508166656</v>
      </c>
      <c r="M89" s="313">
        <f>'[2]Opt5 RAB_AVE'!L89</f>
        <v>22541476.52155827</v>
      </c>
      <c r="N89" s="313">
        <f>'[2]Opt5 RAB_AVE'!M89</f>
        <v>24271530.386839323</v>
      </c>
      <c r="O89" s="313">
        <f>'[2]Opt5 RAB_AVE'!N89</f>
        <v>23040338.508915365</v>
      </c>
      <c r="P89" s="313">
        <f>'[2]Opt5 RAB_AVE'!O89</f>
        <v>23830666.082209416</v>
      </c>
      <c r="Q89" s="313">
        <f>'[2]Opt5 RAB_AVE'!P89</f>
        <v>24572676.894546684</v>
      </c>
      <c r="R89" s="313">
        <f>'[2]Opt5 RAB_AVE'!Q89</f>
        <v>25238669.384031732</v>
      </c>
      <c r="S89" s="313">
        <f>'[2]Opt5 RAB_AVE'!R89</f>
        <v>25696299.160256658</v>
      </c>
      <c r="T89" s="313">
        <f>'[2]Opt5 RAB_AVE'!S89</f>
        <v>26034457.327933766</v>
      </c>
      <c r="U89" s="313">
        <f>'[2]Opt5 RAB_AVE'!T89</f>
        <v>27123992.543108374</v>
      </c>
    </row>
    <row r="90" spans="2:21">
      <c r="B90" s="302" t="s">
        <v>55</v>
      </c>
      <c r="C90" s="313">
        <f>'[2]Opt5 RAB_AVE'!B90</f>
        <v>387752249.98422796</v>
      </c>
      <c r="D90" s="313">
        <f>'[2]Opt5 RAB_AVE'!C90</f>
        <v>403030897.55264461</v>
      </c>
      <c r="E90" s="313">
        <f>'[2]Opt5 RAB_AVE'!D90</f>
        <v>418039553.97356987</v>
      </c>
      <c r="F90" s="313">
        <f>'[2]Opt5 RAB_AVE'!E90</f>
        <v>433909892.60287404</v>
      </c>
      <c r="G90" s="313">
        <f>'[2]Opt5 RAB_AVE'!F90</f>
        <v>448522849.82169855</v>
      </c>
      <c r="H90" s="313">
        <f>'[2]Opt5 RAB_AVE'!G90</f>
        <v>456912419.75557643</v>
      </c>
      <c r="I90" s="313">
        <f>'[2]Opt5 RAB_AVE'!H90</f>
        <v>465476313.94710749</v>
      </c>
      <c r="J90" s="313">
        <f>'[2]Opt5 RAB_AVE'!I90</f>
        <v>469213713.0965203</v>
      </c>
      <c r="K90" s="313">
        <f>'[2]Opt5 RAB_AVE'!J90</f>
        <v>468305954.60981476</v>
      </c>
      <c r="L90" s="313">
        <f>'[2]Opt5 RAB_AVE'!K90</f>
        <v>498336931.18226844</v>
      </c>
      <c r="M90" s="313">
        <f>'[2]Opt5 RAB_AVE'!L90</f>
        <v>519177035.76057076</v>
      </c>
      <c r="N90" s="313">
        <f>'[2]Opt5 RAB_AVE'!M90</f>
        <v>523651982.14323425</v>
      </c>
      <c r="O90" s="313">
        <f>'[2]Opt5 RAB_AVE'!N90</f>
        <v>533492063.52417731</v>
      </c>
      <c r="P90" s="313">
        <f>'[2]Opt5 RAB_AVE'!O90</f>
        <v>552426817.18033433</v>
      </c>
      <c r="Q90" s="313">
        <f>'[2]Opt5 RAB_AVE'!P90</f>
        <v>568998999.65340936</v>
      </c>
      <c r="R90" s="313">
        <f>'[2]Opt5 RAB_AVE'!Q90</f>
        <v>575393957.35320938</v>
      </c>
      <c r="S90" s="313">
        <f>'[2]Opt5 RAB_AVE'!R90</f>
        <v>581530729.5828948</v>
      </c>
      <c r="T90" s="313">
        <f>'[2]Opt5 RAB_AVE'!S90</f>
        <v>603916384.73138368</v>
      </c>
      <c r="U90" s="313">
        <f>'[2]Opt5 RAB_AVE'!T90</f>
        <v>618095329.61381555</v>
      </c>
    </row>
    <row r="91" spans="2:21">
      <c r="B91" s="302" t="s">
        <v>56</v>
      </c>
      <c r="C91" s="313">
        <f>'[2]Opt5 RAB_AVE'!B91</f>
        <v>381104383.51181483</v>
      </c>
      <c r="D91" s="313">
        <f>'[2]Opt5 RAB_AVE'!C91</f>
        <v>413842726.19487369</v>
      </c>
      <c r="E91" s="313">
        <f>'[2]Opt5 RAB_AVE'!D91</f>
        <v>449125610.65017354</v>
      </c>
      <c r="F91" s="313">
        <f>'[2]Opt5 RAB_AVE'!E91</f>
        <v>495227532.81411076</v>
      </c>
      <c r="G91" s="313">
        <f>'[2]Opt5 RAB_AVE'!F91</f>
        <v>528153797.00353795</v>
      </c>
      <c r="H91" s="313">
        <f>'[2]Opt5 RAB_AVE'!G91</f>
        <v>561144026.9144547</v>
      </c>
      <c r="I91" s="313">
        <f>'[2]Opt5 RAB_AVE'!H91</f>
        <v>616702941.61777139</v>
      </c>
      <c r="J91" s="313">
        <f>'[2]Opt5 RAB_AVE'!I91</f>
        <v>689871129.32163095</v>
      </c>
      <c r="K91" s="313">
        <f>'[2]Opt5 RAB_AVE'!J91</f>
        <v>768498666.64623082</v>
      </c>
      <c r="L91" s="313">
        <f>'[2]Opt5 RAB_AVE'!K91</f>
        <v>950942742.06293929</v>
      </c>
      <c r="M91" s="313">
        <f>'[2]Opt5 RAB_AVE'!L91</f>
        <v>982398670.53138983</v>
      </c>
      <c r="N91" s="313">
        <f>'[2]Opt5 RAB_AVE'!M91</f>
        <v>1028021166.2716882</v>
      </c>
      <c r="O91" s="313">
        <f>'[2]Opt5 RAB_AVE'!N91</f>
        <v>1061224036.9648056</v>
      </c>
      <c r="P91" s="313">
        <f>'[2]Opt5 RAB_AVE'!O91</f>
        <v>1078292475.230299</v>
      </c>
      <c r="Q91" s="313">
        <f>'[2]Opt5 RAB_AVE'!P91</f>
        <v>1099039535.4532828</v>
      </c>
      <c r="R91" s="313">
        <f>'[2]Opt5 RAB_AVE'!Q91</f>
        <v>1117160857.6415913</v>
      </c>
      <c r="S91" s="313">
        <f>'[2]Opt5 RAB_AVE'!R91</f>
        <v>1139243598.9673538</v>
      </c>
      <c r="T91" s="313">
        <f>'[2]Opt5 RAB_AVE'!S91</f>
        <v>1204290536.0275548</v>
      </c>
      <c r="U91" s="313">
        <f>'[2]Opt5 RAB_AVE'!T91</f>
        <v>1293182988.0817218</v>
      </c>
    </row>
    <row r="92" spans="2:21">
      <c r="B92" s="302" t="s">
        <v>57</v>
      </c>
      <c r="C92" s="313">
        <f>'[2]Opt5 RAB_AVE'!B92</f>
        <v>421780256.31239486</v>
      </c>
      <c r="D92" s="313">
        <f>'[2]Opt5 RAB_AVE'!C92</f>
        <v>441383324.96860385</v>
      </c>
      <c r="E92" s="313">
        <f>'[2]Opt5 RAB_AVE'!D92</f>
        <v>457455939.82886022</v>
      </c>
      <c r="F92" s="313">
        <f>'[2]Opt5 RAB_AVE'!E92</f>
        <v>471474840.78226733</v>
      </c>
      <c r="G92" s="313">
        <f>'[2]Opt5 RAB_AVE'!F92</f>
        <v>495224709.28685749</v>
      </c>
      <c r="H92" s="313">
        <f>'[2]Opt5 RAB_AVE'!G92</f>
        <v>536553981.199862</v>
      </c>
      <c r="I92" s="313">
        <f>'[2]Opt5 RAB_AVE'!H92</f>
        <v>586656330.21486783</v>
      </c>
      <c r="J92" s="313">
        <f>'[2]Opt5 RAB_AVE'!I92</f>
        <v>647540528.5220778</v>
      </c>
      <c r="K92" s="313">
        <f>'[2]Opt5 RAB_AVE'!J92</f>
        <v>712631481.44625604</v>
      </c>
      <c r="L92" s="313">
        <f>'[2]Opt5 RAB_AVE'!K92</f>
        <v>741291407.49306345</v>
      </c>
      <c r="M92" s="313">
        <f>'[2]Opt5 RAB_AVE'!L92</f>
        <v>797365466.4773984</v>
      </c>
      <c r="N92" s="313">
        <f>'[2]Opt5 RAB_AVE'!M92</f>
        <v>837363730.51621723</v>
      </c>
      <c r="O92" s="313">
        <f>'[2]Opt5 RAB_AVE'!N92</f>
        <v>860531883.65431333</v>
      </c>
      <c r="P92" s="313">
        <f>'[2]Opt5 RAB_AVE'!O92</f>
        <v>888291142.2741642</v>
      </c>
      <c r="Q92" s="313">
        <f>'[2]Opt5 RAB_AVE'!P92</f>
        <v>921730538.73300779</v>
      </c>
      <c r="R92" s="313">
        <f>'[2]Opt5 RAB_AVE'!Q92</f>
        <v>961096883.70586348</v>
      </c>
      <c r="S92" s="313">
        <f>'[2]Opt5 RAB_AVE'!R92</f>
        <v>1023815690.6297414</v>
      </c>
      <c r="T92" s="313">
        <f>'[2]Opt5 RAB_AVE'!S92</f>
        <v>1126742359.2587929</v>
      </c>
      <c r="U92" s="313">
        <f>'[2]Opt5 RAB_AVE'!T92</f>
        <v>1239748658.1244841</v>
      </c>
    </row>
    <row r="93" spans="2:21">
      <c r="B93" s="302" t="s">
        <v>58</v>
      </c>
      <c r="C93" s="313">
        <f>'[2]Opt5 RAB_AVE'!B93</f>
        <v>436297921.84840405</v>
      </c>
      <c r="D93" s="313">
        <f>'[2]Opt5 RAB_AVE'!C93</f>
        <v>432528304.10141242</v>
      </c>
      <c r="E93" s="313">
        <f>'[2]Opt5 RAB_AVE'!D93</f>
        <v>428408763.89346081</v>
      </c>
      <c r="F93" s="313">
        <f>'[2]Opt5 RAB_AVE'!E93</f>
        <v>453946005.95863819</v>
      </c>
      <c r="G93" s="313">
        <f>'[2]Opt5 RAB_AVE'!F93</f>
        <v>522391912.67516673</v>
      </c>
      <c r="H93" s="313">
        <f>'[2]Opt5 RAB_AVE'!G93</f>
        <v>552593811.09573507</v>
      </c>
      <c r="I93" s="313">
        <f>'[2]Opt5 RAB_AVE'!H93</f>
        <v>565620859.62791979</v>
      </c>
      <c r="J93" s="313">
        <f>'[2]Opt5 RAB_AVE'!I93</f>
        <v>570183397.27910829</v>
      </c>
      <c r="K93" s="313">
        <f>'[2]Opt5 RAB_AVE'!J93</f>
        <v>579559676.1870873</v>
      </c>
      <c r="L93" s="313">
        <f>'[2]Opt5 RAB_AVE'!K93</f>
        <v>635593433.58838034</v>
      </c>
      <c r="M93" s="313">
        <f>'[2]Opt5 RAB_AVE'!L93</f>
        <v>633848899.3739481</v>
      </c>
      <c r="N93" s="313">
        <f>'[2]Opt5 RAB_AVE'!M93</f>
        <v>629404219.63467252</v>
      </c>
      <c r="O93" s="313">
        <f>'[2]Opt5 RAB_AVE'!N93</f>
        <v>634811142.43887556</v>
      </c>
      <c r="P93" s="313">
        <f>'[2]Opt5 RAB_AVE'!O93</f>
        <v>650685266.76641178</v>
      </c>
      <c r="Q93" s="313">
        <f>'[2]Opt5 RAB_AVE'!P93</f>
        <v>667481093.86859727</v>
      </c>
      <c r="R93" s="313">
        <f>'[2]Opt5 RAB_AVE'!Q93</f>
        <v>681320703.51525736</v>
      </c>
      <c r="S93" s="313">
        <f>'[2]Opt5 RAB_AVE'!R93</f>
        <v>694407464.17206991</v>
      </c>
      <c r="T93" s="313">
        <f>'[2]Opt5 RAB_AVE'!S93</f>
        <v>721956985.65060759</v>
      </c>
      <c r="U93" s="313">
        <f>'[2]Opt5 RAB_AVE'!T93</f>
        <v>758819907.5453074</v>
      </c>
    </row>
    <row r="94" spans="2:21">
      <c r="B94" s="302" t="s">
        <v>59</v>
      </c>
      <c r="C94" s="313">
        <f>'[2]Opt5 RAB_AVE'!B94</f>
        <v>17128742.545992959</v>
      </c>
      <c r="D94" s="313">
        <f>'[2]Opt5 RAB_AVE'!C94</f>
        <v>17890036.115487829</v>
      </c>
      <c r="E94" s="313">
        <f>'[2]Opt5 RAB_AVE'!D94</f>
        <v>18409059.390576784</v>
      </c>
      <c r="F94" s="313">
        <f>'[2]Opt5 RAB_AVE'!E94</f>
        <v>19128335.680647179</v>
      </c>
      <c r="G94" s="313">
        <f>'[2]Opt5 RAB_AVE'!F94</f>
        <v>20485214.845387567</v>
      </c>
      <c r="H94" s="313">
        <f>'[2]Opt5 RAB_AVE'!G94</f>
        <v>22525142.072073609</v>
      </c>
      <c r="I94" s="313">
        <f>'[2]Opt5 RAB_AVE'!H94</f>
        <v>24667061.994808502</v>
      </c>
      <c r="J94" s="313">
        <f>'[2]Opt5 RAB_AVE'!I94</f>
        <v>26535036.967748944</v>
      </c>
      <c r="K94" s="313">
        <f>'[2]Opt5 RAB_AVE'!J94</f>
        <v>28514238.252762251</v>
      </c>
      <c r="L94" s="313">
        <f>'[2]Opt5 RAB_AVE'!K94</f>
        <v>30372411.92820381</v>
      </c>
      <c r="M94" s="313">
        <f>'[2]Opt5 RAB_AVE'!L94</f>
        <v>31873251.757423181</v>
      </c>
      <c r="N94" s="313">
        <f>'[2]Opt5 RAB_AVE'!M94</f>
        <v>33334246.289362211</v>
      </c>
      <c r="O94" s="313">
        <f>'[2]Opt5 RAB_AVE'!N94</f>
        <v>34463451.179224454</v>
      </c>
      <c r="P94" s="313">
        <f>'[2]Opt5 RAB_AVE'!O94</f>
        <v>35390368.779771134</v>
      </c>
      <c r="Q94" s="313">
        <f>'[2]Opt5 RAB_AVE'!P94</f>
        <v>36410534.757200912</v>
      </c>
      <c r="R94" s="313">
        <f>'[2]Opt5 RAB_AVE'!Q94</f>
        <v>36727792.575326174</v>
      </c>
      <c r="S94" s="313">
        <f>'[2]Opt5 RAB_AVE'!R94</f>
        <v>38743773.196314104</v>
      </c>
      <c r="T94" s="313">
        <f>'[2]Opt5 RAB_AVE'!S94</f>
        <v>41425590.355697066</v>
      </c>
      <c r="U94" s="313">
        <f>'[2]Opt5 RAB_AVE'!T94</f>
        <v>45366257.675159812</v>
      </c>
    </row>
    <row r="95" spans="2:21">
      <c r="B95" s="302" t="s">
        <v>60</v>
      </c>
      <c r="C95" s="313">
        <f>'[2]Opt5 RAB_AVE'!B95</f>
        <v>137189210.65455967</v>
      </c>
      <c r="D95" s="313">
        <f>'[2]Opt5 RAB_AVE'!C95</f>
        <v>143185831.31001693</v>
      </c>
      <c r="E95" s="313">
        <f>'[2]Opt5 RAB_AVE'!D95</f>
        <v>150437163.33528799</v>
      </c>
      <c r="F95" s="313">
        <f>'[2]Opt5 RAB_AVE'!E95</f>
        <v>155830019.60980475</v>
      </c>
      <c r="G95" s="313">
        <f>'[2]Opt5 RAB_AVE'!F95</f>
        <v>166405571.06971288</v>
      </c>
      <c r="H95" s="313">
        <f>'[2]Opt5 RAB_AVE'!G95</f>
        <v>173152811.16971004</v>
      </c>
      <c r="I95" s="313">
        <f>'[2]Opt5 RAB_AVE'!H95</f>
        <v>189270373.59113318</v>
      </c>
      <c r="J95" s="313">
        <f>'[2]Opt5 RAB_AVE'!I95</f>
        <v>209082918.78213263</v>
      </c>
      <c r="K95" s="313">
        <f>'[2]Opt5 RAB_AVE'!J95</f>
        <v>225538221.8382954</v>
      </c>
      <c r="L95" s="313">
        <f>'[2]Opt5 RAB_AVE'!K95</f>
        <v>241515619.95038503</v>
      </c>
      <c r="M95" s="313">
        <f>'[2]Opt5 RAB_AVE'!L95</f>
        <v>257460198.12975839</v>
      </c>
      <c r="N95" s="313">
        <f>'[2]Opt5 RAB_AVE'!M95</f>
        <v>284043003.8787998</v>
      </c>
      <c r="O95" s="313">
        <f>'[2]Opt5 RAB_AVE'!N95</f>
        <v>289512700.83776963</v>
      </c>
      <c r="P95" s="313">
        <f>'[2]Opt5 RAB_AVE'!O95</f>
        <v>307844395.45063126</v>
      </c>
      <c r="Q95" s="313">
        <f>'[2]Opt5 RAB_AVE'!P95</f>
        <v>327943693.26092434</v>
      </c>
      <c r="R95" s="313">
        <f>'[2]Opt5 RAB_AVE'!Q95</f>
        <v>341516173.93465966</v>
      </c>
      <c r="S95" s="313">
        <f>'[2]Opt5 RAB_AVE'!R95</f>
        <v>365320383.75243539</v>
      </c>
      <c r="T95" s="313">
        <f>'[2]Opt5 RAB_AVE'!S95</f>
        <v>388731656.0282225</v>
      </c>
      <c r="U95" s="313">
        <f>'[2]Opt5 RAB_AVE'!T95</f>
        <v>427234243.74954402</v>
      </c>
    </row>
    <row r="96" spans="2:21">
      <c r="B96" s="302" t="s">
        <v>61</v>
      </c>
      <c r="C96" s="313">
        <f>'[2]Opt5 RAB_AVE'!B96</f>
        <v>494068173.98567319</v>
      </c>
      <c r="D96" s="313">
        <f>'[2]Opt5 RAB_AVE'!C96</f>
        <v>514284804.1924001</v>
      </c>
      <c r="E96" s="313">
        <f>'[2]Opt5 RAB_AVE'!D96</f>
        <v>537432018.34491658</v>
      </c>
      <c r="F96" s="313">
        <f>'[2]Opt5 RAB_AVE'!E96</f>
        <v>563870571.60125875</v>
      </c>
      <c r="G96" s="313">
        <f>'[2]Opt5 RAB_AVE'!F96</f>
        <v>602194734.74539244</v>
      </c>
      <c r="H96" s="313">
        <f>'[2]Opt5 RAB_AVE'!G96</f>
        <v>662244056.92969155</v>
      </c>
      <c r="I96" s="313">
        <f>'[2]Opt5 RAB_AVE'!H96</f>
        <v>736958718.13818216</v>
      </c>
      <c r="J96" s="313">
        <f>'[2]Opt5 RAB_AVE'!I96</f>
        <v>809293964.05224991</v>
      </c>
      <c r="K96" s="313">
        <f>'[2]Opt5 RAB_AVE'!J96</f>
        <v>874147652.06772637</v>
      </c>
      <c r="L96" s="313">
        <f>'[2]Opt5 RAB_AVE'!K96</f>
        <v>926168644.48517239</v>
      </c>
      <c r="M96" s="313">
        <f>'[2]Opt5 RAB_AVE'!L96</f>
        <v>1047508005.1311095</v>
      </c>
      <c r="N96" s="313">
        <f>'[2]Opt5 RAB_AVE'!M96</f>
        <v>1144889828.472055</v>
      </c>
      <c r="O96" s="313">
        <f>'[2]Opt5 RAB_AVE'!N96</f>
        <v>1148663726.9550066</v>
      </c>
      <c r="P96" s="313">
        <f>'[2]Opt5 RAB_AVE'!O96</f>
        <v>1172166591.6050062</v>
      </c>
      <c r="Q96" s="313">
        <f>'[2]Opt5 RAB_AVE'!P96</f>
        <v>1198205648.1000061</v>
      </c>
      <c r="R96" s="313">
        <f>'[2]Opt5 RAB_AVE'!Q96</f>
        <v>1201823148.9950058</v>
      </c>
      <c r="S96" s="313">
        <f>'[2]Opt5 RAB_AVE'!R96</f>
        <v>1207785738.3050056</v>
      </c>
      <c r="T96" s="313">
        <f>'[2]Opt5 RAB_AVE'!S96</f>
        <v>1260064435.5800056</v>
      </c>
      <c r="U96" s="313">
        <f>'[2]Opt5 RAB_AVE'!T96</f>
        <v>1314144657.0000057</v>
      </c>
    </row>
    <row r="97" spans="2:21">
      <c r="B97" s="340" t="s">
        <v>150</v>
      </c>
      <c r="C97" s="313">
        <f>'[2]Opt5 RAB_AVE'!B97</f>
        <v>174419354.50507027</v>
      </c>
      <c r="D97" s="313">
        <f>'[2]Opt5 RAB_AVE'!C97</f>
        <v>189533997.50103846</v>
      </c>
      <c r="E97" s="313">
        <f>'[2]Opt5 RAB_AVE'!D97</f>
        <v>206773625.64823747</v>
      </c>
      <c r="F97" s="313">
        <f>'[2]Opt5 RAB_AVE'!E97</f>
        <v>231219638.57193935</v>
      </c>
      <c r="G97" s="313">
        <f>'[2]Opt5 RAB_AVE'!F97</f>
        <v>257714758.68825394</v>
      </c>
      <c r="H97" s="313">
        <f>'[2]Opt5 RAB_AVE'!G97</f>
        <v>282608993.56536514</v>
      </c>
      <c r="I97" s="313">
        <f>'[2]Opt5 RAB_AVE'!H97</f>
        <v>312927507.50599849</v>
      </c>
      <c r="J97" s="313">
        <f>'[2]Opt5 RAB_AVE'!I97</f>
        <v>346494086.70089388</v>
      </c>
      <c r="K97" s="313">
        <f>'[2]Opt5 RAB_AVE'!J97</f>
        <v>376827214.52483451</v>
      </c>
      <c r="L97" s="313">
        <f>'[2]Opt5 RAB_AVE'!K97</f>
        <v>253750684.51990432</v>
      </c>
      <c r="M97" s="313">
        <f>'[2]Opt5 RAB_AVE'!L97</f>
        <v>274951295.29741871</v>
      </c>
      <c r="N97" s="313">
        <f>'[2]Opt5 RAB_AVE'!M97</f>
        <v>287989458.02890795</v>
      </c>
      <c r="O97" s="313">
        <f>'[2]Opt5 RAB_AVE'!N97</f>
        <v>308570620.61126649</v>
      </c>
      <c r="P97" s="313">
        <f>'[2]Opt5 RAB_AVE'!O97</f>
        <v>335494032.52573657</v>
      </c>
      <c r="Q97" s="313">
        <f>'[2]Opt5 RAB_AVE'!P97</f>
        <v>360213918.08572066</v>
      </c>
      <c r="R97" s="313">
        <f>'[2]Opt5 RAB_AVE'!Q97</f>
        <v>375558111.06914943</v>
      </c>
      <c r="S97" s="313">
        <f>'[2]Opt5 RAB_AVE'!R97</f>
        <v>258646352.96370423</v>
      </c>
      <c r="T97" s="313">
        <f>'[2]Opt5 RAB_AVE'!S97</f>
        <v>283241054.93061107</v>
      </c>
      <c r="U97" s="313">
        <f>'[2]Opt5 RAB_AVE'!T97</f>
        <v>321420485.76704699</v>
      </c>
    </row>
    <row r="98" spans="2:21">
      <c r="B98" s="302" t="s">
        <v>62</v>
      </c>
      <c r="C98" s="313">
        <f>'[2]Opt5 RAB_AVE'!B98</f>
        <v>139177923.74705261</v>
      </c>
      <c r="D98" s="313">
        <f>'[2]Opt5 RAB_AVE'!C98</f>
        <v>145715803.45791745</v>
      </c>
      <c r="E98" s="313">
        <f>'[2]Opt5 RAB_AVE'!D98</f>
        <v>151962877.77283341</v>
      </c>
      <c r="F98" s="313">
        <f>'[2]Opt5 RAB_AVE'!E98</f>
        <v>161945979.15027884</v>
      </c>
      <c r="G98" s="313">
        <f>'[2]Opt5 RAB_AVE'!F98</f>
        <v>176034039.56339294</v>
      </c>
      <c r="H98" s="313">
        <f>'[2]Opt5 RAB_AVE'!G98</f>
        <v>190806981.2196843</v>
      </c>
      <c r="I98" s="313">
        <f>'[2]Opt5 RAB_AVE'!H98</f>
        <v>203982247.25483388</v>
      </c>
      <c r="J98" s="313">
        <f>'[2]Opt5 RAB_AVE'!I98</f>
        <v>212177475.68837386</v>
      </c>
      <c r="K98" s="313">
        <f>'[2]Opt5 RAB_AVE'!J98</f>
        <v>217456234.44643193</v>
      </c>
      <c r="L98" s="313">
        <f>'[2]Opt5 RAB_AVE'!K98</f>
        <v>224176267.69532782</v>
      </c>
      <c r="M98" s="313">
        <f>'[2]Opt5 RAB_AVE'!L98</f>
        <v>231673943.95584661</v>
      </c>
      <c r="N98" s="313">
        <f>'[2]Opt5 RAB_AVE'!M98</f>
        <v>237628143.99448118</v>
      </c>
      <c r="O98" s="313">
        <f>'[2]Opt5 RAB_AVE'!N98</f>
        <v>243413006.58728257</v>
      </c>
      <c r="P98" s="313">
        <f>'[2]Opt5 RAB_AVE'!O98</f>
        <v>250743918.41784394</v>
      </c>
      <c r="Q98" s="313">
        <f>'[2]Opt5 RAB_AVE'!P98</f>
        <v>256469012.44575068</v>
      </c>
      <c r="R98" s="313">
        <f>'[2]Opt5 RAB_AVE'!Q98</f>
        <v>263731108.99939388</v>
      </c>
      <c r="S98" s="313">
        <f>'[2]Opt5 RAB_AVE'!R98</f>
        <v>271768291.10524344</v>
      </c>
      <c r="T98" s="313">
        <f>'[2]Opt5 RAB_AVE'!S98</f>
        <v>286288437.70231616</v>
      </c>
      <c r="U98" s="313">
        <f>'[2]Opt5 RAB_AVE'!T98</f>
        <v>303482399.85677421</v>
      </c>
    </row>
    <row r="99" spans="2:21" ht="15.75" thickBot="1">
      <c r="B99" s="303" t="s">
        <v>63</v>
      </c>
      <c r="C99" s="313">
        <f>'[2]Opt5 RAB_AVE'!B99</f>
        <v>97237638.302789509</v>
      </c>
      <c r="D99" s="313">
        <f>'[2]Opt5 RAB_AVE'!C99</f>
        <v>101903103.69981843</v>
      </c>
      <c r="E99" s="313">
        <f>'[2]Opt5 RAB_AVE'!D99</f>
        <v>106214707.47045739</v>
      </c>
      <c r="F99" s="313">
        <f>'[2]Opt5 RAB_AVE'!E99</f>
        <v>113305510.63782358</v>
      </c>
      <c r="G99" s="313">
        <f>'[2]Opt5 RAB_AVE'!F99</f>
        <v>120613115.90779804</v>
      </c>
      <c r="H99" s="313">
        <f>'[2]Opt5 RAB_AVE'!G99</f>
        <v>128040479.68502262</v>
      </c>
      <c r="I99" s="313">
        <f>'[2]Opt5 RAB_AVE'!H99</f>
        <v>139266776.84430721</v>
      </c>
      <c r="J99" s="313">
        <f>'[2]Opt5 RAB_AVE'!I99</f>
        <v>151971227.3535288</v>
      </c>
      <c r="K99" s="313">
        <f>'[2]Opt5 RAB_AVE'!J99</f>
        <v>165746430.7309306</v>
      </c>
      <c r="L99" s="313">
        <f>'[2]Opt5 RAB_AVE'!K99</f>
        <v>180993145.79687667</v>
      </c>
      <c r="M99" s="313">
        <f>'[2]Opt5 RAB_AVE'!L99</f>
        <v>196466102.18769109</v>
      </c>
      <c r="N99" s="313">
        <f>'[2]Opt5 RAB_AVE'!M99</f>
        <v>204733109.90591896</v>
      </c>
      <c r="O99" s="313">
        <f>'[2]Opt5 RAB_AVE'!N99</f>
        <v>190838447.11724886</v>
      </c>
      <c r="P99" s="313">
        <f>'[2]Opt5 RAB_AVE'!O99</f>
        <v>194688690.49999934</v>
      </c>
      <c r="Q99" s="313">
        <f>'[2]Opt5 RAB_AVE'!P99</f>
        <v>199857003.9999994</v>
      </c>
      <c r="R99" s="313">
        <f>'[2]Opt5 RAB_AVE'!Q99</f>
        <v>203115703.9999994</v>
      </c>
      <c r="S99" s="313">
        <f>'[2]Opt5 RAB_AVE'!R99</f>
        <v>203601777.99999946</v>
      </c>
      <c r="T99" s="313">
        <f>'[2]Opt5 RAB_AVE'!S99</f>
        <v>205805941.49999946</v>
      </c>
      <c r="U99" s="313">
        <f>'[2]Opt5 RAB_AVE'!T99</f>
        <v>217232771.49999946</v>
      </c>
    </row>
    <row r="100" spans="2:21">
      <c r="B100" s="296"/>
      <c r="C100" s="313"/>
      <c r="D100" s="313"/>
      <c r="E100" s="313"/>
      <c r="F100" s="313"/>
      <c r="G100" s="313"/>
      <c r="H100" s="313"/>
      <c r="I100" s="313"/>
      <c r="J100" s="313"/>
      <c r="K100" s="313"/>
      <c r="L100" s="313"/>
      <c r="M100" s="313"/>
      <c r="N100" s="313"/>
      <c r="O100" s="313"/>
      <c r="P100" s="313"/>
      <c r="Q100" s="313"/>
      <c r="R100" s="313"/>
      <c r="S100" s="313"/>
      <c r="T100" s="313"/>
      <c r="U100" s="313"/>
    </row>
    <row r="101" spans="2:21">
      <c r="B101" s="296"/>
      <c r="C101" s="335" t="s">
        <v>223</v>
      </c>
      <c r="D101" s="335"/>
      <c r="E101" s="335"/>
      <c r="F101" s="335"/>
      <c r="G101" s="335"/>
      <c r="H101" s="335"/>
      <c r="I101" s="335"/>
      <c r="J101" s="335"/>
      <c r="K101" s="335"/>
      <c r="L101" s="335"/>
      <c r="M101" s="335"/>
      <c r="N101" s="335"/>
      <c r="O101" s="335"/>
      <c r="P101" s="335"/>
      <c r="Q101" s="335"/>
      <c r="R101" s="335"/>
      <c r="S101" s="67"/>
      <c r="T101" s="67"/>
      <c r="U101" s="67"/>
    </row>
    <row r="102" spans="2:21" ht="15.75" thickBot="1">
      <c r="B102" s="298"/>
      <c r="C102" s="312">
        <v>2006</v>
      </c>
      <c r="D102" s="312">
        <v>2007</v>
      </c>
      <c r="E102" s="312">
        <v>2008</v>
      </c>
      <c r="F102" s="312">
        <v>2009</v>
      </c>
      <c r="G102" s="312">
        <v>2010</v>
      </c>
      <c r="H102" s="312">
        <v>2011</v>
      </c>
      <c r="I102" s="312">
        <v>2012</v>
      </c>
      <c r="J102" s="312">
        <v>2013</v>
      </c>
      <c r="K102" s="312">
        <v>2014</v>
      </c>
      <c r="L102" s="312">
        <v>2015</v>
      </c>
      <c r="M102" s="312">
        <v>2016</v>
      </c>
      <c r="N102" s="312">
        <v>2017</v>
      </c>
      <c r="O102" s="312">
        <v>2018</v>
      </c>
      <c r="P102" s="312">
        <v>2019</v>
      </c>
      <c r="Q102" s="312">
        <v>2020</v>
      </c>
      <c r="R102" s="312">
        <v>2021</v>
      </c>
      <c r="S102" s="312">
        <v>2022</v>
      </c>
      <c r="T102" s="312">
        <v>2023</v>
      </c>
      <c r="U102" s="312">
        <v>2024</v>
      </c>
    </row>
    <row r="103" spans="2:21">
      <c r="B103" s="301" t="s">
        <v>64</v>
      </c>
      <c r="C103" s="313">
        <f>'[2]Opt5 RAB_AVE'!B103</f>
        <v>33060767.768805981</v>
      </c>
      <c r="D103" s="313">
        <f>'[2]Opt5 RAB_AVE'!C103</f>
        <v>35145388.739399649</v>
      </c>
      <c r="E103" s="313">
        <f>'[2]Opt5 RAB_AVE'!D103</f>
        <v>36534721.736675858</v>
      </c>
      <c r="F103" s="313">
        <f>'[2]Opt5 RAB_AVE'!E103</f>
        <v>44352662.339079812</v>
      </c>
      <c r="G103" s="313">
        <f>'[2]Opt5 RAB_AVE'!F103</f>
        <v>39265561.492156953</v>
      </c>
      <c r="H103" s="313">
        <f>'[2]Opt5 RAB_AVE'!G103</f>
        <v>53875824.399986848</v>
      </c>
      <c r="I103" s="313">
        <f>'[2]Opt5 RAB_AVE'!H103</f>
        <v>62484543.84039104</v>
      </c>
      <c r="J103" s="313">
        <f>'[2]Opt5 RAB_AVE'!I103</f>
        <v>69976435.10072726</v>
      </c>
      <c r="K103" s="313">
        <f>'[2]Opt5 RAB_AVE'!J103</f>
        <v>89021716.789373755</v>
      </c>
      <c r="L103" s="313">
        <f>'[2]Opt5 RAB_AVE'!K103</f>
        <v>108080467.84345733</v>
      </c>
      <c r="M103" s="313">
        <f>'[2]Opt5 RAB_AVE'!L103</f>
        <v>114781883.72307129</v>
      </c>
      <c r="N103" s="313">
        <f>'[2]Opt5 RAB_AVE'!M103</f>
        <v>116135721.7489024</v>
      </c>
      <c r="O103" s="313">
        <f>'[2]Opt5 RAB_AVE'!N103</f>
        <v>119020072.59642966</v>
      </c>
      <c r="P103" s="313">
        <f>'[2]Opt5 RAB_AVE'!O103</f>
        <v>123356524.03857717</v>
      </c>
      <c r="Q103" s="313">
        <f>'[2]Opt5 RAB_AVE'!P103</f>
        <v>123788674.27024704</v>
      </c>
      <c r="R103" s="313">
        <f>'[2]Opt5 RAB_AVE'!Q103</f>
        <v>122488344.75042814</v>
      </c>
      <c r="S103" s="313">
        <f>'[2]Opt5 RAB_AVE'!R103</f>
        <v>123482202.4024334</v>
      </c>
      <c r="T103" s="313">
        <f>'[2]Opt5 RAB_AVE'!S103</f>
        <v>131880876.85133098</v>
      </c>
      <c r="U103" s="313">
        <f>'[2]Opt5 RAB_AVE'!T103</f>
        <v>139194127.85462451</v>
      </c>
    </row>
    <row r="104" spans="2:21">
      <c r="B104" s="302" t="s">
        <v>53</v>
      </c>
      <c r="C104" s="313">
        <f>'[2]Opt5 RAB_AVE'!B104</f>
        <v>474359311.75176191</v>
      </c>
      <c r="D104" s="313">
        <f>'[2]Opt5 RAB_AVE'!C104</f>
        <v>537861503.57581341</v>
      </c>
      <c r="E104" s="313">
        <f>'[2]Opt5 RAB_AVE'!D104</f>
        <v>622786678.13694382</v>
      </c>
      <c r="F104" s="313">
        <f>'[2]Opt5 RAB_AVE'!E104</f>
        <v>737684317.94543767</v>
      </c>
      <c r="G104" s="313">
        <f>'[2]Opt5 RAB_AVE'!F104</f>
        <v>904868919.13156176</v>
      </c>
      <c r="H104" s="313">
        <f>'[2]Opt5 RAB_AVE'!G104</f>
        <v>1098522141.5700166</v>
      </c>
      <c r="I104" s="313">
        <f>'[2]Opt5 RAB_AVE'!H104</f>
        <v>1252855156.9072189</v>
      </c>
      <c r="J104" s="313">
        <f>'[2]Opt5 RAB_AVE'!I104</f>
        <v>1303336942.7814076</v>
      </c>
      <c r="K104" s="313">
        <f>'[2]Opt5 RAB_AVE'!J104</f>
        <v>1217046197.440568</v>
      </c>
      <c r="L104" s="313">
        <f>'[2]Opt5 RAB_AVE'!K104</f>
        <v>1095366119.5688288</v>
      </c>
      <c r="M104" s="313">
        <f>'[2]Opt5 RAB_AVE'!L104</f>
        <v>946772623.89763641</v>
      </c>
      <c r="N104" s="313">
        <f>'[2]Opt5 RAB_AVE'!M104</f>
        <v>774088845.13984978</v>
      </c>
      <c r="O104" s="313">
        <f>'[2]Opt5 RAB_AVE'!N104</f>
        <v>679765514.14206505</v>
      </c>
      <c r="P104" s="313">
        <f>'[2]Opt5 RAB_AVE'!O104</f>
        <v>742686959.68830633</v>
      </c>
      <c r="Q104" s="313">
        <f>'[2]Opt5 RAB_AVE'!P104</f>
        <v>860156604.80089331</v>
      </c>
      <c r="R104" s="313">
        <f>'[2]Opt5 RAB_AVE'!Q104</f>
        <v>913910963.54482055</v>
      </c>
      <c r="S104" s="313">
        <f>'[2]Opt5 RAB_AVE'!R104</f>
        <v>870039362.02342772</v>
      </c>
      <c r="T104" s="313">
        <f>'[2]Opt5 RAB_AVE'!S104</f>
        <v>867087129.24327803</v>
      </c>
      <c r="U104" s="313">
        <f>'[2]Opt5 RAB_AVE'!T104</f>
        <v>1025658714.9186223</v>
      </c>
    </row>
    <row r="105" spans="2:21">
      <c r="B105" s="302" t="s">
        <v>54</v>
      </c>
      <c r="C105" s="313">
        <f>'[2]Opt5 RAB_AVE'!B105</f>
        <v>49656161.707840487</v>
      </c>
      <c r="D105" s="313">
        <f>'[2]Opt5 RAB_AVE'!C105</f>
        <v>27914275.054856688</v>
      </c>
      <c r="E105" s="313">
        <f>'[2]Opt5 RAB_AVE'!D105</f>
        <v>14029156.637061376</v>
      </c>
      <c r="F105" s="313">
        <f>'[2]Opt5 RAB_AVE'!E105</f>
        <v>4166381.130279955</v>
      </c>
      <c r="G105" s="313">
        <f>'[2]Opt5 RAB_AVE'!F105</f>
        <v>4156080.1074785735</v>
      </c>
      <c r="H105" s="313">
        <f>'[2]Opt5 RAB_AVE'!G105</f>
        <v>12208281.874071818</v>
      </c>
      <c r="I105" s="313">
        <f>'[2]Opt5 RAB_AVE'!H105</f>
        <v>19350787.997262213</v>
      </c>
      <c r="J105" s="313">
        <f>'[2]Opt5 RAB_AVE'!I105</f>
        <v>26504236.287726343</v>
      </c>
      <c r="K105" s="313">
        <f>'[2]Opt5 RAB_AVE'!J105</f>
        <v>10267245.314811118</v>
      </c>
      <c r="L105" s="313">
        <f>'[2]Opt5 RAB_AVE'!K105</f>
        <v>23426285.580039598</v>
      </c>
      <c r="M105" s="313">
        <f>'[2]Opt5 RAB_AVE'!L105</f>
        <v>37056374.033577248</v>
      </c>
      <c r="N105" s="313">
        <f>'[2]Opt5 RAB_AVE'!M105</f>
        <v>87074909.259569287</v>
      </c>
      <c r="O105" s="313">
        <f>'[2]Opt5 RAB_AVE'!N105</f>
        <v>92280412.901067704</v>
      </c>
      <c r="P105" s="313">
        <f>'[2]Opt5 RAB_AVE'!O105</f>
        <v>70721378.06590426</v>
      </c>
      <c r="Q105" s="313">
        <f>'[2]Opt5 RAB_AVE'!P105</f>
        <v>74248587.263601899</v>
      </c>
      <c r="R105" s="313">
        <f>'[2]Opt5 RAB_AVE'!Q105</f>
        <v>78616410.815257907</v>
      </c>
      <c r="S105" s="313">
        <f>'[2]Opt5 RAB_AVE'!R105</f>
        <v>90742196.692384645</v>
      </c>
      <c r="T105" s="313">
        <f>'[2]Opt5 RAB_AVE'!S105</f>
        <v>101308477.75611962</v>
      </c>
      <c r="U105" s="313">
        <f>'[2]Opt5 RAB_AVE'!T105</f>
        <v>117006778.19015577</v>
      </c>
    </row>
    <row r="106" spans="2:21">
      <c r="B106" s="302" t="s">
        <v>55</v>
      </c>
      <c r="C106" s="313">
        <f>'[2]Opt5 RAB_AVE'!B106</f>
        <v>242842742.06756938</v>
      </c>
      <c r="D106" s="313">
        <f>'[2]Opt5 RAB_AVE'!C106</f>
        <v>263993904.37490433</v>
      </c>
      <c r="E106" s="313">
        <f>'[2]Opt5 RAB_AVE'!D106</f>
        <v>273879730.11419868</v>
      </c>
      <c r="F106" s="313">
        <f>'[2]Opt5 RAB_AVE'!E106</f>
        <v>285144630.96272147</v>
      </c>
      <c r="G106" s="313">
        <f>'[2]Opt5 RAB_AVE'!F106</f>
        <v>278297341.50434029</v>
      </c>
      <c r="H106" s="313">
        <f>'[2]Opt5 RAB_AVE'!G106</f>
        <v>277345367.02604151</v>
      </c>
      <c r="I106" s="313">
        <f>'[2]Opt5 RAB_AVE'!H106</f>
        <v>291297994.26907814</v>
      </c>
      <c r="J106" s="313">
        <f>'[2]Opt5 RAB_AVE'!I106</f>
        <v>285486489.01134568</v>
      </c>
      <c r="K106" s="313">
        <f>'[2]Opt5 RAB_AVE'!J106</f>
        <v>273082120.60223532</v>
      </c>
      <c r="L106" s="313">
        <f>'[2]Opt5 RAB_AVE'!K106</f>
        <v>361369086.49462974</v>
      </c>
      <c r="M106" s="313">
        <f>'[2]Opt5 RAB_AVE'!L106</f>
        <v>336852429.84939325</v>
      </c>
      <c r="N106" s="313">
        <f>'[2]Opt5 RAB_AVE'!M106</f>
        <v>323699308.29737395</v>
      </c>
      <c r="O106" s="313">
        <f>'[2]Opt5 RAB_AVE'!N106</f>
        <v>343003707.99924606</v>
      </c>
      <c r="P106" s="313">
        <f>'[2]Opt5 RAB_AVE'!O106</f>
        <v>389489949.38270372</v>
      </c>
      <c r="Q106" s="313">
        <f>'[2]Opt5 RAB_AVE'!P106</f>
        <v>440202392.17083418</v>
      </c>
      <c r="R106" s="313">
        <f>'[2]Opt5 RAB_AVE'!Q106</f>
        <v>497310569.14378691</v>
      </c>
      <c r="S106" s="313">
        <f>'[2]Opt5 RAB_AVE'!R106</f>
        <v>543656880.57386112</v>
      </c>
      <c r="T106" s="313">
        <f>'[2]Opt5 RAB_AVE'!S106</f>
        <v>611003448.49591041</v>
      </c>
      <c r="U106" s="313">
        <f>'[2]Opt5 RAB_AVE'!T106</f>
        <v>681762806.19736695</v>
      </c>
    </row>
    <row r="107" spans="2:21">
      <c r="B107" s="302" t="s">
        <v>56</v>
      </c>
      <c r="C107" s="313">
        <f>'[2]Opt5 RAB_AVE'!B107</f>
        <v>506926096.27297819</v>
      </c>
      <c r="D107" s="313">
        <f>'[2]Opt5 RAB_AVE'!C107</f>
        <v>555041605.55191493</v>
      </c>
      <c r="E107" s="313">
        <f>'[2]Opt5 RAB_AVE'!D107</f>
        <v>564797350.58159423</v>
      </c>
      <c r="F107" s="313">
        <f>'[2]Opt5 RAB_AVE'!E107</f>
        <v>563860519.64209509</v>
      </c>
      <c r="G107" s="313">
        <f>'[2]Opt5 RAB_AVE'!F107</f>
        <v>594098099.76724768</v>
      </c>
      <c r="H107" s="313">
        <f>'[2]Opt5 RAB_AVE'!G107</f>
        <v>635356290.83239365</v>
      </c>
      <c r="I107" s="313">
        <f>'[2]Opt5 RAB_AVE'!H107</f>
        <v>664577232.56050396</v>
      </c>
      <c r="J107" s="313">
        <f>'[2]Opt5 RAB_AVE'!I107</f>
        <v>689869940.67889285</v>
      </c>
      <c r="K107" s="313">
        <f>'[2]Opt5 RAB_AVE'!J107</f>
        <v>587199319.48248637</v>
      </c>
      <c r="L107" s="313">
        <f>'[2]Opt5 RAB_AVE'!K107</f>
        <v>648263147.11471415</v>
      </c>
      <c r="M107" s="313">
        <f>'[2]Opt5 RAB_AVE'!L107</f>
        <v>610039395.35192156</v>
      </c>
      <c r="N107" s="313">
        <f>'[2]Opt5 RAB_AVE'!M107</f>
        <v>619434402.78782153</v>
      </c>
      <c r="O107" s="313">
        <f>'[2]Opt5 RAB_AVE'!N107</f>
        <v>625666809.53459811</v>
      </c>
      <c r="P107" s="313">
        <f>'[2]Opt5 RAB_AVE'!O107</f>
        <v>626664013.12136054</v>
      </c>
      <c r="Q107" s="313">
        <f>'[2]Opt5 RAB_AVE'!P107</f>
        <v>643836464.90386558</v>
      </c>
      <c r="R107" s="313">
        <f>'[2]Opt5 RAB_AVE'!Q107</f>
        <v>811559230.7814703</v>
      </c>
      <c r="S107" s="313">
        <f>'[2]Opt5 RAB_AVE'!R107</f>
        <v>900910497.3737793</v>
      </c>
      <c r="T107" s="313">
        <f>'[2]Opt5 RAB_AVE'!S107</f>
        <v>1026150605.6094086</v>
      </c>
      <c r="U107" s="313">
        <f>'[2]Opt5 RAB_AVE'!T107</f>
        <v>1151937020.4405041</v>
      </c>
    </row>
    <row r="108" spans="2:21">
      <c r="B108" s="302" t="s">
        <v>57</v>
      </c>
      <c r="C108" s="313">
        <f>'[2]Opt5 RAB_AVE'!B108</f>
        <v>371788516.03980207</v>
      </c>
      <c r="D108" s="313">
        <f>'[2]Opt5 RAB_AVE'!C108</f>
        <v>424596182.29220784</v>
      </c>
      <c r="E108" s="313">
        <f>'[2]Opt5 RAB_AVE'!D108</f>
        <v>446212324.62753344</v>
      </c>
      <c r="F108" s="313">
        <f>'[2]Opt5 RAB_AVE'!E108</f>
        <v>444079732.92893654</v>
      </c>
      <c r="G108" s="313">
        <f>'[2]Opt5 RAB_AVE'!F108</f>
        <v>491053401.69207096</v>
      </c>
      <c r="H108" s="313">
        <f>'[2]Opt5 RAB_AVE'!G108</f>
        <v>586197437.13363838</v>
      </c>
      <c r="I108" s="313">
        <f>'[2]Opt5 RAB_AVE'!H108</f>
        <v>660049709.11905122</v>
      </c>
      <c r="J108" s="313">
        <f>'[2]Opt5 RAB_AVE'!I108</f>
        <v>706123324.75958371</v>
      </c>
      <c r="K108" s="313">
        <f>'[2]Opt5 RAB_AVE'!J108</f>
        <v>732961667.15878701</v>
      </c>
      <c r="L108" s="313">
        <f>'[2]Opt5 RAB_AVE'!K108</f>
        <v>826152234.85626113</v>
      </c>
      <c r="M108" s="313">
        <f>'[2]Opt5 RAB_AVE'!L108</f>
        <v>806461978.23807502</v>
      </c>
      <c r="N108" s="313">
        <f>'[2]Opt5 RAB_AVE'!M108</f>
        <v>806792760.73143113</v>
      </c>
      <c r="O108" s="313">
        <f>'[2]Opt5 RAB_AVE'!N108</f>
        <v>809456420.23777008</v>
      </c>
      <c r="P108" s="313">
        <f>'[2]Opt5 RAB_AVE'!O108</f>
        <v>802014669.22027898</v>
      </c>
      <c r="Q108" s="313">
        <f>'[2]Opt5 RAB_AVE'!P108</f>
        <v>815305420.30090618</v>
      </c>
      <c r="R108" s="313">
        <f>'[2]Opt5 RAB_AVE'!Q108</f>
        <v>1008197931.0838735</v>
      </c>
      <c r="S108" s="313">
        <f>'[2]Opt5 RAB_AVE'!R108</f>
        <v>1074838869.3760157</v>
      </c>
      <c r="T108" s="313">
        <f>'[2]Opt5 RAB_AVE'!S108</f>
        <v>1168790180.9518461</v>
      </c>
      <c r="U108" s="313">
        <f>'[2]Opt5 RAB_AVE'!T108</f>
        <v>1294996718.0475221</v>
      </c>
    </row>
    <row r="109" spans="2:21">
      <c r="B109" s="302" t="s">
        <v>58</v>
      </c>
      <c r="C109" s="313">
        <f>'[2]Opt5 RAB_AVE'!B109</f>
        <v>384855950.00226176</v>
      </c>
      <c r="D109" s="313">
        <f>'[2]Opt5 RAB_AVE'!C109</f>
        <v>461979196.30998778</v>
      </c>
      <c r="E109" s="313">
        <f>'[2]Opt5 RAB_AVE'!D109</f>
        <v>521394133.52589953</v>
      </c>
      <c r="F109" s="313">
        <f>'[2]Opt5 RAB_AVE'!E109</f>
        <v>603275438.0258441</v>
      </c>
      <c r="G109" s="313">
        <f>'[2]Opt5 RAB_AVE'!F109</f>
        <v>590923820.8787539</v>
      </c>
      <c r="H109" s="313">
        <f>'[2]Opt5 RAB_AVE'!G109</f>
        <v>613786789.69963205</v>
      </c>
      <c r="I109" s="313">
        <f>'[2]Opt5 RAB_AVE'!H109</f>
        <v>642382964.70188904</v>
      </c>
      <c r="J109" s="313">
        <f>'[2]Opt5 RAB_AVE'!I109</f>
        <v>653081393.02504647</v>
      </c>
      <c r="K109" s="313">
        <f>'[2]Opt5 RAB_AVE'!J109</f>
        <v>553787432.42054272</v>
      </c>
      <c r="L109" s="313">
        <f>'[2]Opt5 RAB_AVE'!K109</f>
        <v>492053125.99190331</v>
      </c>
      <c r="M109" s="313">
        <f>'[2]Opt5 RAB_AVE'!L109</f>
        <v>455539045.05355078</v>
      </c>
      <c r="N109" s="313">
        <f>'[2]Opt5 RAB_AVE'!M109</f>
        <v>402299726.24424839</v>
      </c>
      <c r="O109" s="313">
        <f>'[2]Opt5 RAB_AVE'!N109</f>
        <v>380031663.14599806</v>
      </c>
      <c r="P109" s="313">
        <f>'[2]Opt5 RAB_AVE'!O109</f>
        <v>384957829.16289353</v>
      </c>
      <c r="Q109" s="313">
        <f>'[2]Opt5 RAB_AVE'!P109</f>
        <v>420424992.89426935</v>
      </c>
      <c r="R109" s="313">
        <f>'[2]Opt5 RAB_AVE'!Q109</f>
        <v>463982353.91942608</v>
      </c>
      <c r="S109" s="313">
        <f>'[2]Opt5 RAB_AVE'!R109</f>
        <v>488260474.28088295</v>
      </c>
      <c r="T109" s="313">
        <f>'[2]Opt5 RAB_AVE'!S109</f>
        <v>518831854.314798</v>
      </c>
      <c r="U109" s="313">
        <f>'[2]Opt5 RAB_AVE'!T109</f>
        <v>605120708.65376496</v>
      </c>
    </row>
    <row r="110" spans="2:21">
      <c r="B110" s="302" t="s">
        <v>59</v>
      </c>
      <c r="C110" s="313">
        <f>'[2]Opt5 RAB_AVE'!B110</f>
        <v>37868729.269215181</v>
      </c>
      <c r="D110" s="313">
        <f>'[2]Opt5 RAB_AVE'!C110</f>
        <v>47005875.290862575</v>
      </c>
      <c r="E110" s="313">
        <f>'[2]Opt5 RAB_AVE'!D110</f>
        <v>50563327.14187026</v>
      </c>
      <c r="F110" s="313">
        <f>'[2]Opt5 RAB_AVE'!E110</f>
        <v>55691976.887942329</v>
      </c>
      <c r="G110" s="313">
        <f>'[2]Opt5 RAB_AVE'!F110</f>
        <v>69758891.611406147</v>
      </c>
      <c r="H110" s="313">
        <f>'[2]Opt5 RAB_AVE'!G110</f>
        <v>84392234.373790294</v>
      </c>
      <c r="I110" s="313">
        <f>'[2]Opt5 RAB_AVE'!H110</f>
        <v>102377159.76564276</v>
      </c>
      <c r="J110" s="313">
        <f>'[2]Opt5 RAB_AVE'!I110</f>
        <v>113932609.32507187</v>
      </c>
      <c r="K110" s="313">
        <f>'[2]Opt5 RAB_AVE'!J110</f>
        <v>112391081.91380474</v>
      </c>
      <c r="L110" s="313">
        <f>'[2]Opt5 RAB_AVE'!K110</f>
        <v>120388799.10857274</v>
      </c>
      <c r="M110" s="313">
        <f>'[2]Opt5 RAB_AVE'!L110</f>
        <v>118835035.284771</v>
      </c>
      <c r="N110" s="313">
        <f>'[2]Opt5 RAB_AVE'!M110</f>
        <v>124548629.85254902</v>
      </c>
      <c r="O110" s="313">
        <f>'[2]Opt5 RAB_AVE'!N110</f>
        <v>135015057.79774535</v>
      </c>
      <c r="P110" s="313">
        <f>'[2]Opt5 RAB_AVE'!O110</f>
        <v>131988781.00959176</v>
      </c>
      <c r="Q110" s="313">
        <f>'[2]Opt5 RAB_AVE'!P110</f>
        <v>121716775.71687558</v>
      </c>
      <c r="R110" s="313">
        <f>'[2]Opt5 RAB_AVE'!Q110</f>
        <v>120665214.76756848</v>
      </c>
      <c r="S110" s="313">
        <f>'[2]Opt5 RAB_AVE'!R110</f>
        <v>124038356.24675301</v>
      </c>
      <c r="T110" s="313">
        <f>'[2]Opt5 RAB_AVE'!S110</f>
        <v>128068124.53657079</v>
      </c>
      <c r="U110" s="313">
        <f>'[2]Opt5 RAB_AVE'!T110</f>
        <v>132035466.77158129</v>
      </c>
    </row>
    <row r="111" spans="2:21">
      <c r="B111" s="302" t="s">
        <v>60</v>
      </c>
      <c r="C111" s="313">
        <f>'[2]Opt5 RAB_AVE'!B111</f>
        <v>155838302.86146885</v>
      </c>
      <c r="D111" s="313">
        <f>'[2]Opt5 RAB_AVE'!C111</f>
        <v>153426146.85795468</v>
      </c>
      <c r="E111" s="313">
        <f>'[2]Opt5 RAB_AVE'!D111</f>
        <v>147291215.19313192</v>
      </c>
      <c r="F111" s="313">
        <f>'[2]Opt5 RAB_AVE'!E111</f>
        <v>134263425.43910652</v>
      </c>
      <c r="G111" s="313">
        <f>'[2]Opt5 RAB_AVE'!F111</f>
        <v>152001856.00500217</v>
      </c>
      <c r="H111" s="313">
        <f>'[2]Opt5 RAB_AVE'!G111</f>
        <v>166055610.83527851</v>
      </c>
      <c r="I111" s="313">
        <f>'[2]Opt5 RAB_AVE'!H111</f>
        <v>179919065.83734155</v>
      </c>
      <c r="J111" s="313">
        <f>'[2]Opt5 RAB_AVE'!I111</f>
        <v>183998006.29411665</v>
      </c>
      <c r="K111" s="313">
        <f>'[2]Opt5 RAB_AVE'!J111</f>
        <v>95834442.916276723</v>
      </c>
      <c r="L111" s="313">
        <f>'[2]Opt5 RAB_AVE'!K111</f>
        <v>129768161.57656425</v>
      </c>
      <c r="M111" s="313">
        <f>'[2]Opt5 RAB_AVE'!L111</f>
        <v>174361461.05308193</v>
      </c>
      <c r="N111" s="313">
        <f>'[2]Opt5 RAB_AVE'!M111</f>
        <v>249542809.92958441</v>
      </c>
      <c r="O111" s="313">
        <f>'[2]Opt5 RAB_AVE'!N111</f>
        <v>303637816.53070891</v>
      </c>
      <c r="P111" s="313">
        <f>'[2]Opt5 RAB_AVE'!O111</f>
        <v>360203064.26200283</v>
      </c>
      <c r="Q111" s="313">
        <f>'[2]Opt5 RAB_AVE'!P111</f>
        <v>403691210.25840116</v>
      </c>
      <c r="R111" s="313">
        <f>'[2]Opt5 RAB_AVE'!Q111</f>
        <v>443051444.39381909</v>
      </c>
      <c r="S111" s="313">
        <f>'[2]Opt5 RAB_AVE'!R111</f>
        <v>468644114.50684071</v>
      </c>
      <c r="T111" s="313">
        <f>'[2]Opt5 RAB_AVE'!S111</f>
        <v>505148117.80601192</v>
      </c>
      <c r="U111" s="313">
        <f>'[2]Opt5 RAB_AVE'!T111</f>
        <v>569109720.54173756</v>
      </c>
    </row>
    <row r="112" spans="2:21">
      <c r="B112" s="302" t="s">
        <v>61</v>
      </c>
      <c r="C112" s="313">
        <f>'[2]Opt5 RAB_AVE'!B112</f>
        <v>329589374.92052352</v>
      </c>
      <c r="D112" s="313">
        <f>'[2]Opt5 RAB_AVE'!C112</f>
        <v>348526669.87792212</v>
      </c>
      <c r="E112" s="313">
        <f>'[2]Opt5 RAB_AVE'!D112</f>
        <v>343213426.78626561</v>
      </c>
      <c r="F112" s="313">
        <f>'[2]Opt5 RAB_AVE'!E112</f>
        <v>356739148.49769223</v>
      </c>
      <c r="G112" s="313">
        <f>'[2]Opt5 RAB_AVE'!F112</f>
        <v>359025046.74764812</v>
      </c>
      <c r="H112" s="313">
        <f>'[2]Opt5 RAB_AVE'!G112</f>
        <v>365213549.81258839</v>
      </c>
      <c r="I112" s="313">
        <f>'[2]Opt5 RAB_AVE'!H112</f>
        <v>404730122.68078363</v>
      </c>
      <c r="J112" s="313">
        <f>'[2]Opt5 RAB_AVE'!I112</f>
        <v>443133954.22499472</v>
      </c>
      <c r="K112" s="313">
        <f>'[2]Opt5 RAB_AVE'!J112</f>
        <v>478922380.19930893</v>
      </c>
      <c r="L112" s="313">
        <f>'[2]Opt5 RAB_AVE'!K112</f>
        <v>519918228.47104371</v>
      </c>
      <c r="M112" s="313">
        <f>'[2]Opt5 RAB_AVE'!L112</f>
        <v>596943444.81303513</v>
      </c>
      <c r="N112" s="313">
        <f>'[2]Opt5 RAB_AVE'!M112</f>
        <v>648975037.49600792</v>
      </c>
      <c r="O112" s="313">
        <f>'[2]Opt5 RAB_AVE'!N112</f>
        <v>669247881.12500024</v>
      </c>
      <c r="P112" s="313">
        <f>'[2]Opt5 RAB_AVE'!O112</f>
        <v>699910163.86000037</v>
      </c>
      <c r="Q112" s="313">
        <f>'[2]Opt5 RAB_AVE'!P112</f>
        <v>722264892.76000035</v>
      </c>
      <c r="R112" s="313">
        <f>'[2]Opt5 RAB_AVE'!Q112</f>
        <v>746210610.17500019</v>
      </c>
      <c r="S112" s="313">
        <f>'[2]Opt5 RAB_AVE'!R112</f>
        <v>790193228.0650003</v>
      </c>
      <c r="T112" s="313">
        <f>'[2]Opt5 RAB_AVE'!S112</f>
        <v>872345293.83000028</v>
      </c>
      <c r="U112" s="313">
        <f>'[2]Opt5 RAB_AVE'!T112</f>
        <v>951549275.00000036</v>
      </c>
    </row>
    <row r="113" spans="2:21">
      <c r="B113" s="340" t="s">
        <v>150</v>
      </c>
      <c r="C113" s="313">
        <f>'[2]Opt5 RAB_AVE'!B113</f>
        <v>73398488.641927838</v>
      </c>
      <c r="D113" s="313">
        <f>'[2]Opt5 RAB_AVE'!C113</f>
        <v>69450333.73664999</v>
      </c>
      <c r="E113" s="313">
        <f>'[2]Opt5 RAB_AVE'!D113</f>
        <v>68662562.620666698</v>
      </c>
      <c r="F113" s="313">
        <f>'[2]Opt5 RAB_AVE'!E113</f>
        <v>72498221.734110594</v>
      </c>
      <c r="G113" s="313">
        <f>'[2]Opt5 RAB_AVE'!F113</f>
        <v>88698187.952415496</v>
      </c>
      <c r="H113" s="313">
        <f>'[2]Opt5 RAB_AVE'!G113</f>
        <v>104913220.72480793</v>
      </c>
      <c r="I113" s="313">
        <f>'[2]Opt5 RAB_AVE'!H113</f>
        <v>120977236.68102702</v>
      </c>
      <c r="J113" s="313">
        <f>'[2]Opt5 RAB_AVE'!I113</f>
        <v>144672250.07220784</v>
      </c>
      <c r="K113" s="313">
        <f>'[2]Opt5 RAB_AVE'!J113</f>
        <v>157905177.84752774</v>
      </c>
      <c r="L113" s="313">
        <f>'[2]Opt5 RAB_AVE'!K113</f>
        <v>166159635.65381366</v>
      </c>
      <c r="M113" s="313">
        <f>'[2]Opt5 RAB_AVE'!L113</f>
        <v>99488474.931409925</v>
      </c>
      <c r="N113" s="313">
        <f>'[2]Opt5 RAB_AVE'!M113</f>
        <v>112160160.59782466</v>
      </c>
      <c r="O113" s="313">
        <f>'[2]Opt5 RAB_AVE'!N113</f>
        <v>134124383.09850559</v>
      </c>
      <c r="P113" s="313">
        <f>'[2]Opt5 RAB_AVE'!O113</f>
        <v>158099388.8021127</v>
      </c>
      <c r="Q113" s="313">
        <f>'[2]Opt5 RAB_AVE'!P113</f>
        <v>184648402.98223841</v>
      </c>
      <c r="R113" s="313">
        <f>'[2]Opt5 RAB_AVE'!Q113</f>
        <v>205761406.89696962</v>
      </c>
      <c r="S113" s="313">
        <f>'[2]Opt5 RAB_AVE'!R113</f>
        <v>413956261.52799726</v>
      </c>
      <c r="T113" s="313">
        <f>'[2]Opt5 RAB_AVE'!S113</f>
        <v>391204163.50805271</v>
      </c>
      <c r="U113" s="313">
        <f>'[2]Opt5 RAB_AVE'!T113</f>
        <v>393921843.66492891</v>
      </c>
    </row>
    <row r="114" spans="2:21">
      <c r="B114" s="302" t="s">
        <v>62</v>
      </c>
      <c r="C114" s="313">
        <f>'[2]Opt5 RAB_AVE'!B114</f>
        <v>81548004.220758915</v>
      </c>
      <c r="D114" s="313">
        <f>'[2]Opt5 RAB_AVE'!C114</f>
        <v>87558579.813144416</v>
      </c>
      <c r="E114" s="313">
        <f>'[2]Opt5 RAB_AVE'!D114</f>
        <v>88005823.887925655</v>
      </c>
      <c r="F114" s="313">
        <f>'[2]Opt5 RAB_AVE'!E114</f>
        <v>94311065.767814368</v>
      </c>
      <c r="G114" s="313">
        <f>'[2]Opt5 RAB_AVE'!F114</f>
        <v>105140880.44565931</v>
      </c>
      <c r="H114" s="313">
        <f>'[2]Opt5 RAB_AVE'!G114</f>
        <v>113915415.37732467</v>
      </c>
      <c r="I114" s="313">
        <f>'[2]Opt5 RAB_AVE'!H114</f>
        <v>118709889.2092571</v>
      </c>
      <c r="J114" s="313">
        <f>'[2]Opt5 RAB_AVE'!I114</f>
        <v>118060685.51353467</v>
      </c>
      <c r="K114" s="313">
        <f>'[2]Opt5 RAB_AVE'!J114</f>
        <v>122950051.73289856</v>
      </c>
      <c r="L114" s="313">
        <f>'[2]Opt5 RAB_AVE'!K114</f>
        <v>128198443.71614814</v>
      </c>
      <c r="M114" s="313">
        <f>'[2]Opt5 RAB_AVE'!L114</f>
        <v>130484146.85290432</v>
      </c>
      <c r="N114" s="313">
        <f>'[2]Opt5 RAB_AVE'!M114</f>
        <v>141427111.85409957</v>
      </c>
      <c r="O114" s="313">
        <f>'[2]Opt5 RAB_AVE'!N114</f>
        <v>147032700.09057888</v>
      </c>
      <c r="P114" s="313">
        <f>'[2]Opt5 RAB_AVE'!O114</f>
        <v>158147187.95444092</v>
      </c>
      <c r="Q114" s="313">
        <f>'[2]Opt5 RAB_AVE'!P114</f>
        <v>156650202.57401052</v>
      </c>
      <c r="R114" s="313">
        <f>'[2]Opt5 RAB_AVE'!Q114</f>
        <v>161596540.67131281</v>
      </c>
      <c r="S114" s="313">
        <f>'[2]Opt5 RAB_AVE'!R114</f>
        <v>174708517.08752602</v>
      </c>
      <c r="T114" s="313">
        <f>'[2]Opt5 RAB_AVE'!S114</f>
        <v>198719236.04543698</v>
      </c>
      <c r="U114" s="313">
        <f>'[2]Opt5 RAB_AVE'!T114</f>
        <v>230555222.02215278</v>
      </c>
    </row>
    <row r="115" spans="2:21" ht="15.75" thickBot="1">
      <c r="B115" s="303" t="s">
        <v>63</v>
      </c>
      <c r="C115" s="313">
        <f>'[2]Opt5 RAB_AVE'!B115</f>
        <v>126603313.0603431</v>
      </c>
      <c r="D115" s="313">
        <f>'[2]Opt5 RAB_AVE'!C115</f>
        <v>100893347.30967082</v>
      </c>
      <c r="E115" s="313">
        <f>'[2]Opt5 RAB_AVE'!D115</f>
        <v>72226106.025442064</v>
      </c>
      <c r="F115" s="313">
        <f>'[2]Opt5 RAB_AVE'!E115</f>
        <v>45934987.085091501</v>
      </c>
      <c r="G115" s="313">
        <f>'[2]Opt5 RAB_AVE'!F115</f>
        <v>27815395.092439048</v>
      </c>
      <c r="H115" s="313">
        <f>'[2]Opt5 RAB_AVE'!G115</f>
        <v>48997507.954716071</v>
      </c>
      <c r="I115" s="313">
        <f>'[2]Opt5 RAB_AVE'!H115</f>
        <v>84172372.033215642</v>
      </c>
      <c r="J115" s="313">
        <f>'[2]Opt5 RAB_AVE'!I115</f>
        <v>89168776.620904595</v>
      </c>
      <c r="K115" s="313">
        <f>'[2]Opt5 RAB_AVE'!J115</f>
        <v>93368312.211944252</v>
      </c>
      <c r="L115" s="313">
        <f>'[2]Opt5 RAB_AVE'!K115</f>
        <v>91860228.673637271</v>
      </c>
      <c r="M115" s="313">
        <f>'[2]Opt5 RAB_AVE'!L115</f>
        <v>102442768.65789092</v>
      </c>
      <c r="N115" s="313">
        <f>'[2]Opt5 RAB_AVE'!M115</f>
        <v>105947807.80592704</v>
      </c>
      <c r="O115" s="313">
        <f>'[2]Opt5 RAB_AVE'!N115</f>
        <v>121935709.01634672</v>
      </c>
      <c r="P115" s="313">
        <f>'[2]Opt5 RAB_AVE'!O115</f>
        <v>116376617.50000021</v>
      </c>
      <c r="Q115" s="313">
        <f>'[2]Opt5 RAB_AVE'!P115</f>
        <v>111035762.00000015</v>
      </c>
      <c r="R115" s="313">
        <f>'[2]Opt5 RAB_AVE'!Q115</f>
        <v>112653161.0000001</v>
      </c>
      <c r="S115" s="313">
        <f>'[2]Opt5 RAB_AVE'!R115</f>
        <v>153900699.50000006</v>
      </c>
      <c r="T115" s="313">
        <f>'[2]Opt5 RAB_AVE'!S115</f>
        <v>211382039.50000006</v>
      </c>
      <c r="U115" s="313">
        <f>'[2]Opt5 RAB_AVE'!T115</f>
        <v>253789656.50000006</v>
      </c>
    </row>
    <row r="116" spans="2:21">
      <c r="B116" s="296"/>
      <c r="C116" s="335"/>
      <c r="D116" s="335"/>
      <c r="E116" s="335"/>
      <c r="F116" s="335"/>
      <c r="G116" s="335"/>
      <c r="H116" s="335"/>
      <c r="I116" s="335"/>
      <c r="J116" s="335"/>
      <c r="K116" s="335"/>
      <c r="L116" s="335"/>
      <c r="M116" s="335"/>
      <c r="N116" s="335"/>
      <c r="O116" s="335"/>
      <c r="P116" s="335"/>
      <c r="Q116" s="335"/>
      <c r="R116" s="335"/>
      <c r="S116" s="67"/>
      <c r="T116" s="67"/>
      <c r="U116" s="67"/>
    </row>
    <row r="117" spans="2:21">
      <c r="B117" s="296"/>
      <c r="C117" s="335" t="s">
        <v>606</v>
      </c>
      <c r="D117" s="335"/>
      <c r="E117" s="335"/>
      <c r="F117" s="335"/>
      <c r="G117" s="335"/>
      <c r="H117" s="335"/>
      <c r="I117" s="335"/>
      <c r="J117" s="335"/>
      <c r="K117" s="335"/>
      <c r="L117" s="335"/>
      <c r="M117" s="335"/>
      <c r="N117" s="335"/>
      <c r="O117" s="335"/>
      <c r="P117" s="335"/>
      <c r="Q117" s="335"/>
      <c r="R117" s="335"/>
      <c r="S117" s="67"/>
      <c r="T117" s="67"/>
      <c r="U117" s="67"/>
    </row>
    <row r="118" spans="2:21" ht="15.75" thickBot="1">
      <c r="B118" s="298"/>
      <c r="C118" s="312">
        <v>2006</v>
      </c>
      <c r="D118" s="312">
        <v>2007</v>
      </c>
      <c r="E118" s="312">
        <v>2008</v>
      </c>
      <c r="F118" s="312">
        <v>2009</v>
      </c>
      <c r="G118" s="312">
        <v>2010</v>
      </c>
      <c r="H118" s="312">
        <v>2011</v>
      </c>
      <c r="I118" s="312">
        <v>2012</v>
      </c>
      <c r="J118" s="312">
        <v>2013</v>
      </c>
      <c r="K118" s="312">
        <v>2014</v>
      </c>
      <c r="L118" s="312">
        <v>2015</v>
      </c>
      <c r="M118" s="312">
        <v>2016</v>
      </c>
      <c r="N118" s="312">
        <v>2017</v>
      </c>
      <c r="O118" s="312">
        <v>2018</v>
      </c>
      <c r="P118" s="312">
        <v>2019</v>
      </c>
      <c r="Q118" s="312">
        <v>2020</v>
      </c>
      <c r="R118" s="312">
        <v>2021</v>
      </c>
      <c r="S118" s="312">
        <v>2022</v>
      </c>
      <c r="T118" s="312">
        <v>2023</v>
      </c>
      <c r="U118" s="312">
        <v>2024</v>
      </c>
    </row>
    <row r="119" spans="2:21">
      <c r="B119" s="310" t="s">
        <v>64</v>
      </c>
      <c r="C119" s="304">
        <f>'[2]Opt5 RAB_AVE'!B119</f>
        <v>511572107.81531441</v>
      </c>
      <c r="D119" s="304">
        <f>'[2]Opt5 RAB_AVE'!C119</f>
        <v>529016214.13278693</v>
      </c>
      <c r="E119" s="304">
        <f>'[2]Opt5 RAB_AVE'!D119</f>
        <v>550418302.05060172</v>
      </c>
      <c r="F119" s="304">
        <f>'[2]Opt5 RAB_AVE'!E119</f>
        <v>581904810.76966143</v>
      </c>
      <c r="G119" s="304">
        <f>'[2]Opt5 RAB_AVE'!F119</f>
        <v>605461916.11250305</v>
      </c>
      <c r="H119" s="304">
        <f>'[2]Opt5 RAB_AVE'!G119</f>
        <v>656041105.24080348</v>
      </c>
      <c r="I119" s="304">
        <f>'[2]Opt5 RAB_AVE'!H119</f>
        <v>710945339.38672423</v>
      </c>
      <c r="J119" s="304">
        <f>'[2]Opt5 RAB_AVE'!I119</f>
        <v>756799974.56829488</v>
      </c>
      <c r="K119" s="304">
        <f>'[2]Opt5 RAB_AVE'!J119</f>
        <v>804537992.18863368</v>
      </c>
      <c r="L119" s="304">
        <f>'[2]Opt5 RAB_AVE'!K119</f>
        <v>845476096.44436026</v>
      </c>
      <c r="M119" s="304">
        <f>'[2]Opt5 RAB_AVE'!L119</f>
        <v>865531796.73390436</v>
      </c>
      <c r="N119" s="304">
        <f>'[2]Opt5 RAB_AVE'!M119</f>
        <v>866891579.42429566</v>
      </c>
      <c r="O119" s="304">
        <f>'[2]Opt5 RAB_AVE'!N119</f>
        <v>872647487.90673566</v>
      </c>
      <c r="P119" s="304">
        <f>'[2]Opt5 RAB_AVE'!O119</f>
        <v>885632372.12508988</v>
      </c>
      <c r="Q119" s="304">
        <f>'[2]Opt5 RAB_AVE'!P119</f>
        <v>893685946.75256395</v>
      </c>
      <c r="R119" s="304">
        <f>'[2]Opt5 RAB_AVE'!Q119</f>
        <v>888174285.92395723</v>
      </c>
      <c r="S119" s="304">
        <f>'[2]Opt5 RAB_AVE'!R119</f>
        <v>891909971.14347267</v>
      </c>
      <c r="T119" s="304">
        <f>'[2]Opt5 RAB_AVE'!S119</f>
        <v>945323277.07053542</v>
      </c>
      <c r="U119" s="304">
        <f>'[2]Opt5 RAB_AVE'!T119</f>
        <v>993231988.03158188</v>
      </c>
    </row>
    <row r="120" spans="2:21">
      <c r="B120" s="302" t="s">
        <v>53</v>
      </c>
      <c r="C120" s="304">
        <f>'[2]Opt5 RAB_AVE'!B120</f>
        <v>5235335058.7475834</v>
      </c>
      <c r="D120" s="304">
        <f>'[2]Opt5 RAB_AVE'!C120</f>
        <v>5841935037.970602</v>
      </c>
      <c r="E120" s="304">
        <f>'[2]Opt5 RAB_AVE'!D120</f>
        <v>6604086456.3855553</v>
      </c>
      <c r="F120" s="304">
        <f>'[2]Opt5 RAB_AVE'!E120</f>
        <v>7556154086.9657021</v>
      </c>
      <c r="G120" s="304">
        <f>'[2]Opt5 RAB_AVE'!F120</f>
        <v>8705746057.855648</v>
      </c>
      <c r="H120" s="304">
        <f>'[2]Opt5 RAB_AVE'!G120</f>
        <v>10048092011.310682</v>
      </c>
      <c r="I120" s="304">
        <f>'[2]Opt5 RAB_AVE'!H120</f>
        <v>11606633759.848644</v>
      </c>
      <c r="J120" s="304">
        <f>'[2]Opt5 RAB_AVE'!I120</f>
        <v>12930691241.979961</v>
      </c>
      <c r="K120" s="304">
        <f>'[2]Opt5 RAB_AVE'!J120</f>
        <v>13843966300.253082</v>
      </c>
      <c r="L120" s="304">
        <f>'[2]Opt5 RAB_AVE'!K120</f>
        <v>14444721650.064877</v>
      </c>
      <c r="M120" s="304">
        <f>'[2]Opt5 RAB_AVE'!L120</f>
        <v>14636037293.035851</v>
      </c>
      <c r="N120" s="304">
        <f>'[2]Opt5 RAB_AVE'!M120</f>
        <v>14675735113.008448</v>
      </c>
      <c r="O120" s="304">
        <f>'[2]Opt5 RAB_AVE'!N120</f>
        <v>14902433309.927259</v>
      </c>
      <c r="P120" s="304">
        <f>'[2]Opt5 RAB_AVE'!O120</f>
        <v>15387711062.91235</v>
      </c>
      <c r="Q120" s="304">
        <f>'[2]Opt5 RAB_AVE'!P120</f>
        <v>15879217858.252903</v>
      </c>
      <c r="R120" s="304">
        <f>'[2]Opt5 RAB_AVE'!Q120</f>
        <v>16057053395.986292</v>
      </c>
      <c r="S120" s="304">
        <f>'[2]Opt5 RAB_AVE'!R120</f>
        <v>16141636144.202698</v>
      </c>
      <c r="T120" s="304">
        <f>'[2]Opt5 RAB_AVE'!S120</f>
        <v>16899387539.923471</v>
      </c>
      <c r="U120" s="304">
        <f>'[2]Opt5 RAB_AVE'!T120</f>
        <v>18003430542.791954</v>
      </c>
    </row>
    <row r="121" spans="2:21">
      <c r="B121" s="302" t="s">
        <v>54</v>
      </c>
      <c r="C121" s="304">
        <f>'[2]Opt5 RAB_AVE'!B121</f>
        <v>786181068.26824522</v>
      </c>
      <c r="D121" s="304">
        <f>'[2]Opt5 RAB_AVE'!C121</f>
        <v>794187244.74715805</v>
      </c>
      <c r="E121" s="304">
        <f>'[2]Opt5 RAB_AVE'!D121</f>
        <v>809373228.509727</v>
      </c>
      <c r="F121" s="304">
        <f>'[2]Opt5 RAB_AVE'!E121</f>
        <v>822538103.74768078</v>
      </c>
      <c r="G121" s="304">
        <f>'[2]Opt5 RAB_AVE'!F121</f>
        <v>892299521.42359471</v>
      </c>
      <c r="H121" s="304">
        <f>'[2]Opt5 RAB_AVE'!G121</f>
        <v>934702374.43825841</v>
      </c>
      <c r="I121" s="304">
        <f>'[2]Opt5 RAB_AVE'!H121</f>
        <v>994280511.71429038</v>
      </c>
      <c r="J121" s="304">
        <f>'[2]Opt5 RAB_AVE'!I121</f>
        <v>1054552479.828673</v>
      </c>
      <c r="K121" s="304">
        <f>'[2]Opt5 RAB_AVE'!J121</f>
        <v>1076302798.0843723</v>
      </c>
      <c r="L121" s="304">
        <f>'[2]Opt5 RAB_AVE'!K121</f>
        <v>1131142329.3063862</v>
      </c>
      <c r="M121" s="304">
        <f>'[2]Opt5 RAB_AVE'!L121</f>
        <v>1197857911.6949439</v>
      </c>
      <c r="N121" s="304">
        <f>'[2]Opt5 RAB_AVE'!M121</f>
        <v>1336967716.7111633</v>
      </c>
      <c r="O121" s="304">
        <f>'[2]Opt5 RAB_AVE'!N121</f>
        <v>1278771455.2181525</v>
      </c>
      <c r="P121" s="304">
        <f>'[2]Opt5 RAB_AVE'!O121</f>
        <v>1297911309.068589</v>
      </c>
      <c r="Q121" s="304">
        <f>'[2]Opt5 RAB_AVE'!P121</f>
        <v>1339649302.3103552</v>
      </c>
      <c r="R121" s="304">
        <f>'[2]Opt5 RAB_AVE'!Q121</f>
        <v>1378313225.7091384</v>
      </c>
      <c r="S121" s="304">
        <f>'[2]Opt5 RAB_AVE'!R121</f>
        <v>1414005293.242574</v>
      </c>
      <c r="T121" s="304">
        <f>'[2]Opt5 RAB_AVE'!S121</f>
        <v>1441985415.2749071</v>
      </c>
      <c r="U121" s="304">
        <f>'[2]Opt5 RAB_AVE'!T121</f>
        <v>1513790690.6215334</v>
      </c>
    </row>
    <row r="122" spans="2:21">
      <c r="B122" s="302" t="s">
        <v>55</v>
      </c>
      <c r="C122" s="304">
        <f>'[2]Opt5 RAB_AVE'!B122</f>
        <v>2501270237.9730592</v>
      </c>
      <c r="D122" s="304">
        <f>'[2]Opt5 RAB_AVE'!C122</f>
        <v>2770234056.9463806</v>
      </c>
      <c r="E122" s="304">
        <f>'[2]Opt5 RAB_AVE'!D122</f>
        <v>3042098569.9108438</v>
      </c>
      <c r="F122" s="304">
        <f>'[2]Opt5 RAB_AVE'!E122</f>
        <v>3364050541.8522177</v>
      </c>
      <c r="G122" s="304">
        <f>'[2]Opt5 RAB_AVE'!F122</f>
        <v>3683174743.7022557</v>
      </c>
      <c r="H122" s="304">
        <f>'[2]Opt5 RAB_AVE'!G122</f>
        <v>3997500773.8722248</v>
      </c>
      <c r="I122" s="304">
        <f>'[2]Opt5 RAB_AVE'!H122</f>
        <v>4456920508.2932615</v>
      </c>
      <c r="J122" s="304">
        <f>'[2]Opt5 RAB_AVE'!I122</f>
        <v>4928236605.6854105</v>
      </c>
      <c r="K122" s="304">
        <f>'[2]Opt5 RAB_AVE'!J122</f>
        <v>5294002916.360815</v>
      </c>
      <c r="L122" s="304">
        <f>'[2]Opt5 RAB_AVE'!K122</f>
        <v>5518763432.4170952</v>
      </c>
      <c r="M122" s="304">
        <f>'[2]Opt5 RAB_AVE'!L122</f>
        <v>5695252288.0858192</v>
      </c>
      <c r="N122" s="304">
        <f>'[2]Opt5 RAB_AVE'!M122</f>
        <v>5739543983.2017927</v>
      </c>
      <c r="O122" s="304">
        <f>'[2]Opt5 RAB_AVE'!N122</f>
        <v>5859640193.3940802</v>
      </c>
      <c r="P122" s="304">
        <f>'[2]Opt5 RAB_AVE'!O122</f>
        <v>6095779703.9140491</v>
      </c>
      <c r="Q122" s="304">
        <f>'[2]Opt5 RAB_AVE'!P122</f>
        <v>6294646703.3331184</v>
      </c>
      <c r="R122" s="304">
        <f>'[2]Opt5 RAB_AVE'!Q122</f>
        <v>6427753358.5143061</v>
      </c>
      <c r="S122" s="304">
        <f>'[2]Opt5 RAB_AVE'!R122</f>
        <v>6607098667.8966694</v>
      </c>
      <c r="T122" s="304">
        <f>'[2]Opt5 RAB_AVE'!S122</f>
        <v>7051757549.8992281</v>
      </c>
      <c r="U122" s="304">
        <f>'[2]Opt5 RAB_AVE'!T122</f>
        <v>7543663107.8257141</v>
      </c>
    </row>
    <row r="123" spans="2:21">
      <c r="B123" s="302" t="s">
        <v>56</v>
      </c>
      <c r="C123" s="304">
        <f>'[2]Opt5 RAB_AVE'!B123</f>
        <v>3798543342.9135513</v>
      </c>
      <c r="D123" s="304">
        <f>'[2]Opt5 RAB_AVE'!C123</f>
        <v>4146734184.8803577</v>
      </c>
      <c r="E123" s="304">
        <f>'[2]Opt5 RAB_AVE'!D123</f>
        <v>4447261930.4286194</v>
      </c>
      <c r="F123" s="304">
        <f>'[2]Opt5 RAB_AVE'!E123</f>
        <v>4796625669.5403385</v>
      </c>
      <c r="G123" s="304">
        <f>'[2]Opt5 RAB_AVE'!F123</f>
        <v>5322796853.9104404</v>
      </c>
      <c r="H123" s="304">
        <f>'[2]Opt5 RAB_AVE'!G123</f>
        <v>5897322318.3950138</v>
      </c>
      <c r="I123" s="304">
        <f>'[2]Opt5 RAB_AVE'!H123</f>
        <v>6353728357.4810839</v>
      </c>
      <c r="J123" s="304">
        <f>'[2]Opt5 RAB_AVE'!I123</f>
        <v>6800562599.301363</v>
      </c>
      <c r="K123" s="304">
        <f>'[2]Opt5 RAB_AVE'!J123</f>
        <v>7273861780.2699299</v>
      </c>
      <c r="L123" s="304">
        <f>'[2]Opt5 RAB_AVE'!K123</f>
        <v>7881056218.7025681</v>
      </c>
      <c r="M123" s="304">
        <f>'[2]Opt5 RAB_AVE'!L123</f>
        <v>8052575984.2009182</v>
      </c>
      <c r="N123" s="304">
        <f>'[2]Opt5 RAB_AVE'!M123</f>
        <v>8275209413.9680176</v>
      </c>
      <c r="O123" s="304">
        <f>'[2]Opt5 RAB_AVE'!N123</f>
        <v>8476141177.8236446</v>
      </c>
      <c r="P123" s="304">
        <f>'[2]Opt5 RAB_AVE'!O123</f>
        <v>8660115313.9397755</v>
      </c>
      <c r="Q123" s="304">
        <f>'[2]Opt5 RAB_AVE'!P123</f>
        <v>8819082221.2193298</v>
      </c>
      <c r="R123" s="304">
        <f>'[2]Opt5 RAB_AVE'!Q123</f>
        <v>9060611431.1910419</v>
      </c>
      <c r="S123" s="304">
        <f>'[2]Opt5 RAB_AVE'!R123</f>
        <v>9277676612.4218941</v>
      </c>
      <c r="T123" s="304">
        <f>'[2]Opt5 RAB_AVE'!S123</f>
        <v>9830182163.2479</v>
      </c>
      <c r="U123" s="304">
        <f>'[2]Opt5 RAB_AVE'!T123</f>
        <v>10471362965.250826</v>
      </c>
    </row>
    <row r="124" spans="2:21">
      <c r="B124" s="302" t="s">
        <v>57</v>
      </c>
      <c r="C124" s="304">
        <f>'[2]Opt5 RAB_AVE'!B124</f>
        <v>3991654896.4949727</v>
      </c>
      <c r="D124" s="304">
        <f>'[2]Opt5 RAB_AVE'!C124</f>
        <v>4269022375.5552168</v>
      </c>
      <c r="E124" s="304">
        <f>'[2]Opt5 RAB_AVE'!D124</f>
        <v>4562823839.8838987</v>
      </c>
      <c r="F124" s="304">
        <f>'[2]Opt5 RAB_AVE'!E124</f>
        <v>4858873097.5474987</v>
      </c>
      <c r="G124" s="304">
        <f>'[2]Opt5 RAB_AVE'!F124</f>
        <v>5211192676.9562817</v>
      </c>
      <c r="H124" s="304">
        <f>'[2]Opt5 RAB_AVE'!G124</f>
        <v>5639442465.2601748</v>
      </c>
      <c r="I124" s="304">
        <f>'[2]Opt5 RAB_AVE'!H124</f>
        <v>5996968109.3372755</v>
      </c>
      <c r="J124" s="304">
        <f>'[2]Opt5 RAB_AVE'!I124</f>
        <v>6357159554.9754391</v>
      </c>
      <c r="K124" s="304">
        <f>'[2]Opt5 RAB_AVE'!J124</f>
        <v>6775579451.106185</v>
      </c>
      <c r="L124" s="304">
        <f>'[2]Opt5 RAB_AVE'!K124</f>
        <v>7104672479.1808472</v>
      </c>
      <c r="M124" s="304">
        <f>'[2]Opt5 RAB_AVE'!L124</f>
        <v>7154858572.2235031</v>
      </c>
      <c r="N124" s="304">
        <f>'[2]Opt5 RAB_AVE'!M124</f>
        <v>7369134779.1210623</v>
      </c>
      <c r="O124" s="304">
        <f>'[2]Opt5 RAB_AVE'!N124</f>
        <v>7553827115.3577747</v>
      </c>
      <c r="P124" s="304">
        <f>'[2]Opt5 RAB_AVE'!O124</f>
        <v>7768449927.8291702</v>
      </c>
      <c r="Q124" s="304">
        <f>'[2]Opt5 RAB_AVE'!P124</f>
        <v>8082261027.9948225</v>
      </c>
      <c r="R124" s="304">
        <f>'[2]Opt5 RAB_AVE'!Q124</f>
        <v>8570153796.4758444</v>
      </c>
      <c r="S124" s="304">
        <f>'[2]Opt5 RAB_AVE'!R124</f>
        <v>9034618358.5328979</v>
      </c>
      <c r="T124" s="304">
        <f>'[2]Opt5 RAB_AVE'!S124</f>
        <v>9884317825.1721611</v>
      </c>
      <c r="U124" s="304">
        <f>'[2]Opt5 RAB_AVE'!T124</f>
        <v>10923145780.153301</v>
      </c>
    </row>
    <row r="125" spans="2:21">
      <c r="B125" s="302" t="s">
        <v>58</v>
      </c>
      <c r="C125" s="304">
        <f>'[2]Opt5 RAB_AVE'!B125</f>
        <v>2649851048.1672664</v>
      </c>
      <c r="D125" s="304">
        <f>'[2]Opt5 RAB_AVE'!C125</f>
        <v>2926975535.7835646</v>
      </c>
      <c r="E125" s="304">
        <f>'[2]Opt5 RAB_AVE'!D125</f>
        <v>3257877629.8301249</v>
      </c>
      <c r="F125" s="304">
        <f>'[2]Opt5 RAB_AVE'!E125</f>
        <v>3681189399.542697</v>
      </c>
      <c r="G125" s="304">
        <f>'[2]Opt5 RAB_AVE'!F125</f>
        <v>4165399453.3368077</v>
      </c>
      <c r="H125" s="304">
        <f>'[2]Opt5 RAB_AVE'!G125</f>
        <v>4620280487.715476</v>
      </c>
      <c r="I125" s="304">
        <f>'[2]Opt5 RAB_AVE'!H125</f>
        <v>5154726724.3027334</v>
      </c>
      <c r="J125" s="304">
        <f>'[2]Opt5 RAB_AVE'!I125</f>
        <v>5632749249.7278709</v>
      </c>
      <c r="K125" s="304">
        <f>'[2]Opt5 RAB_AVE'!J125</f>
        <v>5937166044.5872545</v>
      </c>
      <c r="L125" s="304">
        <f>'[2]Opt5 RAB_AVE'!K125</f>
        <v>6259979927.0856724</v>
      </c>
      <c r="M125" s="304">
        <f>'[2]Opt5 RAB_AVE'!L125</f>
        <v>6526936519.7386236</v>
      </c>
      <c r="N125" s="304">
        <f>'[2]Opt5 RAB_AVE'!M125</f>
        <v>6711655191.8780432</v>
      </c>
      <c r="O125" s="304">
        <f>'[2]Opt5 RAB_AVE'!N125</f>
        <v>6899495271.8859062</v>
      </c>
      <c r="P125" s="304">
        <f>'[2]Opt5 RAB_AVE'!O125</f>
        <v>7124090704.1479406</v>
      </c>
      <c r="Q125" s="304">
        <f>'[2]Opt5 RAB_AVE'!P125</f>
        <v>7389698234.0076809</v>
      </c>
      <c r="R125" s="304">
        <f>'[2]Opt5 RAB_AVE'!Q125</f>
        <v>7608995734.8160706</v>
      </c>
      <c r="S125" s="304">
        <f>'[2]Opt5 RAB_AVE'!R125</f>
        <v>7862850191.3906889</v>
      </c>
      <c r="T125" s="304">
        <f>'[2]Opt5 RAB_AVE'!S125</f>
        <v>8414918165.4916973</v>
      </c>
      <c r="U125" s="304">
        <f>'[2]Opt5 RAB_AVE'!T125</f>
        <v>9088108454.226963</v>
      </c>
    </row>
    <row r="126" spans="2:21">
      <c r="B126" s="302" t="s">
        <v>59</v>
      </c>
      <c r="C126" s="304">
        <f>'[2]Opt5 RAB_AVE'!B126</f>
        <v>477880284.27208567</v>
      </c>
      <c r="D126" s="304">
        <f>'[2]Opt5 RAB_AVE'!C126</f>
        <v>516813993.24174589</v>
      </c>
      <c r="E126" s="304">
        <f>'[2]Opt5 RAB_AVE'!D126</f>
        <v>543733825.43484473</v>
      </c>
      <c r="F126" s="304">
        <f>'[2]Opt5 RAB_AVE'!E126</f>
        <v>578814870.38670886</v>
      </c>
      <c r="G126" s="304">
        <f>'[2]Opt5 RAB_AVE'!F126</f>
        <v>635968959.85557842</v>
      </c>
      <c r="H126" s="304">
        <f>'[2]Opt5 RAB_AVE'!G126</f>
        <v>707664511.82136893</v>
      </c>
      <c r="I126" s="304">
        <f>'[2]Opt5 RAB_AVE'!H126</f>
        <v>788207257.45873046</v>
      </c>
      <c r="J126" s="304">
        <f>'[2]Opt5 RAB_AVE'!I126</f>
        <v>855921738.24535728</v>
      </c>
      <c r="K126" s="304">
        <f>'[2]Opt5 RAB_AVE'!J126</f>
        <v>915282342.39089859</v>
      </c>
      <c r="L126" s="304">
        <f>'[2]Opt5 RAB_AVE'!K126</f>
        <v>985133996.7696929</v>
      </c>
      <c r="M126" s="304">
        <f>'[2]Opt5 RAB_AVE'!L126</f>
        <v>1028691834.6165447</v>
      </c>
      <c r="N126" s="304">
        <f>'[2]Opt5 RAB_AVE'!M126</f>
        <v>1075816101.0929711</v>
      </c>
      <c r="O126" s="304">
        <f>'[2]Opt5 RAB_AVE'!N126</f>
        <v>1136177074.4899004</v>
      </c>
      <c r="P126" s="304">
        <f>'[2]Opt5 RAB_AVE'!O126</f>
        <v>1183637580.3854866</v>
      </c>
      <c r="Q126" s="304">
        <f>'[2]Opt5 RAB_AVE'!P126</f>
        <v>1214309732.2175782</v>
      </c>
      <c r="R126" s="304">
        <f>'[2]Opt5 RAB_AVE'!Q126</f>
        <v>1225292673.1923947</v>
      </c>
      <c r="S126" s="304">
        <f>'[2]Opt5 RAB_AVE'!R126</f>
        <v>1289860671.7005291</v>
      </c>
      <c r="T126" s="304">
        <f>'[2]Opt5 RAB_AVE'!S126</f>
        <v>1382024040.7630568</v>
      </c>
      <c r="U126" s="304">
        <f>'[2]Opt5 RAB_AVE'!T126</f>
        <v>1520129880.5435295</v>
      </c>
    </row>
    <row r="127" spans="2:21">
      <c r="B127" s="302" t="s">
        <v>60</v>
      </c>
      <c r="C127" s="304">
        <f>'[2]Opt5 RAB_AVE'!B127</f>
        <v>1306284215.7852817</v>
      </c>
      <c r="D127" s="304">
        <f>'[2]Opt5 RAB_AVE'!C127</f>
        <v>1354158723.6637826</v>
      </c>
      <c r="E127" s="304">
        <f>'[2]Opt5 RAB_AVE'!D127</f>
        <v>1408832256.83321</v>
      </c>
      <c r="F127" s="304">
        <f>'[2]Opt5 RAB_AVE'!E127</f>
        <v>1441028063.2381115</v>
      </c>
      <c r="G127" s="304">
        <f>'[2]Opt5 RAB_AVE'!F127</f>
        <v>1547451310.1676121</v>
      </c>
      <c r="H127" s="304">
        <f>'[2]Opt5 RAB_AVE'!G127</f>
        <v>1618086298.7517791</v>
      </c>
      <c r="I127" s="304">
        <f>'[2]Opt5 RAB_AVE'!H127</f>
        <v>1767108952.6846592</v>
      </c>
      <c r="J127" s="304">
        <f>'[2]Opt5 RAB_AVE'!I127</f>
        <v>1937332603.2892075</v>
      </c>
      <c r="K127" s="304">
        <f>'[2]Opt5 RAB_AVE'!J127</f>
        <v>1987160475.6559212</v>
      </c>
      <c r="L127" s="304">
        <f>'[2]Opt5 RAB_AVE'!K127</f>
        <v>2155077998.6511908</v>
      </c>
      <c r="M127" s="304">
        <f>'[2]Opt5 RAB_AVE'!L127</f>
        <v>2333379875.4338474</v>
      </c>
      <c r="N127" s="304">
        <f>'[2]Opt5 RAB_AVE'!M127</f>
        <v>2631480218.9170918</v>
      </c>
      <c r="O127" s="304">
        <f>'[2]Opt5 RAB_AVE'!N127</f>
        <v>2731443194.870965</v>
      </c>
      <c r="P127" s="304">
        <f>'[2]Opt5 RAB_AVE'!O127</f>
        <v>2941734986.7503362</v>
      </c>
      <c r="Q127" s="304">
        <f>'[2]Opt5 RAB_AVE'!P127</f>
        <v>3153772501.7099409</v>
      </c>
      <c r="R127" s="304">
        <f>'[2]Opt5 RAB_AVE'!Q127</f>
        <v>3306949300.8720808</v>
      </c>
      <c r="S127" s="304">
        <f>'[2]Opt5 RAB_AVE'!R127</f>
        <v>3524702702.0763731</v>
      </c>
      <c r="T127" s="304">
        <f>'[2]Opt5 RAB_AVE'!S127</f>
        <v>3764987158.7877388</v>
      </c>
      <c r="U127" s="304">
        <f>'[2]Opt5 RAB_AVE'!T127</f>
        <v>4151825060.5981231</v>
      </c>
    </row>
    <row r="128" spans="2:21">
      <c r="B128" s="341" t="s">
        <v>61</v>
      </c>
      <c r="C128" s="304">
        <f>'[2]Opt5 RAB_AVE'!B128</f>
        <v>2535926580.0911856</v>
      </c>
      <c r="D128" s="304">
        <f>'[2]Opt5 RAB_AVE'!C128</f>
        <v>2585913789.9472895</v>
      </c>
      <c r="E128" s="304">
        <f>'[2]Opt5 RAB_AVE'!D128</f>
        <v>2626520162.3952446</v>
      </c>
      <c r="F128" s="304">
        <f>'[2]Opt5 RAB_AVE'!E128</f>
        <v>2680777179.2629728</v>
      </c>
      <c r="G128" s="304">
        <f>'[2]Opt5 RAB_AVE'!F128</f>
        <v>2714645987.4944119</v>
      </c>
      <c r="H128" s="304">
        <f>'[2]Opt5 RAB_AVE'!G128</f>
        <v>2816081359.9938846</v>
      </c>
      <c r="I128" s="304">
        <f>'[2]Opt5 RAB_AVE'!H128</f>
        <v>3000715193.1437464</v>
      </c>
      <c r="J128" s="304">
        <f>'[2]Opt5 RAB_AVE'!I128</f>
        <v>3194322094.7267485</v>
      </c>
      <c r="K128" s="304">
        <f>'[2]Opt5 RAB_AVE'!J128</f>
        <v>3376315800.7248998</v>
      </c>
      <c r="L128" s="304">
        <f>'[2]Opt5 RAB_AVE'!K128</f>
        <v>3514361679.4785156</v>
      </c>
      <c r="M128" s="304">
        <f>'[2]Opt5 RAB_AVE'!L128</f>
        <v>3621259107.6183481</v>
      </c>
      <c r="N128" s="304">
        <f>'[2]Opt5 RAB_AVE'!M128</f>
        <v>3692150690.3398438</v>
      </c>
      <c r="O128" s="304">
        <f>'[2]Opt5 RAB_AVE'!N128</f>
        <v>3790273623.6300087</v>
      </c>
      <c r="P128" s="304">
        <f>'[2]Opt5 RAB_AVE'!O128</f>
        <v>3944578060.3300085</v>
      </c>
      <c r="Q128" s="304">
        <f>'[2]Opt5 RAB_AVE'!P128</f>
        <v>4049284264.5800076</v>
      </c>
      <c r="R128" s="304">
        <f>'[2]Opt5 RAB_AVE'!Q128</f>
        <v>4091665201.1400075</v>
      </c>
      <c r="S128" s="304">
        <f>'[2]Opt5 RAB_AVE'!R128</f>
        <v>4180052169.1100073</v>
      </c>
      <c r="T128" s="304">
        <f>'[2]Opt5 RAB_AVE'!S128</f>
        <v>4441147466.1150074</v>
      </c>
      <c r="U128" s="304">
        <f>'[2]Opt5 RAB_AVE'!T128</f>
        <v>4728847456.5000076</v>
      </c>
    </row>
    <row r="129" spans="2:21">
      <c r="B129" s="342" t="s">
        <v>150</v>
      </c>
      <c r="C129" s="304">
        <f>'[2]Opt5 RAB_AVE'!B129</f>
        <v>1310667156.2232654</v>
      </c>
      <c r="D129" s="304">
        <f>'[2]Opt5 RAB_AVE'!C129</f>
        <v>1411300058.0428271</v>
      </c>
      <c r="E129" s="304">
        <f>'[2]Opt5 RAB_AVE'!D129</f>
        <v>1533042061.762326</v>
      </c>
      <c r="F129" s="304">
        <f>'[2]Opt5 RAB_AVE'!E129</f>
        <v>1713466013.287935</v>
      </c>
      <c r="G129" s="304">
        <f>'[2]Opt5 RAB_AVE'!F129</f>
        <v>1918446135.2147317</v>
      </c>
      <c r="H129" s="304">
        <f>'[2]Opt5 RAB_AVE'!G129</f>
        <v>2109318483.6518829</v>
      </c>
      <c r="I129" s="304">
        <f>'[2]Opt5 RAB_AVE'!H129</f>
        <v>2345673556.9878111</v>
      </c>
      <c r="J129" s="304">
        <f>'[2]Opt5 RAB_AVE'!I129</f>
        <v>2628792086.6760511</v>
      </c>
      <c r="K129" s="304">
        <f>'[2]Opt5 RAB_AVE'!J129</f>
        <v>2937763875.1552505</v>
      </c>
      <c r="L129" s="304">
        <f>'[2]Opt5 RAB_AVE'!K129</f>
        <v>3236405955.9573593</v>
      </c>
      <c r="M129" s="304">
        <f>'[2]Opt5 RAB_AVE'!L129</f>
        <v>3419303616.7481718</v>
      </c>
      <c r="N129" s="304">
        <f>'[2]Opt5 RAB_AVE'!M129</f>
        <v>3596948747.8439775</v>
      </c>
      <c r="O129" s="304">
        <f>'[2]Opt5 RAB_AVE'!N129</f>
        <v>3825809353.3017492</v>
      </c>
      <c r="P129" s="304">
        <f>'[2]Opt5 RAB_AVE'!O129</f>
        <v>4075525498.5989065</v>
      </c>
      <c r="Q129" s="304">
        <f>'[2]Opt5 RAB_AVE'!P129</f>
        <v>4298610415.5211821</v>
      </c>
      <c r="R129" s="304">
        <f>'[2]Opt5 RAB_AVE'!Q129</f>
        <v>4423129756.7269049</v>
      </c>
      <c r="S129" s="304">
        <f>'[2]Opt5 RAB_AVE'!R129</f>
        <v>4530327617.729804</v>
      </c>
      <c r="T129" s="304">
        <f>'[2]Opt5 RAB_AVE'!S129</f>
        <v>4705934083.6472931</v>
      </c>
      <c r="U129" s="304">
        <f>'[2]Opt5 RAB_AVE'!T129</f>
        <v>5069724447.2731228</v>
      </c>
    </row>
    <row r="130" spans="2:21">
      <c r="B130" s="301" t="s">
        <v>62</v>
      </c>
      <c r="C130" s="304">
        <f>'[2]Opt5 RAB_AVE'!B130</f>
        <v>780388597.7872566</v>
      </c>
      <c r="D130" s="304">
        <f>'[2]Opt5 RAB_AVE'!C130</f>
        <v>839784358.79380333</v>
      </c>
      <c r="E130" s="304">
        <f>'[2]Opt5 RAB_AVE'!D130</f>
        <v>896938220.47461402</v>
      </c>
      <c r="F130" s="304">
        <f>'[2]Opt5 RAB_AVE'!E130</f>
        <v>979946481.94610929</v>
      </c>
      <c r="G130" s="304">
        <f>'[2]Opt5 RAB_AVE'!F130</f>
        <v>1076778044.6230917</v>
      </c>
      <c r="H130" s="304">
        <f>'[2]Opt5 RAB_AVE'!G130</f>
        <v>1171199075.2759457</v>
      </c>
      <c r="I130" s="304">
        <f>'[2]Opt5 RAB_AVE'!H130</f>
        <v>1254296774.5435293</v>
      </c>
      <c r="J130" s="304">
        <f>'[2]Opt5 RAB_AVE'!I130</f>
        <v>1305772811.3271065</v>
      </c>
      <c r="K130" s="304">
        <f>'[2]Opt5 RAB_AVE'!J130</f>
        <v>1349666717.5591047</v>
      </c>
      <c r="L130" s="304">
        <f>'[2]Opt5 RAB_AVE'!K130</f>
        <v>1403032562.3438396</v>
      </c>
      <c r="M130" s="304">
        <f>'[2]Opt5 RAB_AVE'!L130</f>
        <v>1446118405.3558424</v>
      </c>
      <c r="N130" s="304">
        <f>'[2]Opt5 RAB_AVE'!M130</f>
        <v>1499347323.2351618</v>
      </c>
      <c r="O130" s="304">
        <f>'[2]Opt5 RAB_AVE'!N130</f>
        <v>1526654744.0324078</v>
      </c>
      <c r="P130" s="304">
        <f>'[2]Opt5 RAB_AVE'!O130</f>
        <v>1593382185.6116853</v>
      </c>
      <c r="Q130" s="304">
        <f>'[2]Opt5 RAB_AVE'!P130</f>
        <v>1627110068.8898532</v>
      </c>
      <c r="R130" s="304">
        <f>'[2]Opt5 RAB_AVE'!Q130</f>
        <v>1667332017.8299704</v>
      </c>
      <c r="S130" s="304">
        <f>'[2]Opt5 RAB_AVE'!R130</f>
        <v>1726683227.8964231</v>
      </c>
      <c r="T130" s="304">
        <f>'[2]Opt5 RAB_AVE'!S130</f>
        <v>1843635322.9908602</v>
      </c>
      <c r="U130" s="304">
        <f>'[2]Opt5 RAB_AVE'!T130</f>
        <v>1973563113.4446526</v>
      </c>
    </row>
    <row r="131" spans="2:21" ht="15.75" thickBot="1">
      <c r="B131" s="303" t="s">
        <v>63</v>
      </c>
      <c r="C131" s="304">
        <f>'[2]Opt5 RAB_AVE'!B131</f>
        <v>1074445422.5653563</v>
      </c>
      <c r="D131" s="304">
        <f>'[2]Opt5 RAB_AVE'!C131</f>
        <v>1116738109.0142789</v>
      </c>
      <c r="E131" s="304">
        <f>'[2]Opt5 RAB_AVE'!D131</f>
        <v>1145546027.591176</v>
      </c>
      <c r="F131" s="304">
        <f>'[2]Opt5 RAB_AVE'!E131</f>
        <v>1198356161.1060262</v>
      </c>
      <c r="G131" s="304">
        <f>'[2]Opt5 RAB_AVE'!F131</f>
        <v>1271479268.8505886</v>
      </c>
      <c r="H131" s="304">
        <f>'[2]Opt5 RAB_AVE'!G131</f>
        <v>1373156329.9887686</v>
      </c>
      <c r="I131" s="304">
        <f>'[2]Opt5 RAB_AVE'!H131</f>
        <v>1526251669.5117593</v>
      </c>
      <c r="J131" s="304">
        <f>'[2]Opt5 RAB_AVE'!I131</f>
        <v>1665292421.598258</v>
      </c>
      <c r="K131" s="304">
        <f>'[2]Opt5 RAB_AVE'!J131</f>
        <v>1801366349.552079</v>
      </c>
      <c r="L131" s="304">
        <f>'[2]Opt5 RAB_AVE'!K131</f>
        <v>1932082001.7909603</v>
      </c>
      <c r="M131" s="304">
        <f>'[2]Opt5 RAB_AVE'!L131</f>
        <v>2058212578.0952826</v>
      </c>
      <c r="N131" s="304">
        <f>'[2]Opt5 RAB_AVE'!M131</f>
        <v>2125034228.1327229</v>
      </c>
      <c r="O131" s="304">
        <f>'[2]Opt5 RAB_AVE'!N131</f>
        <v>2163161454.5567245</v>
      </c>
      <c r="P131" s="304">
        <f>'[2]Opt5 RAB_AVE'!O131</f>
        <v>2198784925.9999995</v>
      </c>
      <c r="Q131" s="304">
        <f>'[2]Opt5 RAB_AVE'!P131</f>
        <v>2248724822</v>
      </c>
      <c r="R131" s="304">
        <f>'[2]Opt5 RAB_AVE'!Q131</f>
        <v>2285197588.4999995</v>
      </c>
      <c r="S131" s="304">
        <f>'[2]Opt5 RAB_AVE'!R131</f>
        <v>2337565868.4999995</v>
      </c>
      <c r="T131" s="304">
        <f>'[2]Opt5 RAB_AVE'!S131</f>
        <v>2412701505.9999995</v>
      </c>
      <c r="U131" s="304">
        <f>'[2]Opt5 RAB_AVE'!T131</f>
        <v>2577331543.4999995</v>
      </c>
    </row>
    <row r="132" spans="2:21">
      <c r="B132" s="296"/>
      <c r="C132" s="335"/>
      <c r="D132" s="335"/>
      <c r="E132" s="335"/>
      <c r="F132" s="335"/>
      <c r="G132" s="335"/>
      <c r="H132" s="335"/>
      <c r="I132" s="335"/>
      <c r="J132" s="335"/>
      <c r="K132" s="335"/>
      <c r="L132" s="335"/>
      <c r="M132" s="335"/>
      <c r="N132" s="335"/>
      <c r="O132" s="335"/>
      <c r="P132" s="335"/>
      <c r="Q132" s="335"/>
      <c r="R132" s="335"/>
      <c r="S132" s="67"/>
      <c r="T132" s="67"/>
      <c r="U132" s="67"/>
    </row>
    <row r="133" spans="2:21">
      <c r="B133" s="296"/>
      <c r="C133" s="338" t="s">
        <v>607</v>
      </c>
      <c r="D133" s="335"/>
      <c r="E133" s="335"/>
      <c r="F133" s="335"/>
      <c r="G133" s="335"/>
      <c r="H133" s="335"/>
      <c r="I133" s="335"/>
      <c r="J133" s="335"/>
      <c r="K133" s="335"/>
      <c r="L133" s="335"/>
      <c r="M133" s="335"/>
      <c r="N133" s="335"/>
      <c r="O133" s="335"/>
      <c r="P133" s="335"/>
      <c r="Q133" s="335"/>
      <c r="R133" s="335"/>
      <c r="S133" s="67"/>
      <c r="T133" s="67"/>
      <c r="U133" s="67"/>
    </row>
    <row r="134" spans="2:21" ht="15.75" thickBot="1">
      <c r="B134" s="298"/>
      <c r="C134" s="339">
        <v>2006</v>
      </c>
      <c r="D134" s="339">
        <v>2007</v>
      </c>
      <c r="E134" s="339">
        <v>2008</v>
      </c>
      <c r="F134" s="339">
        <v>2009</v>
      </c>
      <c r="G134" s="339">
        <v>2010</v>
      </c>
      <c r="H134" s="339">
        <v>2011</v>
      </c>
      <c r="I134" s="339">
        <v>2012</v>
      </c>
      <c r="J134" s="339">
        <v>2013</v>
      </c>
      <c r="K134" s="339">
        <v>2014</v>
      </c>
      <c r="L134" s="339">
        <v>2015</v>
      </c>
      <c r="M134" s="339">
        <v>2016</v>
      </c>
      <c r="N134" s="339">
        <v>2017</v>
      </c>
      <c r="O134" s="339">
        <v>2018</v>
      </c>
      <c r="P134" s="339">
        <v>2019</v>
      </c>
      <c r="Q134" s="339">
        <v>2020</v>
      </c>
      <c r="R134" s="339">
        <v>2021</v>
      </c>
      <c r="S134" s="312">
        <v>2022</v>
      </c>
      <c r="T134" s="312">
        <v>2023</v>
      </c>
      <c r="U134" s="312">
        <v>2024</v>
      </c>
    </row>
    <row r="135" spans="2:21">
      <c r="B135" s="301" t="s">
        <v>64</v>
      </c>
      <c r="C135" s="313">
        <f>'[2]Opt5 RAB_AVE'!B135</f>
        <v>505234727.65536261</v>
      </c>
      <c r="D135" s="313">
        <f>'[2]Opt5 RAB_AVE'!C135</f>
        <v>517909487.97526634</v>
      </c>
      <c r="E135" s="313">
        <f>'[2]Opt5 RAB_AVE'!D135</f>
        <v>540122940.29030597</v>
      </c>
      <c r="F135" s="313">
        <f>'[2]Opt5 RAB_AVE'!E135</f>
        <v>560713663.81089842</v>
      </c>
      <c r="G135" s="313">
        <f>'[2]Opt5 RAB_AVE'!F135</f>
        <v>582848423.33227241</v>
      </c>
      <c r="H135" s="313">
        <f>'[2]Opt5 RAB_AVE'!G135</f>
        <v>628075408.89273274</v>
      </c>
      <c r="I135" s="313">
        <f>'[2]Opt5 RAB_AVE'!H135</f>
        <v>684006801.58887613</v>
      </c>
      <c r="J135" s="313">
        <f>'[2]Opt5 RAB_AVE'!I135</f>
        <v>737883877.18457234</v>
      </c>
      <c r="K135" s="313">
        <f>'[2]Opt5 RAB_AVE'!J135</f>
        <v>775716071.95201635</v>
      </c>
      <c r="L135" s="313">
        <f>'[2]Opt5 RAB_AVE'!K135</f>
        <v>832421629.43356705</v>
      </c>
      <c r="M135" s="313">
        <f>'[2]Opt5 RAB_AVE'!L135</f>
        <v>862897697.45515323</v>
      </c>
      <c r="N135" s="313">
        <f>'[2]Opt5 RAB_AVE'!M135</f>
        <v>868011432.0126555</v>
      </c>
      <c r="O135" s="313">
        <f>'[2]Opt5 RAB_AVE'!N135</f>
        <v>865385774.83593571</v>
      </c>
      <c r="P135" s="313">
        <f>'[2]Opt5 RAB_AVE'!O135</f>
        <v>879909198.97753572</v>
      </c>
      <c r="Q135" s="313">
        <f>'[2]Opt5 RAB_AVE'!P135</f>
        <v>891355547.96450102</v>
      </c>
      <c r="R135" s="313">
        <f>'[2]Opt5 RAB_AVE'!Q135</f>
        <v>896016345.52449226</v>
      </c>
      <c r="S135" s="313">
        <f>'[2]Opt5 RAB_AVE'!R135</f>
        <v>880398640.14443111</v>
      </c>
      <c r="T135" s="313">
        <f>'[2]Opt5 RAB_AVE'!S135</f>
        <v>903421302.13994527</v>
      </c>
      <c r="U135" s="313">
        <f>'[2]Opt5 RAB_AVE'!T135</f>
        <v>987222983.67112577</v>
      </c>
    </row>
    <row r="136" spans="2:21">
      <c r="B136" s="302" t="s">
        <v>53</v>
      </c>
      <c r="C136" s="313">
        <f>'[2]Opt5 RAB_AVE'!B136</f>
        <v>4984720033</v>
      </c>
      <c r="D136" s="313">
        <f>'[2]Opt5 RAB_AVE'!C136</f>
        <v>5485950084.4951677</v>
      </c>
      <c r="E136" s="313">
        <f>'[2]Opt5 RAB_AVE'!D136</f>
        <v>6197919991.4460363</v>
      </c>
      <c r="F136" s="313">
        <f>'[2]Opt5 RAB_AVE'!E136</f>
        <v>7010261431.3250761</v>
      </c>
      <c r="G136" s="313">
        <f>'[2]Opt5 RAB_AVE'!F136</f>
        <v>8102046744.6063299</v>
      </c>
      <c r="H136" s="313">
        <f>'[2]Opt5 RAB_AVE'!G136</f>
        <v>9309445370.1049671</v>
      </c>
      <c r="I136" s="313">
        <f>'[2]Opt5 RAB_AVE'!H136</f>
        <v>10786734945.516399</v>
      </c>
      <c r="J136" s="313">
        <f>'[2]Opt5 RAB_AVE'!I136</f>
        <v>12426532573.180891</v>
      </c>
      <c r="K136" s="313">
        <f>'[2]Opt5 RAB_AVE'!J136</f>
        <v>13434849911.505281</v>
      </c>
      <c r="L136" s="313">
        <f>'[2]Opt5 RAB_AVE'!K136</f>
        <v>14253082689.261181</v>
      </c>
      <c r="M136" s="313">
        <f>'[2]Opt5 RAB_AVE'!L136</f>
        <v>14636360610.868578</v>
      </c>
      <c r="N136" s="313">
        <f>'[2]Opt5 RAB_AVE'!M136</f>
        <v>14643635051.262287</v>
      </c>
      <c r="O136" s="313">
        <f>'[2]Opt5 RAB_AVE'!N136</f>
        <v>14726309532.242613</v>
      </c>
      <c r="P136" s="313">
        <f>'[2]Opt5 RAB_AVE'!O136</f>
        <v>15078322104.561903</v>
      </c>
      <c r="Q136" s="313">
        <f>'[2]Opt5 RAB_AVE'!P136</f>
        <v>15697100021.282793</v>
      </c>
      <c r="R136" s="313">
        <f>'[2]Opt5 RAB_AVE'!Q136</f>
        <v>16061335695.27301</v>
      </c>
      <c r="S136" s="313">
        <f>'[2]Opt5 RAB_AVE'!R136</f>
        <v>16052249073.319572</v>
      </c>
      <c r="T136" s="313">
        <f>'[2]Opt5 RAB_AVE'!S136</f>
        <v>16231023214.365824</v>
      </c>
      <c r="U136" s="313">
        <f>'[2]Opt5 RAB_AVE'!T136</f>
        <v>17567751865.541119</v>
      </c>
    </row>
    <row r="137" spans="2:21">
      <c r="B137" s="302" t="s">
        <v>54</v>
      </c>
      <c r="C137" s="313">
        <f>'[2]Opt5 RAB_AVE'!B137</f>
        <v>770764424.69223428</v>
      </c>
      <c r="D137" s="313">
        <f>'[2]Opt5 RAB_AVE'!C137</f>
        <v>775391736.32349432</v>
      </c>
      <c r="E137" s="313">
        <f>'[2]Opt5 RAB_AVE'!D137</f>
        <v>794484802.52618074</v>
      </c>
      <c r="F137" s="313">
        <f>'[2]Opt5 RAB_AVE'!E137</f>
        <v>789081060.62776709</v>
      </c>
      <c r="G137" s="313">
        <f>'[2]Opt5 RAB_AVE'!F137</f>
        <v>860300086.23498285</v>
      </c>
      <c r="H137" s="313">
        <f>'[2]Opt5 RAB_AVE'!G137</f>
        <v>892142481.97799182</v>
      </c>
      <c r="I137" s="313">
        <f>'[2]Opt5 RAB_AVE'!H137</f>
        <v>958610044.54214871</v>
      </c>
      <c r="J137" s="313">
        <f>'[2]Opt5 RAB_AVE'!I137</f>
        <v>1018224360.4684068</v>
      </c>
      <c r="K137" s="313">
        <f>'[2]Opt5 RAB_AVE'!J137</f>
        <v>1033291590.9644088</v>
      </c>
      <c r="L137" s="313">
        <f>'[2]Opt5 RAB_AVE'!K137</f>
        <v>1099973946.6937082</v>
      </c>
      <c r="M137" s="313">
        <f>'[2]Opt5 RAB_AVE'!L137</f>
        <v>1168514687.3839526</v>
      </c>
      <c r="N137" s="313">
        <f>'[2]Opt5 RAB_AVE'!M137</f>
        <v>1321682139.7104812</v>
      </c>
      <c r="O137" s="313">
        <f>'[2]Opt5 RAB_AVE'!N137</f>
        <v>1262777774.3992627</v>
      </c>
      <c r="P137" s="313">
        <f>'[2]Opt5 RAB_AVE'!O137</f>
        <v>1281450130.7174089</v>
      </c>
      <c r="Q137" s="313">
        <f>'[2]Opt5 RAB_AVE'!P137</f>
        <v>1316552115.4197693</v>
      </c>
      <c r="R137" s="313">
        <f>'[2]Opt5 RAB_AVE'!Q137</f>
        <v>1348665379.2009413</v>
      </c>
      <c r="S137" s="313">
        <f>'[2]Opt5 RAB_AVE'!R137</f>
        <v>1408969633.2173355</v>
      </c>
      <c r="T137" s="313">
        <f>'[2]Opt5 RAB_AVE'!S137</f>
        <v>1419040953.2678125</v>
      </c>
      <c r="U137" s="313">
        <f>'[2]Opt5 RAB_AVE'!T137</f>
        <v>1464929876.2820022</v>
      </c>
    </row>
    <row r="138" spans="2:21">
      <c r="B138" s="302" t="s">
        <v>55</v>
      </c>
      <c r="C138" s="313">
        <f>'[2]Opt5 RAB_AVE'!B138</f>
        <v>2381569698.2534628</v>
      </c>
      <c r="D138" s="313">
        <f>'[2]Opt5 RAB_AVE'!C138</f>
        <v>2620970777.692656</v>
      </c>
      <c r="E138" s="313">
        <f>'[2]Opt5 RAB_AVE'!D138</f>
        <v>2919497336.2001052</v>
      </c>
      <c r="F138" s="313">
        <f>'[2]Opt5 RAB_AVE'!E138</f>
        <v>3164699803.6215825</v>
      </c>
      <c r="G138" s="313">
        <f>'[2]Opt5 RAB_AVE'!F138</f>
        <v>3563401280.0828524</v>
      </c>
      <c r="H138" s="313">
        <f>'[2]Opt5 RAB_AVE'!G138</f>
        <v>3802948207.3216591</v>
      </c>
      <c r="I138" s="313">
        <f>'[2]Opt5 RAB_AVE'!H138</f>
        <v>4192053340.4227905</v>
      </c>
      <c r="J138" s="313">
        <f>'[2]Opt5 RAB_AVE'!I138</f>
        <v>4721787676.1637335</v>
      </c>
      <c r="K138" s="313">
        <f>'[2]Opt5 RAB_AVE'!J138</f>
        <v>5134685535.2070875</v>
      </c>
      <c r="L138" s="313">
        <f>'[2]Opt5 RAB_AVE'!K138</f>
        <v>5379452424.997673</v>
      </c>
      <c r="M138" s="313">
        <f>'[2]Opt5 RAB_AVE'!L138</f>
        <v>5659027935.7897959</v>
      </c>
      <c r="N138" s="313">
        <f>'[2]Opt5 RAB_AVE'!M138</f>
        <v>5727762213.0591002</v>
      </c>
      <c r="O138" s="313">
        <f>'[2]Opt5 RAB_AVE'!N138</f>
        <v>5751325753.3444853</v>
      </c>
      <c r="P138" s="313">
        <f>'[2]Opt5 RAB_AVE'!O138</f>
        <v>5967954633.4436731</v>
      </c>
      <c r="Q138" s="313">
        <f>'[2]Opt5 RAB_AVE'!P138</f>
        <v>6216149867.0989113</v>
      </c>
      <c r="R138" s="313">
        <f>'[2]Opt5 RAB_AVE'!Q138</f>
        <v>6373143539.5673237</v>
      </c>
      <c r="S138" s="313">
        <f>'[2]Opt5 RAB_AVE'!R138</f>
        <v>6482363177.4612865</v>
      </c>
      <c r="T138" s="313">
        <f>'[2]Opt5 RAB_AVE'!S138</f>
        <v>6731834158.5139523</v>
      </c>
      <c r="U138" s="313">
        <f>'[2]Opt5 RAB_AVE'!T138</f>
        <v>7382081921.2845058</v>
      </c>
    </row>
    <row r="139" spans="2:21">
      <c r="B139" s="302" t="s">
        <v>56</v>
      </c>
      <c r="C139" s="313">
        <f>'[2]Opt5 RAB_AVE'!B139</f>
        <v>3602153138.921268</v>
      </c>
      <c r="D139" s="313">
        <f>'[2]Opt5 RAB_AVE'!C139</f>
        <v>3994933546.9058361</v>
      </c>
      <c r="E139" s="313">
        <f>'[2]Opt5 RAB_AVE'!D139</f>
        <v>4298534822.8548813</v>
      </c>
      <c r="F139" s="313">
        <f>'[2]Opt5 RAB_AVE'!E139</f>
        <v>4595989038.0023584</v>
      </c>
      <c r="G139" s="313">
        <f>'[2]Opt5 RAB_AVE'!F139</f>
        <v>4997262301.0783186</v>
      </c>
      <c r="H139" s="313">
        <f>'[2]Opt5 RAB_AVE'!G139</f>
        <v>5648331406.7425613</v>
      </c>
      <c r="I139" s="313">
        <f>'[2]Opt5 RAB_AVE'!H139</f>
        <v>6146313230.0474644</v>
      </c>
      <c r="J139" s="313">
        <f>'[2]Opt5 RAB_AVE'!I139</f>
        <v>6561143484.9147034</v>
      </c>
      <c r="K139" s="313">
        <f>'[2]Opt5 RAB_AVE'!J139</f>
        <v>7064943942.2803669</v>
      </c>
      <c r="L139" s="313">
        <f>'[2]Opt5 RAB_AVE'!K139</f>
        <v>7768648157.6975145</v>
      </c>
      <c r="M139" s="313">
        <f>'[2]Opt5 RAB_AVE'!L139</f>
        <v>7931052380.7701731</v>
      </c>
      <c r="N139" s="313">
        <f>'[2]Opt5 RAB_AVE'!M139</f>
        <v>8174099586.908762</v>
      </c>
      <c r="O139" s="313">
        <f>'[2]Opt5 RAB_AVE'!N139</f>
        <v>8376319238.5938854</v>
      </c>
      <c r="P139" s="313">
        <f>'[2]Opt5 RAB_AVE'!O139</f>
        <v>8575963115.4631872</v>
      </c>
      <c r="Q139" s="313">
        <f>'[2]Opt5 RAB_AVE'!P139</f>
        <v>8744267512.4163628</v>
      </c>
      <c r="R139" s="313">
        <f>'[2]Opt5 RAB_AVE'!Q139</f>
        <v>9020335824.9022942</v>
      </c>
      <c r="S139" s="313">
        <f>'[2]Opt5 RAB_AVE'!R139</f>
        <v>9100887037.5097923</v>
      </c>
      <c r="T139" s="313">
        <f>'[2]Opt5 RAB_AVE'!S139</f>
        <v>9454466187.3139935</v>
      </c>
      <c r="U139" s="313">
        <f>'[2]Opt5 RAB_AVE'!T139</f>
        <v>10205898139.211807</v>
      </c>
    </row>
    <row r="140" spans="2:21">
      <c r="B140" s="302" t="s">
        <v>57</v>
      </c>
      <c r="C140" s="313">
        <f>'[2]Opt5 RAB_AVE'!B140</f>
        <v>3855310048.2531734</v>
      </c>
      <c r="D140" s="313">
        <f>'[2]Opt5 RAB_AVE'!C140</f>
        <v>4127999744.7367735</v>
      </c>
      <c r="E140" s="313">
        <f>'[2]Opt5 RAB_AVE'!D140</f>
        <v>4410045006.3736601</v>
      </c>
      <c r="F140" s="313">
        <f>'[2]Opt5 RAB_AVE'!E140</f>
        <v>4715602673.3941383</v>
      </c>
      <c r="G140" s="313">
        <f>'[2]Opt5 RAB_AVE'!F140</f>
        <v>5002143521.7008591</v>
      </c>
      <c r="H140" s="313">
        <f>'[2]Opt5 RAB_AVE'!G140</f>
        <v>5420241832.2117023</v>
      </c>
      <c r="I140" s="313">
        <f>'[2]Opt5 RAB_AVE'!H140</f>
        <v>5858643098.3086472</v>
      </c>
      <c r="J140" s="313">
        <f>'[2]Opt5 RAB_AVE'!I140</f>
        <v>6135293120.3659048</v>
      </c>
      <c r="K140" s="313">
        <f>'[2]Opt5 RAB_AVE'!J140</f>
        <v>6579025989.5849743</v>
      </c>
      <c r="L140" s="313">
        <f>'[2]Opt5 RAB_AVE'!K140</f>
        <v>6992332981.6664782</v>
      </c>
      <c r="M140" s="313">
        <f>'[2]Opt5 RAB_AVE'!L140</f>
        <v>7028056656.2295246</v>
      </c>
      <c r="N140" s="313">
        <f>'[2]Opt5 RAB_AVE'!M140</f>
        <v>7281660488.2174807</v>
      </c>
      <c r="O140" s="313">
        <f>'[2]Opt5 RAB_AVE'!N140</f>
        <v>7456609070.0246439</v>
      </c>
      <c r="P140" s="313">
        <f>'[2]Opt5 RAB_AVE'!O140</f>
        <v>7651045160.6909084</v>
      </c>
      <c r="Q140" s="313">
        <f>'[2]Opt5 RAB_AVE'!P140</f>
        <v>7885854694.963623</v>
      </c>
      <c r="R140" s="313">
        <f>'[2]Opt5 RAB_AVE'!Q140</f>
        <v>8403683231.4666567</v>
      </c>
      <c r="S140" s="313">
        <f>'[2]Opt5 RAB_AVE'!R140</f>
        <v>8736624361.4750309</v>
      </c>
      <c r="T140" s="313">
        <f>'[2]Opt5 RAB_AVE'!S140</f>
        <v>9332612355.5607624</v>
      </c>
      <c r="U140" s="313">
        <f>'[2]Opt5 RAB_AVE'!T140</f>
        <v>10436023294.803558</v>
      </c>
    </row>
    <row r="141" spans="2:21">
      <c r="B141" s="302" t="s">
        <v>58</v>
      </c>
      <c r="C141" s="313">
        <f>'[2]Opt5 RAB_AVE'!B141</f>
        <v>2096812194.9659777</v>
      </c>
      <c r="D141" s="313">
        <f>'[2]Opt5 RAB_AVE'!C141</f>
        <v>2330294057.6717472</v>
      </c>
      <c r="E141" s="313">
        <f>'[2]Opt5 RAB_AVE'!D141</f>
        <v>3090138566.6085329</v>
      </c>
      <c r="F141" s="313">
        <f>'[2]Opt5 RAB_AVE'!E141</f>
        <v>3425616693.0517163</v>
      </c>
      <c r="G141" s="313">
        <f>'[2]Opt5 RAB_AVE'!F141</f>
        <v>3955395062.683403</v>
      </c>
      <c r="H141" s="313">
        <f>'[2]Opt5 RAB_AVE'!G141</f>
        <v>4375403843.9902124</v>
      </c>
      <c r="I141" s="313">
        <f>'[2]Opt5 RAB_AVE'!H141</f>
        <v>4865157131.4407387</v>
      </c>
      <c r="J141" s="313">
        <f>'[2]Opt5 RAB_AVE'!I141</f>
        <v>5444296317.1647282</v>
      </c>
      <c r="K141" s="313">
        <f>'[2]Opt5 RAB_AVE'!J141</f>
        <v>5782727816.924964</v>
      </c>
      <c r="L141" s="313">
        <f>'[2]Opt5 RAB_AVE'!K141</f>
        <v>6091604272.249547</v>
      </c>
      <c r="M141" s="313">
        <f>'[2]Opt5 RAB_AVE'!L141</f>
        <v>6428355582.0846825</v>
      </c>
      <c r="N141" s="313">
        <f>'[2]Opt5 RAB_AVE'!M141</f>
        <v>6625517456.1774464</v>
      </c>
      <c r="O141" s="313">
        <f>'[2]Opt5 RAB_AVE'!N141</f>
        <v>6797812979.1277428</v>
      </c>
      <c r="P141" s="313">
        <f>'[2]Opt5 RAB_AVE'!O141</f>
        <v>7001177565.980752</v>
      </c>
      <c r="Q141" s="313">
        <f>'[2]Opt5 RAB_AVE'!P141</f>
        <v>7247003838.0051289</v>
      </c>
      <c r="R141" s="313">
        <f>'[2]Opt5 RAB_AVE'!Q141</f>
        <v>7532392629.6534328</v>
      </c>
      <c r="S141" s="313">
        <f>'[2]Opt5 RAB_AVE'!R141</f>
        <v>7685598838.7555771</v>
      </c>
      <c r="T141" s="313">
        <f>'[2]Opt5 RAB_AVE'!S141</f>
        <v>8039060406.9458017</v>
      </c>
      <c r="U141" s="313">
        <f>'[2]Opt5 RAB_AVE'!T141</f>
        <v>8830414474.8716793</v>
      </c>
    </row>
    <row r="142" spans="2:21">
      <c r="B142" s="302" t="s">
        <v>59</v>
      </c>
      <c r="C142" s="313">
        <f>'[2]Opt5 RAB_AVE'!B142</f>
        <v>460096299.84329987</v>
      </c>
      <c r="D142" s="313">
        <f>'[2]Opt5 RAB_AVE'!C142</f>
        <v>495664268.70087141</v>
      </c>
      <c r="E142" s="313">
        <f>'[2]Opt5 RAB_AVE'!D142</f>
        <v>537963717.78262043</v>
      </c>
      <c r="F142" s="313">
        <f>'[2]Opt5 RAB_AVE'!E142</f>
        <v>549503933.08706915</v>
      </c>
      <c r="G142" s="313">
        <f>'[2]Opt5 RAB_AVE'!F142</f>
        <v>608125807.68634868</v>
      </c>
      <c r="H142" s="313">
        <f>'[2]Opt5 RAB_AVE'!G142</f>
        <v>663812112.02480841</v>
      </c>
      <c r="I142" s="313">
        <f>'[2]Opt5 RAB_AVE'!H142</f>
        <v>751516911.61792946</v>
      </c>
      <c r="J142" s="313">
        <f>'[2]Opt5 RAB_AVE'!I142</f>
        <v>824897603.29953122</v>
      </c>
      <c r="K142" s="313">
        <f>'[2]Opt5 RAB_AVE'!J142</f>
        <v>883772939.73607445</v>
      </c>
      <c r="L142" s="313">
        <f>'[2]Opt5 RAB_AVE'!K142</f>
        <v>954043832.84716141</v>
      </c>
      <c r="M142" s="313">
        <f>'[2]Opt5 RAB_AVE'!L142</f>
        <v>1012010333.4520226</v>
      </c>
      <c r="N142" s="313">
        <f>'[2]Opt5 RAB_AVE'!M142</f>
        <v>1045373335.7810669</v>
      </c>
      <c r="O142" s="313">
        <f>'[2]Opt5 RAB_AVE'!N142</f>
        <v>1106258866.4048755</v>
      </c>
      <c r="P142" s="313">
        <f>'[2]Opt5 RAB_AVE'!O142</f>
        <v>1166095282.5749249</v>
      </c>
      <c r="Q142" s="313">
        <f>'[2]Opt5 RAB_AVE'!P142</f>
        <v>1201179878.1960483</v>
      </c>
      <c r="R142" s="313">
        <f>'[2]Opt5 RAB_AVE'!Q142</f>
        <v>1196268999.6993117</v>
      </c>
      <c r="S142" s="313">
        <f>'[2]Opt5 RAB_AVE'!R142</f>
        <v>1254316346.6854777</v>
      </c>
      <c r="T142" s="313">
        <f>'[2]Opt5 RAB_AVE'!S142</f>
        <v>1325404996.7155809</v>
      </c>
      <c r="U142" s="313">
        <f>'[2]Opt5 RAB_AVE'!T142</f>
        <v>1438643084.8105326</v>
      </c>
    </row>
    <row r="143" spans="2:21">
      <c r="B143" s="302" t="s">
        <v>60</v>
      </c>
      <c r="C143" s="313">
        <f>'[2]Opt5 RAB_AVE'!B143</f>
        <v>1265631561.0493705</v>
      </c>
      <c r="D143" s="313">
        <f>'[2]Opt5 RAB_AVE'!C143</f>
        <v>1307575000.3275185</v>
      </c>
      <c r="E143" s="313">
        <f>'[2]Opt5 RAB_AVE'!D143</f>
        <v>1372488536.9540665</v>
      </c>
      <c r="F143" s="313">
        <f>'[2]Opt5 RAB_AVE'!E143</f>
        <v>1387169588.8296552</v>
      </c>
      <c r="G143" s="313">
        <f>'[2]Opt5 RAB_AVE'!F143</f>
        <v>1503172163.403038</v>
      </c>
      <c r="H143" s="313">
        <f>'[2]Opt5 RAB_AVE'!G143</f>
        <v>1540138527.3292921</v>
      </c>
      <c r="I143" s="313">
        <f>'[2]Opt5 RAB_AVE'!H143</f>
        <v>1677585120.6620455</v>
      </c>
      <c r="J143" s="313">
        <f>'[2]Opt5 RAB_AVE'!I143</f>
        <v>1849939470.9482095</v>
      </c>
      <c r="K143" s="313">
        <f>'[2]Opt5 RAB_AVE'!J143</f>
        <v>1877947087.8617187</v>
      </c>
      <c r="L143" s="313">
        <f>'[2]Opt5 RAB_AVE'!K143</f>
        <v>2057175367.5376883</v>
      </c>
      <c r="M143" s="313">
        <f>'[2]Opt5 RAB_AVE'!L143</f>
        <v>2256413216.1948447</v>
      </c>
      <c r="N143" s="313">
        <f>'[2]Opt5 RAB_AVE'!M143</f>
        <v>2532351641.6686316</v>
      </c>
      <c r="O143" s="313">
        <f>'[2]Opt5 RAB_AVE'!N143</f>
        <v>2626037669.4913054</v>
      </c>
      <c r="P143" s="313">
        <f>'[2]Opt5 RAB_AVE'!O143</f>
        <v>2838639624.990005</v>
      </c>
      <c r="Q143" s="313">
        <f>'[2]Opt5 RAB_AVE'!P143</f>
        <v>3041587603.5106688</v>
      </c>
      <c r="R143" s="313">
        <f>'[2]Opt5 RAB_AVE'!Q143</f>
        <v>3181726236.9092131</v>
      </c>
      <c r="S143" s="313">
        <f>'[2]Opt5 RAB_AVE'!R143</f>
        <v>3431535645.8349481</v>
      </c>
      <c r="T143" s="313">
        <f>'[2]Opt5 RAB_AVE'!S143</f>
        <v>3616520710.3177977</v>
      </c>
      <c r="U143" s="313">
        <f>'[2]Opt5 RAB_AVE'!T143</f>
        <v>3913453607.257679</v>
      </c>
    </row>
    <row r="144" spans="2:21">
      <c r="B144" s="302" t="s">
        <v>61</v>
      </c>
      <c r="C144" s="313">
        <f>'[2]Opt5 RAB_AVE'!B144</f>
        <v>2497680901.8860049</v>
      </c>
      <c r="D144" s="313">
        <f>'[2]Opt5 RAB_AVE'!C144</f>
        <v>2574172258.2963657</v>
      </c>
      <c r="E144" s="313">
        <f>'[2]Opt5 RAB_AVE'!D144</f>
        <v>2597655321.5982132</v>
      </c>
      <c r="F144" s="313">
        <f>'[2]Opt5 RAB_AVE'!E144</f>
        <v>2655385003.192275</v>
      </c>
      <c r="G144" s="313">
        <f>'[2]Opt5 RAB_AVE'!F144</f>
        <v>2706169355.3336716</v>
      </c>
      <c r="H144" s="313">
        <f>'[2]Opt5 RAB_AVE'!G144</f>
        <v>2723122619.6551514</v>
      </c>
      <c r="I144" s="313">
        <f>'[2]Opt5 RAB_AVE'!H144</f>
        <v>2909040100.3326178</v>
      </c>
      <c r="J144" s="313">
        <f>'[2]Opt5 RAB_AVE'!I144</f>
        <v>3092390285.9548755</v>
      </c>
      <c r="K144" s="313">
        <f>'[2]Opt5 RAB_AVE'!J144</f>
        <v>3296253903.4986215</v>
      </c>
      <c r="L144" s="313">
        <f>'[2]Opt5 RAB_AVE'!K144</f>
        <v>3456377697.9511771</v>
      </c>
      <c r="M144" s="313">
        <f>'[2]Opt5 RAB_AVE'!L144</f>
        <v>3572345661.0058537</v>
      </c>
      <c r="N144" s="313">
        <f>'[2]Opt5 RAB_AVE'!M144</f>
        <v>3670172554.230854</v>
      </c>
      <c r="O144" s="313">
        <f>'[2]Opt5 RAB_AVE'!N144</f>
        <v>3714128826.4400091</v>
      </c>
      <c r="P144" s="313">
        <f>'[2]Opt5 RAB_AVE'!O144</f>
        <v>3866418420.810009</v>
      </c>
      <c r="Q144" s="313">
        <f>'[2]Opt5 RAB_AVE'!P144</f>
        <v>4022737699.850008</v>
      </c>
      <c r="R144" s="313">
        <f>'[2]Opt5 RAB_AVE'!Q144</f>
        <v>4075830829.3100071</v>
      </c>
      <c r="S144" s="313">
        <f>'[2]Opt5 RAB_AVE'!R144</f>
        <v>4107499572.9400072</v>
      </c>
      <c r="T144" s="313">
        <f>'[2]Opt5 RAB_AVE'!S144</f>
        <v>4252604765.2700071</v>
      </c>
      <c r="U144" s="313">
        <f>'[2]Opt5 RAB_AVE'!T144</f>
        <v>4629690166.0000076</v>
      </c>
    </row>
    <row r="145" spans="2:21">
      <c r="B145" s="340" t="s">
        <v>150</v>
      </c>
      <c r="C145" s="313">
        <f>'[2]Opt5 RAB_AVE'!B145</f>
        <v>1264717187.3971479</v>
      </c>
      <c r="D145" s="313">
        <f>'[2]Opt5 RAB_AVE'!C145</f>
        <v>1356617125.0493829</v>
      </c>
      <c r="E145" s="313">
        <f>'[2]Opt5 RAB_AVE'!D145</f>
        <v>1465982991.0362711</v>
      </c>
      <c r="F145" s="313">
        <f>'[2]Opt5 RAB_AVE'!E145</f>
        <v>1600101132.4883807</v>
      </c>
      <c r="G145" s="313">
        <f>'[2]Opt5 RAB_AVE'!F145</f>
        <v>1826830894.0874894</v>
      </c>
      <c r="H145" s="313">
        <f>'[2]Opt5 RAB_AVE'!G145</f>
        <v>2010061376.3419738</v>
      </c>
      <c r="I145" s="313">
        <f>'[2]Opt5 RAB_AVE'!H145</f>
        <v>2208575590.9617915</v>
      </c>
      <c r="J145" s="313">
        <f>'[2]Opt5 RAB_AVE'!I145</f>
        <v>2482771523.0138311</v>
      </c>
      <c r="K145" s="313">
        <f>'[2]Opt5 RAB_AVE'!J145</f>
        <v>2774812650.3382702</v>
      </c>
      <c r="L145" s="313">
        <f>'[2]Opt5 RAB_AVE'!K145</f>
        <v>3107748188.5274458</v>
      </c>
      <c r="M145" s="313">
        <f>'[2]Opt5 RAB_AVE'!L145</f>
        <v>3341398445.4176903</v>
      </c>
      <c r="N145" s="313">
        <f>'[2]Opt5 RAB_AVE'!M145</f>
        <v>3497450378.4759431</v>
      </c>
      <c r="O145" s="313">
        <f>'[2]Opt5 RAB_AVE'!N145</f>
        <v>3696368721.0402818</v>
      </c>
      <c r="P145" s="313">
        <f>'[2]Opt5 RAB_AVE'!O145</f>
        <v>3955200914.1185107</v>
      </c>
      <c r="Q145" s="313">
        <f>'[2]Opt5 RAB_AVE'!P145</f>
        <v>4195850083.0793028</v>
      </c>
      <c r="R145" s="313">
        <f>'[2]Opt5 RAB_AVE'!Q145</f>
        <v>4322337640.9307537</v>
      </c>
      <c r="S145" s="313">
        <f>'[2]Opt5 RAB_AVE'!R145</f>
        <v>4473669940.7520962</v>
      </c>
      <c r="T145" s="313">
        <f>'[2]Opt5 RAB_AVE'!S145</f>
        <v>4586985294.7075109</v>
      </c>
      <c r="U145" s="313">
        <f>'[2]Opt5 RAB_AVE'!T145</f>
        <v>4824882872.5870752</v>
      </c>
    </row>
    <row r="146" spans="2:21">
      <c r="B146" s="302" t="s">
        <v>62</v>
      </c>
      <c r="C146" s="313">
        <f>'[2]Opt5 RAB_AVE'!B146</f>
        <v>744355867.50215316</v>
      </c>
      <c r="D146" s="313">
        <f>'[2]Opt5 RAB_AVE'!C146</f>
        <v>816421328.07235992</v>
      </c>
      <c r="E146" s="313">
        <f>'[2]Opt5 RAB_AVE'!D146</f>
        <v>863147389.51524651</v>
      </c>
      <c r="F146" s="313">
        <f>'[2]Opt5 RAB_AVE'!E146</f>
        <v>930729051.43398154</v>
      </c>
      <c r="G146" s="313">
        <f>'[2]Opt5 RAB_AVE'!F146</f>
        <v>1029163912.4582368</v>
      </c>
      <c r="H146" s="313">
        <f>'[2]Opt5 RAB_AVE'!G146</f>
        <v>1124392176.7879465</v>
      </c>
      <c r="I146" s="313">
        <f>'[2]Opt5 RAB_AVE'!H146</f>
        <v>1218005973.7639444</v>
      </c>
      <c r="J146" s="313">
        <f>'[2]Opt5 RAB_AVE'!I146</f>
        <v>1290587575.3231142</v>
      </c>
      <c r="K146" s="313">
        <f>'[2]Opt5 RAB_AVE'!J146</f>
        <v>1320629610.1500814</v>
      </c>
      <c r="L146" s="313">
        <f>'[2]Opt5 RAB_AVE'!K146</f>
        <v>1378703824.968128</v>
      </c>
      <c r="M146" s="313">
        <f>'[2]Opt5 RAB_AVE'!L146</f>
        <v>1427361299.2982056</v>
      </c>
      <c r="N146" s="313">
        <f>'[2]Opt5 RAB_AVE'!M146</f>
        <v>1464880136.2763691</v>
      </c>
      <c r="O146" s="313">
        <f>'[2]Opt5 RAB_AVE'!N146</f>
        <v>1475439483.4233489</v>
      </c>
      <c r="P146" s="313">
        <f>'[2]Opt5 RAB_AVE'!O146</f>
        <v>1577870004.6414669</v>
      </c>
      <c r="Q146" s="313">
        <f>'[2]Opt5 RAB_AVE'!P146</f>
        <v>1609093834.109447</v>
      </c>
      <c r="R146" s="313">
        <f>'[2]Opt5 RAB_AVE'!Q146</f>
        <v>1645126303.6702595</v>
      </c>
      <c r="S146" s="313">
        <f>'[2]Opt5 RAB_AVE'!R146</f>
        <v>1689537731.9896815</v>
      </c>
      <c r="T146" s="313">
        <f>'[2]Opt5 RAB_AVE'!S146</f>
        <v>1763415772.5127716</v>
      </c>
      <c r="U146" s="313">
        <f>'[2]Opt5 RAB_AVE'!T146</f>
        <v>1924267824.7593439</v>
      </c>
    </row>
    <row r="147" spans="2:21" ht="15.75" thickBot="1">
      <c r="B147" s="303" t="s">
        <v>63</v>
      </c>
      <c r="C147" s="313">
        <f>'[2]Opt5 RAB_AVE'!B147</f>
        <v>1052819059.7203677</v>
      </c>
      <c r="D147" s="313">
        <f>'[2]Opt5 RAB_AVE'!C147</f>
        <v>1096071785.4103456</v>
      </c>
      <c r="E147" s="313">
        <f>'[2]Opt5 RAB_AVE'!D147</f>
        <v>1137404432.6182139</v>
      </c>
      <c r="F147" s="313">
        <f>'[2]Opt5 RAB_AVE'!E147</f>
        <v>1153687622.564136</v>
      </c>
      <c r="G147" s="313">
        <f>'[2]Opt5 RAB_AVE'!F147</f>
        <v>1243024699.6479161</v>
      </c>
      <c r="H147" s="313">
        <f>'[2]Opt5 RAB_AVE'!G147</f>
        <v>1299933838.0532606</v>
      </c>
      <c r="I147" s="313">
        <f>'[2]Opt5 RAB_AVE'!H147</f>
        <v>1446378821.9242747</v>
      </c>
      <c r="J147" s="313">
        <f>'[2]Opt5 RAB_AVE'!I147</f>
        <v>1606124517.0992451</v>
      </c>
      <c r="K147" s="313">
        <f>'[2]Opt5 RAB_AVE'!J147</f>
        <v>1731497896.0526581</v>
      </c>
      <c r="L147" s="313">
        <f>'[2]Opt5 RAB_AVE'!K147</f>
        <v>1866881158.3275554</v>
      </c>
      <c r="M147" s="313">
        <f>'[2]Opt5 RAB_AVE'!L147</f>
        <v>2028283788.7637482</v>
      </c>
      <c r="N147" s="313">
        <f>'[2]Opt5 RAB_AVE'!M147</f>
        <v>2097881729.0640342</v>
      </c>
      <c r="O147" s="313">
        <f>'[2]Opt5 RAB_AVE'!N147</f>
        <v>2142817307.7319617</v>
      </c>
      <c r="P147" s="313">
        <f>'[2]Opt5 RAB_AVE'!O147</f>
        <v>2177263451.9999995</v>
      </c>
      <c r="Q147" s="313">
        <f>'[2]Opt5 RAB_AVE'!P147</f>
        <v>2220628528.9999995</v>
      </c>
      <c r="R147" s="313">
        <f>'[2]Opt5 RAB_AVE'!Q147</f>
        <v>2242148062.9999995</v>
      </c>
      <c r="S147" s="313">
        <f>'[2]Opt5 RAB_AVE'!R147</f>
        <v>2311777052.9999995</v>
      </c>
      <c r="T147" s="313">
        <f>'[2]Opt5 RAB_AVE'!S147</f>
        <v>2351511384.9999995</v>
      </c>
      <c r="U147" s="313">
        <f>'[2]Opt5 RAB_AVE'!T147</f>
        <v>2473891626.9999995</v>
      </c>
    </row>
    <row r="148" spans="2:21">
      <c r="B148" s="296"/>
      <c r="C148" s="299"/>
      <c r="D148" s="299"/>
      <c r="E148" s="299"/>
      <c r="F148" s="299"/>
      <c r="G148" s="299"/>
      <c r="H148" s="299"/>
      <c r="I148" s="299"/>
      <c r="J148" s="299"/>
      <c r="K148" s="299"/>
      <c r="L148" s="299"/>
      <c r="M148" s="296"/>
      <c r="N148" s="299"/>
      <c r="O148" s="299"/>
      <c r="P148" s="299"/>
      <c r="Q148" s="296"/>
      <c r="R148" s="296"/>
    </row>
  </sheetData>
  <mergeCells count="1">
    <mergeCell ref="C1:M1"/>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2" tint="-0.249977111117893"/>
  </sheetPr>
  <dimension ref="A1:X187"/>
  <sheetViews>
    <sheetView zoomScale="80" zoomScaleNormal="80" workbookViewId="0">
      <selection activeCell="A5" sqref="A5"/>
    </sheetView>
  </sheetViews>
  <sheetFormatPr defaultRowHeight="15"/>
  <cols>
    <col min="1" max="1" width="46.140625" customWidth="1"/>
    <col min="2" max="2" width="84.42578125" bestFit="1" customWidth="1"/>
    <col min="3" max="3" width="16.85546875" bestFit="1" customWidth="1"/>
    <col min="4" max="4" width="160.85546875" bestFit="1" customWidth="1"/>
    <col min="5" max="5" width="134.140625" style="9" bestFit="1" customWidth="1"/>
    <col min="6" max="6" width="55.140625" style="9" bestFit="1" customWidth="1"/>
    <col min="7" max="7" width="11.140625" style="9" bestFit="1" customWidth="1"/>
    <col min="8" max="8" width="156.85546875" style="9" bestFit="1" customWidth="1"/>
    <col min="9" max="9" width="4.5703125" style="9" bestFit="1" customWidth="1"/>
    <col min="10" max="10" width="35.85546875" style="9" bestFit="1" customWidth="1"/>
    <col min="11" max="11" width="71.140625" style="201" customWidth="1"/>
    <col min="12" max="12" width="37.85546875" style="9" bestFit="1" customWidth="1"/>
    <col min="13" max="13" width="23.85546875" style="9" customWidth="1"/>
    <col min="14" max="17" width="9.140625" style="9"/>
  </cols>
  <sheetData>
    <row r="1" spans="1:17" s="9" customFormat="1">
      <c r="A1" s="214" t="s">
        <v>622</v>
      </c>
      <c r="K1" s="201"/>
    </row>
    <row r="2" spans="1:17" s="100" customFormat="1">
      <c r="A2" s="68" t="s">
        <v>398</v>
      </c>
      <c r="E2" s="9"/>
      <c r="F2" s="9"/>
      <c r="G2" s="9"/>
      <c r="H2" s="9"/>
      <c r="I2" s="9"/>
      <c r="J2" s="9"/>
      <c r="K2" s="201"/>
      <c r="L2" s="9"/>
      <c r="M2" s="9"/>
      <c r="N2" s="9"/>
      <c r="O2" s="9"/>
      <c r="P2" s="9"/>
      <c r="Q2" s="9"/>
    </row>
    <row r="3" spans="1:17" s="9" customFormat="1">
      <c r="A3" s="102" t="s">
        <v>400</v>
      </c>
      <c r="H3" s="102"/>
      <c r="K3" s="201"/>
    </row>
    <row r="4" spans="1:17" s="9" customFormat="1">
      <c r="A4" s="102" t="s">
        <v>215</v>
      </c>
      <c r="B4" s="103" t="s">
        <v>285</v>
      </c>
      <c r="C4" s="102" t="s">
        <v>286</v>
      </c>
      <c r="D4" s="102" t="s">
        <v>290</v>
      </c>
      <c r="E4" s="102"/>
      <c r="H4" s="102"/>
      <c r="I4" s="102"/>
      <c r="J4" s="102"/>
      <c r="K4" s="202"/>
      <c r="L4" s="202"/>
      <c r="M4" s="102"/>
    </row>
    <row r="5" spans="1:17" s="9" customFormat="1">
      <c r="A5" s="262"/>
      <c r="B5" s="262"/>
      <c r="C5" s="262"/>
      <c r="D5" s="262"/>
      <c r="E5" s="102"/>
      <c r="H5" s="102"/>
      <c r="I5" s="102"/>
      <c r="J5" s="102"/>
      <c r="K5" s="202"/>
      <c r="L5" s="202"/>
      <c r="M5" s="102"/>
    </row>
    <row r="6" spans="1:17" s="9" customFormat="1" ht="38.25" customHeight="1">
      <c r="A6" s="262" t="s">
        <v>628</v>
      </c>
      <c r="B6" s="262" t="s">
        <v>620</v>
      </c>
      <c r="C6" s="262" t="s">
        <v>582</v>
      </c>
      <c r="D6" s="267" t="s">
        <v>655</v>
      </c>
      <c r="E6" s="102"/>
      <c r="H6" s="102"/>
      <c r="I6" s="102"/>
      <c r="J6" s="102"/>
      <c r="K6" s="202"/>
      <c r="L6" s="202"/>
      <c r="M6" s="102"/>
    </row>
    <row r="7" spans="1:17" s="9" customFormat="1" ht="30">
      <c r="A7" s="262" t="s">
        <v>289</v>
      </c>
      <c r="B7" s="262" t="s">
        <v>630</v>
      </c>
      <c r="C7" s="262" t="s">
        <v>652</v>
      </c>
      <c r="D7" s="267" t="s">
        <v>653</v>
      </c>
      <c r="E7" s="102"/>
      <c r="H7" s="102"/>
      <c r="I7" s="102"/>
      <c r="J7" s="102"/>
      <c r="K7" s="202"/>
      <c r="L7" s="202"/>
      <c r="M7" s="102"/>
    </row>
    <row r="8" spans="1:17" s="9" customFormat="1" ht="51" customHeight="1">
      <c r="A8" s="262" t="s">
        <v>465</v>
      </c>
      <c r="B8" s="262" t="s">
        <v>649</v>
      </c>
      <c r="C8" s="262" t="s">
        <v>650</v>
      </c>
      <c r="D8" s="267" t="s">
        <v>651</v>
      </c>
      <c r="E8" s="102"/>
      <c r="H8" s="102"/>
      <c r="I8" s="102"/>
      <c r="J8" s="102"/>
      <c r="K8" s="202"/>
      <c r="L8" s="202"/>
      <c r="M8" s="102"/>
    </row>
    <row r="9" spans="1:17" s="9" customFormat="1">
      <c r="A9" s="262" t="s">
        <v>365</v>
      </c>
      <c r="B9" s="262" t="s">
        <v>630</v>
      </c>
      <c r="C9" s="262">
        <v>2023</v>
      </c>
      <c r="D9" s="262" t="s">
        <v>631</v>
      </c>
      <c r="E9" s="102"/>
      <c r="H9" s="102"/>
      <c r="I9" s="102"/>
      <c r="J9" s="102"/>
      <c r="K9" s="202"/>
      <c r="L9" s="202"/>
      <c r="M9" s="102"/>
    </row>
    <row r="10" spans="1:17" s="9" customFormat="1" ht="30">
      <c r="A10" s="262" t="s">
        <v>628</v>
      </c>
      <c r="B10" s="262" t="s">
        <v>530</v>
      </c>
      <c r="C10" s="262">
        <v>2023</v>
      </c>
      <c r="D10" s="292" t="s">
        <v>629</v>
      </c>
      <c r="E10" s="102"/>
      <c r="H10" s="102"/>
      <c r="I10" s="102"/>
      <c r="J10" s="102"/>
      <c r="K10" s="202"/>
      <c r="L10" s="202"/>
      <c r="M10" s="102"/>
    </row>
    <row r="11" spans="1:17" s="9" customFormat="1">
      <c r="A11" s="107" t="s">
        <v>302</v>
      </c>
      <c r="B11" s="107" t="s">
        <v>610</v>
      </c>
      <c r="C11" s="107" t="s">
        <v>611</v>
      </c>
      <c r="D11" s="107" t="s">
        <v>612</v>
      </c>
      <c r="E11" s="102"/>
      <c r="H11" s="102"/>
      <c r="I11" s="102"/>
      <c r="J11" s="102"/>
      <c r="K11" s="202"/>
      <c r="L11" s="202"/>
      <c r="M11" s="102"/>
    </row>
    <row r="12" spans="1:17" s="9" customFormat="1">
      <c r="A12" s="262" t="s">
        <v>297</v>
      </c>
      <c r="B12" s="262" t="s">
        <v>584</v>
      </c>
      <c r="C12" s="262">
        <v>2023</v>
      </c>
      <c r="D12" s="262" t="s">
        <v>585</v>
      </c>
      <c r="E12" s="102"/>
      <c r="H12" s="102"/>
      <c r="I12" s="102"/>
      <c r="J12" s="102"/>
      <c r="K12" s="202"/>
      <c r="L12" s="202"/>
      <c r="M12" s="102"/>
    </row>
    <row r="13" spans="1:17" s="9" customFormat="1">
      <c r="A13" s="262" t="s">
        <v>297</v>
      </c>
      <c r="B13" s="262" t="s">
        <v>581</v>
      </c>
      <c r="C13" s="262" t="s">
        <v>582</v>
      </c>
      <c r="D13" s="291" t="s">
        <v>583</v>
      </c>
      <c r="E13" s="102"/>
      <c r="H13" s="102"/>
      <c r="I13" s="102"/>
      <c r="J13" s="102"/>
      <c r="K13" s="202"/>
      <c r="L13" s="202"/>
      <c r="M13" s="102"/>
    </row>
    <row r="14" spans="1:17" s="9" customFormat="1" ht="30">
      <c r="A14" s="262" t="s">
        <v>365</v>
      </c>
      <c r="B14" s="262" t="s">
        <v>579</v>
      </c>
      <c r="C14" s="262">
        <v>2022</v>
      </c>
      <c r="D14" s="292" t="s">
        <v>580</v>
      </c>
      <c r="E14" s="102"/>
      <c r="H14" s="102"/>
      <c r="I14" s="102"/>
      <c r="J14" s="102"/>
      <c r="K14" s="202"/>
      <c r="L14" s="202"/>
      <c r="M14" s="102"/>
    </row>
    <row r="15" spans="1:17" s="9" customFormat="1">
      <c r="A15" s="262" t="s">
        <v>365</v>
      </c>
      <c r="B15" s="262" t="s">
        <v>502</v>
      </c>
      <c r="C15" s="262">
        <v>2023</v>
      </c>
      <c r="D15" s="262" t="s">
        <v>577</v>
      </c>
      <c r="E15" s="102"/>
      <c r="H15" s="102"/>
      <c r="I15" s="102"/>
      <c r="J15" s="102"/>
      <c r="K15" s="202"/>
      <c r="L15" s="202"/>
      <c r="M15" s="102"/>
    </row>
    <row r="16" spans="1:17" s="9" customFormat="1">
      <c r="A16" s="262" t="s">
        <v>391</v>
      </c>
      <c r="B16" s="267" t="s">
        <v>569</v>
      </c>
      <c r="C16" s="262">
        <v>2023</v>
      </c>
      <c r="D16" s="262" t="s">
        <v>578</v>
      </c>
      <c r="E16" s="102"/>
      <c r="H16" s="102"/>
      <c r="I16" s="102"/>
      <c r="J16" s="102"/>
      <c r="K16" s="202"/>
      <c r="L16" s="202"/>
      <c r="M16" s="102"/>
    </row>
    <row r="17" spans="1:13" s="9" customFormat="1" ht="45">
      <c r="A17" s="262" t="s">
        <v>391</v>
      </c>
      <c r="B17" s="267" t="s">
        <v>565</v>
      </c>
      <c r="C17" s="262">
        <v>2022</v>
      </c>
      <c r="D17" s="262" t="s">
        <v>566</v>
      </c>
      <c r="E17" s="102"/>
      <c r="H17" s="102"/>
      <c r="I17" s="102"/>
      <c r="J17" s="102"/>
      <c r="K17" s="202"/>
      <c r="L17" s="202"/>
      <c r="M17" s="102"/>
    </row>
    <row r="18" spans="1:13" s="9" customFormat="1" ht="60">
      <c r="A18" s="262" t="s">
        <v>391</v>
      </c>
      <c r="B18" s="267" t="s">
        <v>567</v>
      </c>
      <c r="C18" s="262" t="s">
        <v>617</v>
      </c>
      <c r="D18" s="267" t="s">
        <v>618</v>
      </c>
      <c r="E18" s="102"/>
      <c r="H18" s="102"/>
      <c r="I18" s="102"/>
      <c r="J18" s="102"/>
      <c r="K18" s="202"/>
      <c r="L18" s="202"/>
      <c r="M18" s="102"/>
    </row>
    <row r="19" spans="1:13" s="9" customFormat="1">
      <c r="A19" s="262" t="s">
        <v>391</v>
      </c>
      <c r="B19" s="262" t="s">
        <v>563</v>
      </c>
      <c r="C19" s="262">
        <v>2022</v>
      </c>
      <c r="D19" s="262" t="s">
        <v>564</v>
      </c>
      <c r="E19" s="102"/>
      <c r="H19" s="102"/>
      <c r="I19" s="102"/>
      <c r="J19" s="102"/>
      <c r="K19" s="202"/>
      <c r="L19" s="202"/>
      <c r="M19" s="102"/>
    </row>
    <row r="20" spans="1:13" s="9" customFormat="1" ht="30">
      <c r="A20" s="262" t="s">
        <v>365</v>
      </c>
      <c r="B20" s="267" t="s">
        <v>560</v>
      </c>
      <c r="C20" s="262" t="s">
        <v>558</v>
      </c>
      <c r="D20" s="262" t="s">
        <v>559</v>
      </c>
      <c r="E20" s="102"/>
      <c r="H20" s="102"/>
      <c r="I20" s="102"/>
      <c r="J20" s="102"/>
      <c r="K20" s="202"/>
      <c r="L20" s="202"/>
      <c r="M20" s="102"/>
    </row>
    <row r="21" spans="1:13" s="9" customFormat="1" ht="30">
      <c r="A21" s="262" t="s">
        <v>465</v>
      </c>
      <c r="B21" s="267" t="s">
        <v>556</v>
      </c>
      <c r="C21" s="262">
        <v>2023</v>
      </c>
      <c r="D21" s="262" t="s">
        <v>557</v>
      </c>
      <c r="E21" s="102"/>
      <c r="H21" s="102"/>
      <c r="I21" s="102"/>
      <c r="J21" s="102"/>
      <c r="K21" s="202"/>
      <c r="L21" s="202"/>
      <c r="M21" s="102"/>
    </row>
    <row r="22" spans="1:13" s="9" customFormat="1" ht="60">
      <c r="A22" s="262" t="s">
        <v>465</v>
      </c>
      <c r="B22" s="262" t="s">
        <v>514</v>
      </c>
      <c r="C22" s="262" t="s">
        <v>553</v>
      </c>
      <c r="D22" s="267" t="s">
        <v>554</v>
      </c>
      <c r="E22" s="102"/>
      <c r="H22" s="102"/>
      <c r="I22" s="102"/>
      <c r="J22" s="102"/>
      <c r="K22" s="202"/>
      <c r="L22" s="202"/>
      <c r="M22" s="102"/>
    </row>
    <row r="23" spans="1:13" s="9" customFormat="1" ht="60">
      <c r="A23" s="262" t="s">
        <v>465</v>
      </c>
      <c r="B23" s="262" t="s">
        <v>513</v>
      </c>
      <c r="C23" s="262" t="s">
        <v>553</v>
      </c>
      <c r="D23" s="267" t="s">
        <v>555</v>
      </c>
      <c r="E23" s="102"/>
      <c r="H23" s="102"/>
      <c r="I23" s="102"/>
      <c r="J23" s="102"/>
      <c r="K23" s="202"/>
      <c r="L23" s="202"/>
      <c r="M23" s="102"/>
    </row>
    <row r="24" spans="1:13" s="9" customFormat="1" ht="30">
      <c r="A24" s="101" t="s">
        <v>465</v>
      </c>
      <c r="B24" s="106" t="s">
        <v>542</v>
      </c>
      <c r="C24" s="107">
        <v>2022</v>
      </c>
      <c r="D24" s="165" t="s">
        <v>543</v>
      </c>
      <c r="E24" s="102"/>
      <c r="H24" s="102"/>
      <c r="I24" s="102"/>
      <c r="J24" s="102"/>
      <c r="K24" s="202"/>
      <c r="L24" s="202"/>
      <c r="M24" s="102"/>
    </row>
    <row r="25" spans="1:13" s="9" customFormat="1" ht="30">
      <c r="A25" s="262" t="s">
        <v>297</v>
      </c>
      <c r="B25" s="262" t="s">
        <v>533</v>
      </c>
      <c r="C25" s="262" t="s">
        <v>534</v>
      </c>
      <c r="D25" s="267" t="s">
        <v>536</v>
      </c>
      <c r="E25" s="102"/>
      <c r="H25" s="102"/>
      <c r="I25" s="102"/>
      <c r="J25" s="102"/>
      <c r="K25" s="202"/>
      <c r="L25" s="202"/>
      <c r="M25" s="102"/>
    </row>
    <row r="26" spans="1:13" s="9" customFormat="1" ht="30">
      <c r="A26" s="163" t="s">
        <v>440</v>
      </c>
      <c r="B26" s="4" t="s">
        <v>530</v>
      </c>
      <c r="C26" s="262" t="s">
        <v>531</v>
      </c>
      <c r="D26" s="267" t="s">
        <v>532</v>
      </c>
      <c r="E26" s="102"/>
      <c r="H26" s="102"/>
      <c r="I26" s="102"/>
      <c r="J26" s="102"/>
      <c r="K26" s="202"/>
      <c r="L26" s="202"/>
      <c r="M26" s="102"/>
    </row>
    <row r="27" spans="1:13" s="9" customFormat="1">
      <c r="A27" s="262" t="s">
        <v>302</v>
      </c>
      <c r="B27" s="262" t="s">
        <v>512</v>
      </c>
      <c r="C27" s="262">
        <v>2020</v>
      </c>
      <c r="D27" s="262" t="s">
        <v>546</v>
      </c>
      <c r="E27" s="102"/>
      <c r="H27" s="102"/>
      <c r="I27" s="102"/>
      <c r="J27" s="102"/>
      <c r="K27" s="202"/>
      <c r="L27" s="202"/>
      <c r="M27" s="102"/>
    </row>
    <row r="28" spans="1:13" s="9" customFormat="1">
      <c r="A28" s="262" t="s">
        <v>354</v>
      </c>
      <c r="B28" s="262" t="s">
        <v>516</v>
      </c>
      <c r="C28" s="262">
        <v>2022</v>
      </c>
      <c r="D28" s="262" t="s">
        <v>521</v>
      </c>
      <c r="E28" s="102"/>
      <c r="H28" s="102"/>
      <c r="I28" s="102"/>
      <c r="J28" s="102"/>
      <c r="K28" s="202"/>
      <c r="L28" s="202"/>
      <c r="M28" s="102"/>
    </row>
    <row r="29" spans="1:13" s="9" customFormat="1">
      <c r="A29" s="262" t="s">
        <v>297</v>
      </c>
      <c r="B29" s="262" t="s">
        <v>515</v>
      </c>
      <c r="C29" s="262">
        <v>2022</v>
      </c>
      <c r="D29" s="262" t="s">
        <v>535</v>
      </c>
      <c r="E29" s="102"/>
      <c r="H29" s="102"/>
      <c r="I29" s="102"/>
      <c r="J29" s="102"/>
      <c r="K29" s="202"/>
      <c r="L29" s="202"/>
      <c r="M29" s="102"/>
    </row>
    <row r="30" spans="1:13" s="9" customFormat="1">
      <c r="A30" s="262" t="s">
        <v>302</v>
      </c>
      <c r="B30" s="262" t="s">
        <v>512</v>
      </c>
      <c r="C30" s="262">
        <v>2021</v>
      </c>
      <c r="D30" s="267" t="s">
        <v>522</v>
      </c>
      <c r="E30" s="102"/>
      <c r="H30" s="102"/>
      <c r="I30" s="102"/>
      <c r="J30" s="102"/>
      <c r="K30" s="202"/>
      <c r="L30" s="202"/>
      <c r="M30" s="102"/>
    </row>
    <row r="31" spans="1:13" s="9" customFormat="1">
      <c r="A31" s="262" t="s">
        <v>302</v>
      </c>
      <c r="B31" s="262" t="s">
        <v>506</v>
      </c>
      <c r="C31" s="262">
        <v>2021</v>
      </c>
      <c r="D31" s="267" t="s">
        <v>522</v>
      </c>
      <c r="E31" s="102"/>
      <c r="H31" s="102"/>
      <c r="I31" s="102"/>
      <c r="J31" s="102"/>
      <c r="K31" s="202"/>
      <c r="L31" s="202"/>
      <c r="M31" s="102"/>
    </row>
    <row r="32" spans="1:13" s="9" customFormat="1" ht="30">
      <c r="A32" s="262" t="s">
        <v>288</v>
      </c>
      <c r="B32" s="262" t="s">
        <v>505</v>
      </c>
      <c r="C32" s="262">
        <v>2022</v>
      </c>
      <c r="D32" s="267" t="s">
        <v>523</v>
      </c>
      <c r="E32" s="102"/>
      <c r="H32" s="102"/>
      <c r="I32" s="102"/>
      <c r="J32" s="102"/>
      <c r="K32" s="202"/>
      <c r="L32" s="202"/>
      <c r="M32" s="102"/>
    </row>
    <row r="33" spans="1:17" s="9" customFormat="1" ht="30">
      <c r="A33" s="262" t="s">
        <v>288</v>
      </c>
      <c r="B33" s="262" t="s">
        <v>507</v>
      </c>
      <c r="C33" s="262">
        <v>2022</v>
      </c>
      <c r="D33" s="267" t="s">
        <v>523</v>
      </c>
      <c r="E33" s="102"/>
      <c r="H33" s="102"/>
      <c r="I33" s="102"/>
      <c r="J33" s="102"/>
      <c r="K33" s="202"/>
      <c r="L33" s="202"/>
      <c r="M33" s="102"/>
    </row>
    <row r="34" spans="1:17" s="9" customFormat="1" ht="30">
      <c r="A34" s="262" t="s">
        <v>288</v>
      </c>
      <c r="B34" s="262" t="s">
        <v>510</v>
      </c>
      <c r="C34" s="262">
        <v>2022</v>
      </c>
      <c r="D34" s="267" t="s">
        <v>523</v>
      </c>
      <c r="E34" s="102"/>
      <c r="H34" s="102"/>
      <c r="I34" s="102"/>
      <c r="J34" s="102"/>
      <c r="K34" s="202"/>
      <c r="L34" s="202"/>
      <c r="M34" s="102"/>
    </row>
    <row r="35" spans="1:17" s="9" customFormat="1" ht="30">
      <c r="A35" s="262" t="s">
        <v>288</v>
      </c>
      <c r="B35" s="262" t="s">
        <v>511</v>
      </c>
      <c r="C35" s="262">
        <v>2022</v>
      </c>
      <c r="D35" s="267" t="s">
        <v>523</v>
      </c>
      <c r="E35" s="102"/>
      <c r="H35" s="102"/>
      <c r="I35" s="102"/>
      <c r="J35" s="102"/>
      <c r="K35" s="202"/>
      <c r="L35" s="202"/>
      <c r="M35" s="102"/>
    </row>
    <row r="36" spans="1:17" s="9" customFormat="1">
      <c r="A36" s="262" t="s">
        <v>287</v>
      </c>
      <c r="B36" s="262" t="s">
        <v>504</v>
      </c>
      <c r="C36" s="262">
        <v>2022</v>
      </c>
      <c r="D36" s="262" t="s">
        <v>524</v>
      </c>
      <c r="E36" s="102"/>
      <c r="H36" s="102"/>
      <c r="I36" s="102"/>
      <c r="J36" s="102"/>
      <c r="K36" s="202"/>
      <c r="L36" s="202"/>
      <c r="M36" s="102"/>
    </row>
    <row r="37" spans="1:17" s="9" customFormat="1">
      <c r="A37" s="262" t="s">
        <v>365</v>
      </c>
      <c r="B37" s="262" t="s">
        <v>509</v>
      </c>
      <c r="C37" s="262">
        <v>2022</v>
      </c>
      <c r="D37" s="262" t="s">
        <v>525</v>
      </c>
      <c r="E37" s="102"/>
      <c r="H37" s="102"/>
      <c r="I37" s="102"/>
      <c r="J37" s="102"/>
      <c r="K37" s="202"/>
      <c r="L37" s="202"/>
      <c r="M37" s="102"/>
    </row>
    <row r="38" spans="1:17" s="9" customFormat="1">
      <c r="A38" s="109" t="s">
        <v>365</v>
      </c>
      <c r="B38" s="109" t="s">
        <v>506</v>
      </c>
      <c r="C38" s="261">
        <v>2021</v>
      </c>
      <c r="D38" s="109" t="s">
        <v>526</v>
      </c>
      <c r="E38" s="102"/>
      <c r="H38" s="102"/>
      <c r="I38" s="102"/>
      <c r="J38" s="102"/>
      <c r="K38" s="202"/>
      <c r="L38" s="202"/>
      <c r="M38" s="102"/>
    </row>
    <row r="39" spans="1:17" s="9" customFormat="1">
      <c r="A39" s="109" t="s">
        <v>440</v>
      </c>
      <c r="B39" s="109" t="s">
        <v>505</v>
      </c>
      <c r="C39" s="261">
        <v>2022</v>
      </c>
      <c r="D39" s="109" t="s">
        <v>527</v>
      </c>
      <c r="E39" s="102"/>
      <c r="H39" s="102"/>
      <c r="I39" s="102"/>
      <c r="J39" s="102"/>
      <c r="K39" s="202"/>
      <c r="L39" s="202"/>
      <c r="M39" s="102"/>
    </row>
    <row r="40" spans="1:17" s="9" customFormat="1">
      <c r="A40" s="109" t="s">
        <v>440</v>
      </c>
      <c r="B40" s="109" t="s">
        <v>502</v>
      </c>
      <c r="C40" s="261">
        <v>2022</v>
      </c>
      <c r="D40" s="109" t="s">
        <v>527</v>
      </c>
      <c r="E40" s="102"/>
      <c r="H40" s="102"/>
      <c r="I40" s="102"/>
      <c r="J40" s="102"/>
      <c r="K40" s="202"/>
      <c r="L40" s="202"/>
      <c r="M40" s="102"/>
    </row>
    <row r="41" spans="1:17" s="9" customFormat="1">
      <c r="A41" s="109" t="s">
        <v>440</v>
      </c>
      <c r="B41" s="109" t="s">
        <v>507</v>
      </c>
      <c r="C41" s="261">
        <v>2022</v>
      </c>
      <c r="D41" s="109" t="s">
        <v>528</v>
      </c>
      <c r="E41" s="102"/>
      <c r="H41" s="102"/>
      <c r="I41" s="102"/>
      <c r="J41" s="102"/>
      <c r="K41" s="202"/>
      <c r="L41" s="202"/>
      <c r="M41" s="102"/>
    </row>
    <row r="42" spans="1:17" s="9" customFormat="1">
      <c r="A42" s="109" t="s">
        <v>440</v>
      </c>
      <c r="B42" s="109" t="s">
        <v>508</v>
      </c>
      <c r="C42" s="261">
        <v>2022</v>
      </c>
      <c r="D42" s="109" t="s">
        <v>527</v>
      </c>
      <c r="E42" s="102"/>
      <c r="H42" s="102"/>
      <c r="I42" s="102"/>
      <c r="J42" s="102"/>
      <c r="K42" s="202"/>
      <c r="L42" s="202"/>
      <c r="M42" s="102"/>
    </row>
    <row r="43" spans="1:17" s="9" customFormat="1" ht="180">
      <c r="A43" s="163" t="s">
        <v>440</v>
      </c>
      <c r="B43" s="163" t="s">
        <v>512</v>
      </c>
      <c r="C43" s="262" t="s">
        <v>503</v>
      </c>
      <c r="D43" s="260" t="s">
        <v>529</v>
      </c>
      <c r="E43" s="102"/>
      <c r="H43" s="102"/>
      <c r="I43" s="102"/>
      <c r="J43" s="102"/>
      <c r="K43" s="202"/>
      <c r="L43" s="202"/>
      <c r="M43" s="102"/>
    </row>
    <row r="44" spans="1:17" s="9" customFormat="1">
      <c r="A44" s="109" t="s">
        <v>365</v>
      </c>
      <c r="B44" s="163" t="s">
        <v>393</v>
      </c>
      <c r="C44" s="164">
        <v>2021</v>
      </c>
      <c r="D44" s="249" t="s">
        <v>484</v>
      </c>
      <c r="E44" s="102"/>
      <c r="H44" s="102"/>
      <c r="I44" s="102"/>
      <c r="J44" s="102"/>
      <c r="K44" s="202"/>
      <c r="L44" s="202"/>
      <c r="M44" s="102"/>
    </row>
    <row r="45" spans="1:17" s="105" customFormat="1" ht="30">
      <c r="A45" s="163" t="s">
        <v>365</v>
      </c>
      <c r="B45" s="155" t="s">
        <v>390</v>
      </c>
      <c r="C45" s="164">
        <v>2020</v>
      </c>
      <c r="D45" s="165" t="s">
        <v>417</v>
      </c>
      <c r="E45" s="155"/>
      <c r="F45" s="155"/>
      <c r="G45" s="155"/>
      <c r="H45" s="155"/>
      <c r="I45" s="155"/>
      <c r="J45" s="155"/>
      <c r="K45" s="165"/>
      <c r="L45" s="155"/>
      <c r="M45" s="155"/>
      <c r="N45" s="155"/>
      <c r="O45" s="155"/>
      <c r="P45" s="155"/>
      <c r="Q45" s="155"/>
    </row>
    <row r="46" spans="1:17" s="105" customFormat="1" ht="45">
      <c r="A46" s="163" t="s">
        <v>365</v>
      </c>
      <c r="B46" s="155" t="s">
        <v>390</v>
      </c>
      <c r="C46" s="164">
        <v>2014</v>
      </c>
      <c r="D46" s="165" t="s">
        <v>418</v>
      </c>
      <c r="E46" s="155"/>
      <c r="F46" s="155"/>
      <c r="G46" s="155"/>
      <c r="H46" s="155"/>
      <c r="I46" s="155"/>
      <c r="J46" s="155"/>
      <c r="K46" s="165"/>
      <c r="L46" s="155"/>
      <c r="M46" s="155"/>
      <c r="N46" s="155"/>
      <c r="O46" s="155"/>
      <c r="P46" s="155"/>
      <c r="Q46" s="155"/>
    </row>
    <row r="47" spans="1:17" s="105" customFormat="1" ht="45">
      <c r="A47" s="163" t="s">
        <v>365</v>
      </c>
      <c r="B47" s="163" t="s">
        <v>389</v>
      </c>
      <c r="C47" s="164" t="s">
        <v>356</v>
      </c>
      <c r="D47" s="165" t="s">
        <v>419</v>
      </c>
      <c r="E47" s="155"/>
      <c r="F47" s="155"/>
      <c r="G47" s="155"/>
      <c r="H47" s="155"/>
      <c r="I47" s="155"/>
      <c r="J47" s="155"/>
      <c r="K47" s="165"/>
      <c r="L47" s="155"/>
      <c r="M47" s="155"/>
      <c r="N47" s="155"/>
      <c r="O47" s="155"/>
      <c r="P47" s="155"/>
      <c r="Q47" s="155"/>
    </row>
    <row r="48" spans="1:17" s="105" customFormat="1">
      <c r="A48" s="203" t="s">
        <v>365</v>
      </c>
      <c r="B48" s="203" t="s">
        <v>353</v>
      </c>
      <c r="C48" s="204">
        <v>2020</v>
      </c>
      <c r="D48" s="196" t="s">
        <v>420</v>
      </c>
      <c r="E48" s="155"/>
      <c r="F48" s="155"/>
      <c r="G48" s="155"/>
      <c r="H48" s="155"/>
      <c r="I48" s="155"/>
      <c r="J48" s="155"/>
      <c r="K48" s="165"/>
      <c r="L48" s="155"/>
      <c r="M48" s="155"/>
      <c r="N48" s="155"/>
      <c r="O48" s="155"/>
      <c r="P48" s="155"/>
      <c r="Q48" s="155"/>
    </row>
    <row r="49" spans="1:17" s="105" customFormat="1">
      <c r="A49" s="163" t="s">
        <v>365</v>
      </c>
      <c r="B49" s="155" t="s">
        <v>390</v>
      </c>
      <c r="C49" s="164">
        <v>2014</v>
      </c>
      <c r="D49" s="198" t="s">
        <v>425</v>
      </c>
      <c r="E49" s="135"/>
      <c r="F49" s="135"/>
      <c r="G49" s="155"/>
      <c r="H49" s="155"/>
      <c r="I49" s="155"/>
      <c r="J49" s="155"/>
      <c r="K49" s="165"/>
      <c r="L49" s="155"/>
      <c r="M49" s="155"/>
      <c r="N49" s="155"/>
      <c r="O49" s="155"/>
      <c r="P49" s="155"/>
      <c r="Q49" s="155"/>
    </row>
    <row r="50" spans="1:17" s="105" customFormat="1" ht="30">
      <c r="A50" s="163" t="s">
        <v>329</v>
      </c>
      <c r="B50" s="155" t="s">
        <v>452</v>
      </c>
      <c r="C50" s="164">
        <v>2020</v>
      </c>
      <c r="D50" s="106" t="s">
        <v>453</v>
      </c>
      <c r="E50" s="135"/>
      <c r="F50" s="135"/>
      <c r="G50" s="155"/>
      <c r="H50" s="155"/>
      <c r="I50" s="155"/>
      <c r="J50" s="155"/>
      <c r="K50" s="165"/>
      <c r="L50" s="155"/>
      <c r="M50" s="155"/>
      <c r="N50" s="155"/>
      <c r="O50" s="155"/>
      <c r="P50" s="155"/>
      <c r="Q50" s="155"/>
    </row>
    <row r="51" spans="1:17" s="9" customFormat="1">
      <c r="A51" s="101" t="s">
        <v>329</v>
      </c>
      <c r="B51" s="105" t="s">
        <v>41</v>
      </c>
      <c r="C51" s="164" t="s">
        <v>397</v>
      </c>
      <c r="D51" s="106" t="s">
        <v>330</v>
      </c>
      <c r="K51" s="201"/>
    </row>
    <row r="52" spans="1:17" s="9" customFormat="1">
      <c r="A52" s="101" t="s">
        <v>329</v>
      </c>
      <c r="B52" s="105" t="s">
        <v>41</v>
      </c>
      <c r="C52" s="164" t="s">
        <v>471</v>
      </c>
      <c r="D52" s="106" t="s">
        <v>476</v>
      </c>
      <c r="K52" s="201"/>
    </row>
    <row r="53" spans="1:17" s="9" customFormat="1" ht="70.5" customHeight="1">
      <c r="A53" s="101" t="s">
        <v>329</v>
      </c>
      <c r="B53" s="105" t="s">
        <v>41</v>
      </c>
      <c r="C53" s="107" t="s">
        <v>399</v>
      </c>
      <c r="D53" s="106" t="s">
        <v>331</v>
      </c>
      <c r="K53" s="201"/>
    </row>
    <row r="54" spans="1:17" s="9" customFormat="1" ht="135">
      <c r="A54" s="101" t="s">
        <v>329</v>
      </c>
      <c r="B54" s="105" t="s">
        <v>353</v>
      </c>
      <c r="C54" s="164" t="s">
        <v>472</v>
      </c>
      <c r="D54" s="106" t="s">
        <v>478</v>
      </c>
      <c r="K54" s="201"/>
    </row>
    <row r="55" spans="1:17" s="9" customFormat="1">
      <c r="A55" s="101" t="s">
        <v>329</v>
      </c>
      <c r="B55" s="105" t="s">
        <v>343</v>
      </c>
      <c r="C55" s="107">
        <v>2019</v>
      </c>
      <c r="D55" s="106" t="s">
        <v>361</v>
      </c>
      <c r="K55" s="201"/>
    </row>
    <row r="56" spans="1:17" s="9" customFormat="1" ht="90">
      <c r="A56" s="155" t="s">
        <v>297</v>
      </c>
      <c r="B56" s="165" t="s">
        <v>403</v>
      </c>
      <c r="C56" s="155" t="s">
        <v>475</v>
      </c>
      <c r="D56" s="201" t="s">
        <v>477</v>
      </c>
      <c r="K56" s="244"/>
      <c r="L56" s="135"/>
    </row>
    <row r="57" spans="1:17" s="9" customFormat="1" ht="120">
      <c r="A57" s="155" t="s">
        <v>287</v>
      </c>
      <c r="B57" s="165" t="s">
        <v>390</v>
      </c>
      <c r="C57" s="107">
        <v>2021</v>
      </c>
      <c r="D57" s="106" t="s">
        <v>458</v>
      </c>
      <c r="K57" s="244"/>
      <c r="L57" s="135"/>
    </row>
    <row r="58" spans="1:17" s="9" customFormat="1">
      <c r="A58" s="101" t="s">
        <v>287</v>
      </c>
      <c r="B58" s="165" t="s">
        <v>450</v>
      </c>
      <c r="C58" s="107">
        <v>2020</v>
      </c>
      <c r="D58" s="106" t="s">
        <v>455</v>
      </c>
      <c r="K58" s="244"/>
      <c r="L58" s="135"/>
    </row>
    <row r="59" spans="1:17" s="105" customFormat="1" ht="41.45" customHeight="1">
      <c r="A59" s="101" t="s">
        <v>287</v>
      </c>
      <c r="B59" s="105" t="s">
        <v>41</v>
      </c>
      <c r="C59" s="107">
        <v>2017</v>
      </c>
      <c r="D59" s="106" t="s">
        <v>325</v>
      </c>
      <c r="E59" s="155"/>
      <c r="F59" s="155"/>
      <c r="G59" s="155"/>
      <c r="H59" s="155"/>
      <c r="I59" s="155"/>
      <c r="J59" s="155"/>
      <c r="K59" s="165"/>
      <c r="L59" s="155"/>
      <c r="M59" s="155"/>
      <c r="N59" s="155"/>
      <c r="O59" s="155"/>
      <c r="P59" s="155"/>
      <c r="Q59" s="155"/>
    </row>
    <row r="60" spans="1:17" s="105" customFormat="1" ht="30">
      <c r="A60" s="101" t="s">
        <v>287</v>
      </c>
      <c r="B60" s="105" t="s">
        <v>343</v>
      </c>
      <c r="C60" s="107" t="s">
        <v>339</v>
      </c>
      <c r="D60" s="165" t="s">
        <v>411</v>
      </c>
      <c r="E60" s="155"/>
      <c r="F60" s="155"/>
      <c r="G60" s="155"/>
      <c r="H60" s="155"/>
      <c r="I60" s="155"/>
      <c r="J60" s="155"/>
      <c r="K60" s="165"/>
      <c r="L60" s="155"/>
      <c r="M60" s="155"/>
      <c r="N60" s="155"/>
      <c r="O60" s="155"/>
      <c r="P60" s="155"/>
      <c r="Q60" s="155"/>
    </row>
    <row r="61" spans="1:17" s="105" customFormat="1" ht="41.45" customHeight="1">
      <c r="A61" s="101" t="s">
        <v>287</v>
      </c>
      <c r="B61" s="105" t="s">
        <v>386</v>
      </c>
      <c r="C61" s="107">
        <v>2017</v>
      </c>
      <c r="D61" s="106" t="s">
        <v>387</v>
      </c>
      <c r="E61" s="155"/>
      <c r="F61" s="155"/>
      <c r="G61" s="155"/>
      <c r="H61" s="155"/>
      <c r="I61" s="155"/>
      <c r="J61" s="155"/>
      <c r="K61" s="165"/>
      <c r="L61" s="155"/>
      <c r="M61" s="155"/>
      <c r="N61" s="155"/>
      <c r="O61" s="155"/>
      <c r="P61" s="155"/>
      <c r="Q61" s="155"/>
    </row>
    <row r="62" spans="1:17" s="105" customFormat="1" ht="48" customHeight="1">
      <c r="A62" s="199" t="s">
        <v>369</v>
      </c>
      <c r="B62" s="155" t="s">
        <v>390</v>
      </c>
      <c r="C62" s="164">
        <v>2017</v>
      </c>
      <c r="D62" s="215" t="s">
        <v>426</v>
      </c>
      <c r="E62" s="155"/>
      <c r="F62" s="155"/>
      <c r="G62" s="155"/>
      <c r="H62" s="155"/>
      <c r="I62" s="155"/>
      <c r="J62" s="155"/>
      <c r="K62" s="165"/>
      <c r="L62" s="155"/>
      <c r="M62" s="155"/>
      <c r="N62" s="155"/>
      <c r="O62" s="155"/>
      <c r="P62" s="155"/>
      <c r="Q62" s="155"/>
    </row>
    <row r="63" spans="1:17" s="105" customFormat="1" ht="30">
      <c r="A63" s="199" t="s">
        <v>287</v>
      </c>
      <c r="B63" s="155" t="s">
        <v>390</v>
      </c>
      <c r="C63" s="164">
        <v>2014</v>
      </c>
      <c r="D63" s="249" t="s">
        <v>463</v>
      </c>
      <c r="E63" s="155"/>
      <c r="F63" s="155"/>
      <c r="G63" s="155"/>
      <c r="H63" s="155"/>
      <c r="I63" s="155"/>
      <c r="J63" s="155"/>
      <c r="K63" s="165"/>
      <c r="L63" s="155"/>
      <c r="M63" s="155"/>
      <c r="N63" s="155"/>
      <c r="O63" s="155"/>
      <c r="P63" s="155"/>
      <c r="Q63" s="155"/>
    </row>
    <row r="64" spans="1:17" s="105" customFormat="1" ht="60">
      <c r="A64" s="199" t="s">
        <v>288</v>
      </c>
      <c r="B64" s="155" t="s">
        <v>353</v>
      </c>
      <c r="C64" s="164" t="s">
        <v>442</v>
      </c>
      <c r="D64" s="249" t="s">
        <v>462</v>
      </c>
      <c r="E64" s="155"/>
      <c r="F64" s="155"/>
      <c r="G64" s="155"/>
      <c r="H64" s="155"/>
      <c r="I64" s="155"/>
      <c r="J64" s="155"/>
      <c r="K64" s="165"/>
      <c r="L64" s="155"/>
      <c r="M64" s="155"/>
      <c r="N64" s="155"/>
      <c r="O64" s="155"/>
      <c r="P64" s="155"/>
      <c r="Q64" s="155"/>
    </row>
    <row r="65" spans="1:17" s="105" customFormat="1" ht="41.45" customHeight="1">
      <c r="A65" s="101" t="s">
        <v>288</v>
      </c>
      <c r="B65" s="105" t="s">
        <v>72</v>
      </c>
      <c r="C65" s="107" t="s">
        <v>334</v>
      </c>
      <c r="D65" s="106" t="s">
        <v>335</v>
      </c>
      <c r="E65" s="155"/>
      <c r="F65" s="155"/>
      <c r="G65" s="155"/>
      <c r="H65" s="155"/>
      <c r="I65" s="155"/>
      <c r="J65" s="155"/>
      <c r="K65" s="165"/>
      <c r="L65" s="155"/>
      <c r="M65" s="155"/>
      <c r="N65" s="155"/>
      <c r="O65" s="155"/>
      <c r="P65" s="155"/>
      <c r="Q65" s="155"/>
    </row>
    <row r="66" spans="1:17" s="105" customFormat="1" ht="41.45" customHeight="1">
      <c r="A66" s="101" t="s">
        <v>306</v>
      </c>
      <c r="B66" s="105" t="s">
        <v>353</v>
      </c>
      <c r="C66" s="107">
        <v>2020</v>
      </c>
      <c r="D66" s="106" t="s">
        <v>454</v>
      </c>
      <c r="E66" s="155"/>
      <c r="F66" s="155"/>
      <c r="G66" s="155"/>
      <c r="H66" s="155"/>
      <c r="I66" s="155"/>
      <c r="J66" s="155"/>
      <c r="K66" s="165"/>
      <c r="L66" s="155"/>
      <c r="M66" s="155"/>
      <c r="N66" s="155"/>
      <c r="O66" s="155"/>
      <c r="P66" s="155"/>
      <c r="Q66" s="155"/>
    </row>
    <row r="67" spans="1:17" s="105" customFormat="1" ht="41.45" customHeight="1">
      <c r="A67" s="101" t="s">
        <v>306</v>
      </c>
      <c r="B67" s="105" t="s">
        <v>88</v>
      </c>
      <c r="C67" s="164">
        <v>2019</v>
      </c>
      <c r="D67" s="106" t="s">
        <v>358</v>
      </c>
      <c r="E67" s="155"/>
      <c r="F67" s="155"/>
      <c r="G67" s="155"/>
      <c r="H67" s="155"/>
      <c r="I67" s="155"/>
      <c r="J67" s="155"/>
      <c r="K67" s="165"/>
      <c r="L67" s="155"/>
      <c r="M67" s="155"/>
      <c r="N67" s="155"/>
      <c r="O67" s="155"/>
      <c r="P67" s="155"/>
      <c r="Q67" s="155"/>
    </row>
    <row r="68" spans="1:17" s="105" customFormat="1" ht="41.45" customHeight="1">
      <c r="A68" s="203" t="s">
        <v>306</v>
      </c>
      <c r="B68" s="203" t="s">
        <v>375</v>
      </c>
      <c r="C68" s="204" t="s">
        <v>342</v>
      </c>
      <c r="D68" s="200" t="s">
        <v>446</v>
      </c>
      <c r="E68" s="155"/>
      <c r="F68" s="155"/>
      <c r="G68" s="155"/>
      <c r="H68" s="155"/>
      <c r="I68" s="155"/>
      <c r="J68" s="155"/>
      <c r="K68" s="165"/>
      <c r="L68" s="155"/>
      <c r="M68" s="155"/>
      <c r="N68" s="155"/>
      <c r="O68" s="155"/>
      <c r="P68" s="155"/>
      <c r="Q68" s="155"/>
    </row>
    <row r="69" spans="1:17" s="9" customFormat="1" ht="150">
      <c r="A69" s="101" t="s">
        <v>306</v>
      </c>
      <c r="B69" s="105" t="s">
        <v>353</v>
      </c>
      <c r="C69" s="164" t="s">
        <v>360</v>
      </c>
      <c r="D69" s="106" t="s">
        <v>473</v>
      </c>
      <c r="K69" s="201"/>
    </row>
    <row r="70" spans="1:17" s="105" customFormat="1">
      <c r="A70" s="101" t="s">
        <v>302</v>
      </c>
      <c r="B70" s="105" t="s">
        <v>388</v>
      </c>
      <c r="C70" s="107">
        <v>2018</v>
      </c>
      <c r="D70" s="106" t="s">
        <v>412</v>
      </c>
      <c r="E70" s="155"/>
      <c r="F70" s="155"/>
      <c r="G70" s="155"/>
      <c r="H70" s="155"/>
      <c r="I70" s="155"/>
      <c r="J70" s="155"/>
      <c r="K70" s="165"/>
      <c r="L70" s="155"/>
      <c r="M70" s="155"/>
      <c r="N70" s="155"/>
      <c r="O70" s="155"/>
      <c r="P70" s="155"/>
      <c r="Q70" s="155"/>
    </row>
    <row r="71" spans="1:17" s="105" customFormat="1">
      <c r="A71" s="101" t="s">
        <v>302</v>
      </c>
      <c r="B71" s="105" t="s">
        <v>402</v>
      </c>
      <c r="C71" s="107">
        <v>2019</v>
      </c>
      <c r="D71" s="106" t="s">
        <v>413</v>
      </c>
      <c r="E71" s="155"/>
      <c r="F71" s="155"/>
      <c r="G71" s="155"/>
      <c r="H71" s="155"/>
      <c r="I71" s="155"/>
      <c r="J71" s="155"/>
      <c r="K71" s="165"/>
      <c r="L71" s="155"/>
      <c r="M71" s="155"/>
      <c r="N71" s="155"/>
      <c r="O71" s="155"/>
      <c r="P71" s="155"/>
      <c r="Q71" s="155"/>
    </row>
    <row r="72" spans="1:17" s="105" customFormat="1" ht="45">
      <c r="A72" s="101" t="s">
        <v>391</v>
      </c>
      <c r="B72" s="105" t="s">
        <v>393</v>
      </c>
      <c r="C72" s="107">
        <v>2021</v>
      </c>
      <c r="D72" s="106" t="s">
        <v>460</v>
      </c>
      <c r="E72" s="155"/>
      <c r="F72" s="155"/>
      <c r="G72" s="155"/>
      <c r="H72" s="155"/>
      <c r="I72" s="155"/>
      <c r="J72" s="155"/>
      <c r="K72" s="165"/>
      <c r="L72" s="155"/>
      <c r="M72" s="155"/>
      <c r="N72" s="155"/>
      <c r="O72" s="155"/>
      <c r="P72" s="155"/>
      <c r="Q72" s="155"/>
    </row>
    <row r="73" spans="1:17" s="105" customFormat="1" ht="105">
      <c r="A73" s="101" t="s">
        <v>391</v>
      </c>
      <c r="B73" s="105" t="s">
        <v>353</v>
      </c>
      <c r="C73" s="107">
        <v>2020</v>
      </c>
      <c r="D73" s="106" t="s">
        <v>447</v>
      </c>
      <c r="E73" s="155"/>
      <c r="F73" s="155"/>
      <c r="G73" s="155"/>
      <c r="H73" s="155"/>
      <c r="I73" s="155"/>
      <c r="J73" s="155"/>
      <c r="K73" s="165"/>
      <c r="L73" s="155"/>
      <c r="M73" s="155"/>
      <c r="N73" s="155"/>
      <c r="O73" s="155"/>
      <c r="P73" s="155"/>
      <c r="Q73" s="155"/>
    </row>
    <row r="74" spans="1:17" s="105" customFormat="1" ht="41.45" customHeight="1">
      <c r="A74" s="101" t="s">
        <v>391</v>
      </c>
      <c r="B74" s="105" t="s">
        <v>359</v>
      </c>
      <c r="C74" s="107" t="s">
        <v>360</v>
      </c>
      <c r="D74" s="106" t="s">
        <v>414</v>
      </c>
      <c r="E74" s="155"/>
      <c r="F74" s="155"/>
      <c r="G74" s="155"/>
      <c r="H74" s="155"/>
      <c r="I74" s="155"/>
      <c r="J74" s="155"/>
      <c r="K74" s="165"/>
      <c r="L74" s="155"/>
      <c r="M74" s="155"/>
      <c r="N74" s="155"/>
      <c r="O74" s="155"/>
      <c r="P74" s="155"/>
      <c r="Q74" s="155"/>
    </row>
    <row r="75" spans="1:17" s="105" customFormat="1" ht="30">
      <c r="A75" s="203" t="s">
        <v>391</v>
      </c>
      <c r="B75" s="205" t="s">
        <v>353</v>
      </c>
      <c r="C75" s="204">
        <v>2020</v>
      </c>
      <c r="D75" s="200" t="s">
        <v>392</v>
      </c>
      <c r="E75" s="155"/>
      <c r="F75" s="155"/>
      <c r="G75" s="155"/>
      <c r="H75" s="155"/>
      <c r="I75" s="155"/>
      <c r="J75" s="155"/>
      <c r="K75" s="165"/>
      <c r="L75" s="155"/>
      <c r="M75" s="155"/>
      <c r="N75" s="155"/>
      <c r="O75" s="155"/>
      <c r="P75" s="155"/>
      <c r="Q75" s="155"/>
    </row>
    <row r="76" spans="1:17" s="105" customFormat="1" ht="30">
      <c r="A76" s="199" t="s">
        <v>391</v>
      </c>
      <c r="B76" s="155" t="s">
        <v>353</v>
      </c>
      <c r="C76" s="164">
        <v>2019</v>
      </c>
      <c r="D76" s="249" t="s">
        <v>470</v>
      </c>
      <c r="E76" s="155"/>
      <c r="F76" s="155"/>
      <c r="G76" s="155"/>
      <c r="H76" s="155"/>
      <c r="I76" s="155"/>
      <c r="J76" s="155"/>
      <c r="K76" s="165"/>
      <c r="L76" s="155"/>
      <c r="M76" s="155"/>
      <c r="N76" s="155"/>
      <c r="O76" s="155"/>
      <c r="P76" s="155"/>
      <c r="Q76" s="155"/>
    </row>
    <row r="77" spans="1:17" s="105" customFormat="1">
      <c r="A77" s="203" t="s">
        <v>391</v>
      </c>
      <c r="B77" s="205" t="s">
        <v>393</v>
      </c>
      <c r="C77" s="204">
        <v>2019</v>
      </c>
      <c r="D77" s="196" t="s">
        <v>421</v>
      </c>
      <c r="E77" s="155"/>
      <c r="F77" s="155"/>
      <c r="G77" s="155"/>
      <c r="H77" s="155"/>
      <c r="I77" s="155"/>
      <c r="J77" s="155"/>
      <c r="K77" s="165"/>
      <c r="L77" s="155"/>
      <c r="M77" s="155"/>
      <c r="N77" s="155"/>
      <c r="O77" s="155"/>
      <c r="P77" s="155"/>
      <c r="Q77" s="155"/>
    </row>
    <row r="78" spans="1:17" s="105" customFormat="1" ht="30">
      <c r="A78" s="203" t="s">
        <v>391</v>
      </c>
      <c r="B78" s="205" t="s">
        <v>343</v>
      </c>
      <c r="C78" s="204">
        <v>2020</v>
      </c>
      <c r="D78" s="195" t="s">
        <v>423</v>
      </c>
      <c r="E78" s="205"/>
      <c r="F78" s="200"/>
      <c r="G78" s="205"/>
      <c r="H78" s="205"/>
      <c r="I78" s="205"/>
      <c r="J78" s="205"/>
      <c r="K78" s="200"/>
      <c r="L78" s="205"/>
      <c r="M78" s="155"/>
      <c r="N78" s="155"/>
      <c r="O78" s="155"/>
      <c r="P78" s="155"/>
      <c r="Q78" s="155"/>
    </row>
    <row r="79" spans="1:17" s="105" customFormat="1">
      <c r="A79" s="207" t="s">
        <v>391</v>
      </c>
      <c r="B79" s="205" t="s">
        <v>390</v>
      </c>
      <c r="C79" s="208">
        <v>2020</v>
      </c>
      <c r="D79" s="196" t="s">
        <v>424</v>
      </c>
      <c r="E79" s="205"/>
      <c r="F79" s="205"/>
      <c r="G79" s="205"/>
      <c r="H79" s="205"/>
      <c r="I79" s="205"/>
      <c r="J79" s="205"/>
      <c r="K79" s="200"/>
      <c r="L79" s="205"/>
      <c r="M79" s="155"/>
      <c r="N79" s="155"/>
      <c r="O79" s="155"/>
      <c r="P79" s="155"/>
      <c r="Q79" s="155"/>
    </row>
    <row r="80" spans="1:17" s="105" customFormat="1" ht="41.45" customHeight="1">
      <c r="A80" s="101" t="s">
        <v>344</v>
      </c>
      <c r="B80" s="105" t="s">
        <v>375</v>
      </c>
      <c r="C80" s="107" t="s">
        <v>376</v>
      </c>
      <c r="D80" s="106" t="s">
        <v>377</v>
      </c>
      <c r="E80" s="155"/>
      <c r="F80" s="155"/>
      <c r="G80" s="155"/>
      <c r="H80" s="155"/>
      <c r="I80" s="155"/>
      <c r="J80" s="155"/>
      <c r="K80" s="165"/>
      <c r="L80" s="155"/>
      <c r="M80" s="155"/>
      <c r="N80" s="155"/>
      <c r="O80" s="155"/>
      <c r="P80" s="155"/>
      <c r="Q80" s="155"/>
    </row>
    <row r="81" spans="1:17" s="105" customFormat="1" ht="51" customHeight="1">
      <c r="A81" s="101" t="s">
        <v>344</v>
      </c>
      <c r="B81" s="105" t="s">
        <v>41</v>
      </c>
      <c r="C81" s="107" t="s">
        <v>345</v>
      </c>
      <c r="D81" s="106" t="s">
        <v>346</v>
      </c>
      <c r="E81" s="155"/>
      <c r="F81" s="155"/>
      <c r="G81" s="155"/>
      <c r="H81" s="155"/>
      <c r="I81" s="155"/>
      <c r="J81" s="155"/>
      <c r="K81" s="165"/>
      <c r="L81" s="155"/>
      <c r="M81" s="155"/>
      <c r="N81" s="155"/>
      <c r="O81" s="155"/>
      <c r="P81" s="155"/>
      <c r="Q81" s="155"/>
    </row>
    <row r="82" spans="1:17" s="105" customFormat="1" ht="45">
      <c r="A82" s="101" t="s">
        <v>344</v>
      </c>
      <c r="B82" s="105" t="s">
        <v>343</v>
      </c>
      <c r="C82" s="107" t="s">
        <v>345</v>
      </c>
      <c r="D82" s="106" t="s">
        <v>415</v>
      </c>
      <c r="E82" s="155"/>
      <c r="F82" s="155"/>
      <c r="G82" s="155"/>
      <c r="H82" s="155"/>
      <c r="I82" s="155"/>
      <c r="J82" s="155"/>
      <c r="K82" s="165"/>
      <c r="L82" s="155"/>
      <c r="M82" s="155"/>
      <c r="N82" s="155"/>
      <c r="O82" s="155"/>
      <c r="P82" s="155"/>
      <c r="Q82" s="155"/>
    </row>
    <row r="83" spans="1:17" s="9" customFormat="1" ht="120">
      <c r="A83" s="101" t="s">
        <v>344</v>
      </c>
      <c r="B83" s="105" t="s">
        <v>353</v>
      </c>
      <c r="C83" s="164" t="s">
        <v>360</v>
      </c>
      <c r="D83" s="106" t="s">
        <v>481</v>
      </c>
      <c r="K83" s="201"/>
    </row>
    <row r="84" spans="1:17" s="105" customFormat="1">
      <c r="A84" s="101" t="s">
        <v>344</v>
      </c>
      <c r="B84" s="105" t="s">
        <v>343</v>
      </c>
      <c r="C84" s="107" t="s">
        <v>339</v>
      </c>
      <c r="D84" s="106" t="s">
        <v>352</v>
      </c>
      <c r="E84" s="155"/>
      <c r="F84" s="155"/>
      <c r="G84" s="155"/>
      <c r="H84" s="155"/>
      <c r="I84" s="155"/>
      <c r="J84" s="155"/>
      <c r="K84" s="165"/>
      <c r="L84" s="155"/>
      <c r="M84" s="155"/>
      <c r="N84" s="155"/>
      <c r="O84" s="155"/>
      <c r="P84" s="155"/>
      <c r="Q84" s="155"/>
    </row>
    <row r="85" spans="1:17" s="105" customFormat="1" ht="30">
      <c r="A85" s="101" t="s">
        <v>344</v>
      </c>
      <c r="B85" s="9" t="s">
        <v>88</v>
      </c>
      <c r="C85" s="107">
        <v>2017</v>
      </c>
      <c r="D85" s="106" t="s">
        <v>406</v>
      </c>
      <c r="E85" s="155"/>
      <c r="F85" s="155"/>
      <c r="G85" s="155"/>
      <c r="H85" s="155"/>
      <c r="I85" s="155"/>
      <c r="J85" s="155"/>
      <c r="K85" s="165"/>
      <c r="L85" s="155"/>
      <c r="M85" s="155"/>
      <c r="N85" s="155"/>
      <c r="O85" s="155"/>
      <c r="P85" s="155"/>
      <c r="Q85" s="155"/>
    </row>
    <row r="86" spans="1:17" s="105" customFormat="1" ht="105">
      <c r="A86" s="101" t="s">
        <v>289</v>
      </c>
      <c r="B86" s="155" t="s">
        <v>390</v>
      </c>
      <c r="C86" s="107">
        <v>2021</v>
      </c>
      <c r="D86" s="106" t="s">
        <v>457</v>
      </c>
      <c r="E86" s="155"/>
      <c r="F86" s="155"/>
      <c r="G86" s="155"/>
      <c r="H86" s="155"/>
      <c r="I86" s="155"/>
      <c r="J86" s="155"/>
      <c r="K86" s="165"/>
      <c r="L86" s="155"/>
      <c r="M86" s="155"/>
      <c r="N86" s="155"/>
      <c r="O86" s="155"/>
      <c r="P86" s="155"/>
      <c r="Q86" s="155"/>
    </row>
    <row r="87" spans="1:17" s="105" customFormat="1">
      <c r="A87" s="101" t="s">
        <v>289</v>
      </c>
      <c r="B87" s="155" t="s">
        <v>450</v>
      </c>
      <c r="C87" s="107">
        <v>2020</v>
      </c>
      <c r="D87" s="106" t="s">
        <v>456</v>
      </c>
      <c r="E87" s="155"/>
      <c r="F87" s="155"/>
      <c r="G87" s="155"/>
      <c r="H87" s="155"/>
      <c r="I87" s="155"/>
      <c r="J87" s="155"/>
      <c r="K87" s="165"/>
      <c r="L87" s="155"/>
      <c r="M87" s="155"/>
      <c r="N87" s="155"/>
      <c r="O87" s="155"/>
      <c r="P87" s="155"/>
      <c r="Q87" s="155"/>
    </row>
    <row r="88" spans="1:17" s="105" customFormat="1" ht="30">
      <c r="A88" s="101" t="s">
        <v>289</v>
      </c>
      <c r="B88" s="105" t="s">
        <v>41</v>
      </c>
      <c r="C88" s="107">
        <v>2017</v>
      </c>
      <c r="D88" s="106" t="s">
        <v>326</v>
      </c>
      <c r="E88" s="155"/>
      <c r="F88" s="155"/>
      <c r="G88" s="155"/>
      <c r="H88" s="155"/>
      <c r="I88" s="155"/>
      <c r="J88" s="155"/>
      <c r="K88" s="165"/>
      <c r="L88" s="155"/>
      <c r="M88" s="155"/>
      <c r="N88" s="155"/>
      <c r="O88" s="155"/>
      <c r="P88" s="155"/>
      <c r="Q88" s="155"/>
    </row>
    <row r="89" spans="1:17" s="105" customFormat="1" ht="30">
      <c r="A89" s="101" t="s">
        <v>289</v>
      </c>
      <c r="B89" s="105" t="s">
        <v>343</v>
      </c>
      <c r="C89" s="107" t="s">
        <v>339</v>
      </c>
      <c r="D89" s="165" t="s">
        <v>410</v>
      </c>
      <c r="E89" s="155"/>
      <c r="F89" s="155"/>
      <c r="G89" s="155"/>
      <c r="H89" s="155"/>
      <c r="I89" s="155"/>
      <c r="J89" s="155"/>
      <c r="K89" s="165"/>
      <c r="L89" s="155"/>
      <c r="M89" s="155"/>
      <c r="N89" s="155"/>
      <c r="O89" s="155"/>
      <c r="P89" s="155"/>
      <c r="Q89" s="155"/>
    </row>
    <row r="90" spans="1:17" s="105" customFormat="1" ht="30">
      <c r="A90" s="101" t="s">
        <v>465</v>
      </c>
      <c r="B90" s="105" t="s">
        <v>389</v>
      </c>
      <c r="C90" s="107">
        <v>2021</v>
      </c>
      <c r="D90" s="165" t="s">
        <v>486</v>
      </c>
      <c r="E90" s="155"/>
      <c r="F90" s="155"/>
      <c r="G90" s="155"/>
      <c r="H90" s="155"/>
      <c r="I90" s="155"/>
      <c r="J90" s="155"/>
      <c r="K90" s="165"/>
      <c r="L90" s="155"/>
      <c r="M90" s="155"/>
      <c r="N90" s="155"/>
      <c r="O90" s="155"/>
      <c r="P90" s="155"/>
      <c r="Q90" s="155"/>
    </row>
    <row r="91" spans="1:17" s="105" customFormat="1" ht="30">
      <c r="A91" s="101" t="s">
        <v>465</v>
      </c>
      <c r="B91" s="105" t="s">
        <v>393</v>
      </c>
      <c r="C91" s="107">
        <v>2021</v>
      </c>
      <c r="D91" s="165" t="s">
        <v>485</v>
      </c>
      <c r="E91" s="155"/>
      <c r="F91" s="155"/>
      <c r="G91" s="155"/>
      <c r="H91" s="155"/>
      <c r="I91" s="155"/>
      <c r="J91" s="155"/>
      <c r="K91" s="165"/>
      <c r="L91" s="155"/>
      <c r="M91" s="155"/>
      <c r="N91" s="155"/>
      <c r="O91" s="155"/>
      <c r="P91" s="155"/>
      <c r="Q91" s="155"/>
    </row>
    <row r="92" spans="1:17" s="105" customFormat="1" ht="30">
      <c r="A92" s="101" t="s">
        <v>465</v>
      </c>
      <c r="B92" s="105" t="s">
        <v>450</v>
      </c>
      <c r="C92" s="107">
        <v>2021</v>
      </c>
      <c r="D92" s="165" t="s">
        <v>487</v>
      </c>
      <c r="E92" s="155"/>
      <c r="F92" s="155"/>
      <c r="G92" s="155"/>
      <c r="H92" s="155"/>
      <c r="I92" s="155"/>
      <c r="J92" s="155"/>
      <c r="K92" s="165"/>
      <c r="L92" s="155"/>
      <c r="M92" s="155"/>
      <c r="N92" s="155"/>
      <c r="O92" s="155"/>
      <c r="P92" s="155"/>
      <c r="Q92" s="155"/>
    </row>
    <row r="93" spans="1:17" s="9" customFormat="1">
      <c r="A93" s="101" t="s">
        <v>465</v>
      </c>
      <c r="B93" s="105" t="s">
        <v>41</v>
      </c>
      <c r="C93" s="164" t="s">
        <v>471</v>
      </c>
      <c r="D93" s="106" t="s">
        <v>474</v>
      </c>
      <c r="K93" s="201"/>
    </row>
    <row r="94" spans="1:17" s="9" customFormat="1" ht="45">
      <c r="A94" s="101" t="s">
        <v>354</v>
      </c>
      <c r="B94" s="105" t="s">
        <v>488</v>
      </c>
      <c r="C94" s="164">
        <v>2021</v>
      </c>
      <c r="D94" s="106" t="s">
        <v>489</v>
      </c>
      <c r="K94" s="201"/>
    </row>
    <row r="95" spans="1:17" s="105" customFormat="1" ht="30">
      <c r="A95" s="101" t="s">
        <v>354</v>
      </c>
      <c r="B95" s="105" t="s">
        <v>450</v>
      </c>
      <c r="C95" s="107">
        <v>2021</v>
      </c>
      <c r="D95" s="106" t="s">
        <v>451</v>
      </c>
      <c r="E95" s="155"/>
      <c r="F95" s="155"/>
      <c r="G95" s="155"/>
      <c r="H95" s="155"/>
      <c r="I95" s="155"/>
      <c r="J95" s="155"/>
      <c r="K95" s="165"/>
      <c r="L95" s="155"/>
      <c r="M95" s="155"/>
      <c r="N95" s="155"/>
      <c r="O95" s="155"/>
      <c r="P95" s="155"/>
      <c r="Q95" s="155"/>
    </row>
    <row r="96" spans="1:17" s="105" customFormat="1" ht="30">
      <c r="A96" s="101" t="s">
        <v>354</v>
      </c>
      <c r="B96" s="105" t="s">
        <v>41</v>
      </c>
      <c r="C96" s="107">
        <v>2021</v>
      </c>
      <c r="D96" s="106" t="s">
        <v>449</v>
      </c>
      <c r="E96" s="155"/>
      <c r="F96" s="155"/>
      <c r="G96" s="155"/>
      <c r="H96" s="155"/>
      <c r="I96" s="155"/>
      <c r="J96" s="155"/>
      <c r="K96" s="165"/>
      <c r="L96" s="155"/>
      <c r="M96" s="155"/>
      <c r="N96" s="155"/>
      <c r="O96" s="155"/>
      <c r="P96" s="155"/>
      <c r="Q96" s="155"/>
    </row>
    <row r="97" spans="1:17" s="105" customFormat="1" ht="150">
      <c r="A97" s="101" t="s">
        <v>354</v>
      </c>
      <c r="B97" s="105" t="s">
        <v>353</v>
      </c>
      <c r="C97" s="107">
        <v>2021</v>
      </c>
      <c r="D97" s="106" t="s">
        <v>448</v>
      </c>
      <c r="E97" s="155"/>
      <c r="F97" s="155"/>
      <c r="G97" s="155"/>
      <c r="H97" s="155"/>
      <c r="I97" s="155"/>
      <c r="J97" s="155"/>
      <c r="K97" s="165"/>
      <c r="L97" s="155"/>
      <c r="M97" s="155"/>
      <c r="N97" s="155"/>
      <c r="O97" s="155"/>
      <c r="P97" s="155"/>
      <c r="Q97" s="155"/>
    </row>
    <row r="98" spans="1:17" s="105" customFormat="1">
      <c r="A98" s="101" t="s">
        <v>354</v>
      </c>
      <c r="B98" s="105" t="s">
        <v>355</v>
      </c>
      <c r="C98" s="107" t="s">
        <v>342</v>
      </c>
      <c r="D98" s="106" t="s">
        <v>357</v>
      </c>
      <c r="E98" s="155"/>
      <c r="F98" s="155"/>
      <c r="G98" s="155"/>
      <c r="H98" s="155"/>
      <c r="I98" s="155"/>
      <c r="J98" s="155"/>
      <c r="K98" s="165"/>
      <c r="L98" s="155"/>
      <c r="M98" s="155"/>
      <c r="N98" s="155"/>
      <c r="O98" s="155"/>
      <c r="P98" s="155"/>
      <c r="Q98" s="155"/>
    </row>
    <row r="99" spans="1:17" s="105" customFormat="1">
      <c r="A99" s="101" t="s">
        <v>354</v>
      </c>
      <c r="B99" s="105" t="s">
        <v>389</v>
      </c>
      <c r="C99" s="107">
        <v>2019</v>
      </c>
      <c r="D99" s="106" t="s">
        <v>416</v>
      </c>
      <c r="E99" s="155"/>
      <c r="F99" s="155"/>
      <c r="G99" s="155"/>
      <c r="H99" s="155"/>
      <c r="I99" s="155"/>
      <c r="J99" s="155"/>
      <c r="K99" s="165"/>
      <c r="L99" s="155"/>
      <c r="M99" s="155"/>
      <c r="N99" s="155"/>
      <c r="O99" s="155"/>
      <c r="P99" s="155"/>
      <c r="Q99" s="155"/>
    </row>
    <row r="100" spans="1:17" s="105" customFormat="1" ht="75">
      <c r="A100" s="101" t="s">
        <v>315</v>
      </c>
      <c r="B100" s="105" t="s">
        <v>390</v>
      </c>
      <c r="C100" s="107" t="s">
        <v>461</v>
      </c>
      <c r="D100" s="106" t="s">
        <v>464</v>
      </c>
      <c r="E100" s="155"/>
      <c r="F100" s="155"/>
      <c r="G100" s="155"/>
      <c r="H100" s="155"/>
      <c r="I100" s="155"/>
      <c r="J100" s="155"/>
      <c r="K100" s="165"/>
      <c r="L100" s="155"/>
      <c r="M100" s="155"/>
      <c r="N100" s="155"/>
      <c r="O100" s="155"/>
      <c r="P100" s="155"/>
      <c r="Q100" s="155"/>
    </row>
    <row r="101" spans="1:17" s="105" customFormat="1" ht="45">
      <c r="A101" s="101" t="s">
        <v>315</v>
      </c>
      <c r="B101" s="105" t="s">
        <v>390</v>
      </c>
      <c r="C101" s="107">
        <v>2021</v>
      </c>
      <c r="D101" s="106" t="s">
        <v>459</v>
      </c>
      <c r="E101" s="155"/>
      <c r="F101" s="155"/>
      <c r="G101" s="155"/>
      <c r="H101" s="155"/>
      <c r="I101" s="155"/>
      <c r="J101" s="155"/>
      <c r="K101" s="165"/>
      <c r="L101" s="155"/>
      <c r="M101" s="155"/>
      <c r="N101" s="155"/>
      <c r="O101" s="155"/>
      <c r="P101" s="155"/>
      <c r="Q101" s="155"/>
    </row>
    <row r="102" spans="1:17" s="105" customFormat="1" ht="30">
      <c r="A102" s="101" t="s">
        <v>315</v>
      </c>
      <c r="B102" s="105" t="s">
        <v>41</v>
      </c>
      <c r="C102" s="107">
        <v>2017</v>
      </c>
      <c r="D102" s="106" t="s">
        <v>327</v>
      </c>
      <c r="E102" s="155"/>
      <c r="F102" s="155"/>
      <c r="G102" s="155"/>
      <c r="H102" s="155"/>
      <c r="I102" s="155"/>
      <c r="J102" s="155"/>
      <c r="K102" s="165"/>
      <c r="L102" s="155"/>
      <c r="M102" s="155"/>
      <c r="N102" s="155"/>
      <c r="O102" s="155"/>
      <c r="P102" s="155"/>
      <c r="Q102" s="155"/>
    </row>
    <row r="103" spans="1:17" s="105" customFormat="1">
      <c r="A103" s="101" t="s">
        <v>315</v>
      </c>
      <c r="B103" s="105" t="s">
        <v>347</v>
      </c>
      <c r="C103" s="107" t="s">
        <v>345</v>
      </c>
      <c r="D103" s="106" t="s">
        <v>348</v>
      </c>
      <c r="E103" s="155"/>
      <c r="F103" s="155"/>
      <c r="G103" s="155"/>
      <c r="H103" s="155"/>
      <c r="I103" s="155"/>
      <c r="J103" s="155"/>
      <c r="K103" s="165"/>
      <c r="L103" s="155"/>
      <c r="M103" s="155"/>
      <c r="N103" s="155"/>
      <c r="O103" s="155"/>
      <c r="P103" s="155"/>
      <c r="Q103" s="155"/>
    </row>
    <row r="104" spans="1:17" s="105" customFormat="1">
      <c r="A104" s="203" t="s">
        <v>315</v>
      </c>
      <c r="B104" s="205" t="s">
        <v>343</v>
      </c>
      <c r="C104" s="204" t="s">
        <v>339</v>
      </c>
      <c r="D104" s="200" t="s">
        <v>422</v>
      </c>
      <c r="E104" s="155"/>
      <c r="F104" s="155"/>
      <c r="G104" s="155"/>
      <c r="H104" s="155"/>
      <c r="I104" s="155"/>
      <c r="J104" s="155"/>
      <c r="K104" s="165"/>
      <c r="L104" s="155"/>
      <c r="M104" s="155"/>
      <c r="N104" s="155"/>
      <c r="O104" s="155"/>
      <c r="P104" s="155"/>
      <c r="Q104" s="155"/>
    </row>
    <row r="105" spans="1:17" s="105" customFormat="1" ht="17.25" customHeight="1">
      <c r="A105" s="101" t="s">
        <v>293</v>
      </c>
      <c r="B105" s="105" t="s">
        <v>301</v>
      </c>
      <c r="C105" s="107">
        <v>2017</v>
      </c>
      <c r="D105" s="105" t="s">
        <v>328</v>
      </c>
      <c r="E105" s="155"/>
      <c r="F105" s="155"/>
      <c r="G105" s="155"/>
      <c r="H105" s="155"/>
      <c r="I105" s="155"/>
      <c r="J105" s="155"/>
      <c r="K105" s="165"/>
      <c r="L105" s="155"/>
      <c r="M105" s="155"/>
      <c r="N105" s="155"/>
      <c r="O105" s="155"/>
      <c r="P105" s="155"/>
      <c r="Q105" s="155"/>
    </row>
    <row r="108" spans="1:17" s="104" customFormat="1">
      <c r="A108" s="209" t="s">
        <v>291</v>
      </c>
      <c r="B108" s="210"/>
      <c r="C108" s="210"/>
      <c r="D108" s="210"/>
      <c r="E108" s="135"/>
      <c r="F108" s="135"/>
      <c r="G108" s="135"/>
      <c r="H108" s="135"/>
      <c r="I108" s="135"/>
      <c r="J108" s="135"/>
      <c r="K108" s="244"/>
      <c r="L108" s="135"/>
      <c r="M108" s="9"/>
      <c r="N108" s="9"/>
      <c r="O108" s="9"/>
      <c r="P108" s="9"/>
      <c r="Q108" s="9"/>
    </row>
    <row r="109" spans="1:17" s="104" customFormat="1">
      <c r="A109" s="211" t="s">
        <v>292</v>
      </c>
      <c r="B109" s="210"/>
      <c r="C109" s="210"/>
      <c r="D109" s="210"/>
      <c r="E109" s="135"/>
      <c r="F109" s="135"/>
      <c r="G109" s="135"/>
      <c r="H109" s="135"/>
      <c r="I109" s="135"/>
      <c r="J109" s="135"/>
      <c r="K109" s="244"/>
      <c r="L109" s="135"/>
      <c r="M109" s="9"/>
      <c r="N109" s="9"/>
      <c r="O109" s="9"/>
      <c r="P109" s="9"/>
      <c r="Q109" s="9"/>
    </row>
    <row r="110" spans="1:17">
      <c r="A110" s="161" t="s">
        <v>215</v>
      </c>
      <c r="B110" s="212" t="s">
        <v>285</v>
      </c>
      <c r="C110" s="161" t="s">
        <v>286</v>
      </c>
      <c r="D110" s="161" t="s">
        <v>295</v>
      </c>
      <c r="E110" s="135"/>
      <c r="F110" s="135"/>
      <c r="G110" s="135"/>
      <c r="H110" s="135"/>
      <c r="I110" s="135"/>
      <c r="J110" s="135"/>
      <c r="K110" s="244"/>
      <c r="L110" s="135"/>
    </row>
    <row r="111" spans="1:17" s="266" customFormat="1">
      <c r="A111" s="208"/>
      <c r="B111" s="208"/>
      <c r="C111" s="208"/>
      <c r="D111" s="208"/>
      <c r="E111" s="263"/>
      <c r="F111" s="263"/>
      <c r="G111" s="263"/>
      <c r="H111" s="263"/>
      <c r="I111" s="263"/>
      <c r="J111" s="263"/>
      <c r="K111" s="264"/>
      <c r="L111" s="263"/>
      <c r="M111" s="265"/>
      <c r="N111" s="265"/>
      <c r="O111" s="265"/>
      <c r="P111" s="265"/>
      <c r="Q111" s="265"/>
    </row>
    <row r="112" spans="1:17" s="266" customFormat="1" ht="30">
      <c r="A112" s="208" t="s">
        <v>613</v>
      </c>
      <c r="B112" s="208" t="s">
        <v>12</v>
      </c>
      <c r="C112" s="208" t="s">
        <v>614</v>
      </c>
      <c r="D112" s="281" t="s">
        <v>615</v>
      </c>
      <c r="E112" s="263"/>
      <c r="F112" s="263"/>
      <c r="G112" s="263"/>
      <c r="H112" s="263"/>
      <c r="I112" s="263"/>
      <c r="J112" s="263"/>
      <c r="K112" s="264"/>
      <c r="L112" s="263"/>
      <c r="M112" s="265"/>
      <c r="N112" s="265"/>
      <c r="O112" s="265"/>
      <c r="P112" s="265"/>
      <c r="Q112" s="265"/>
    </row>
    <row r="113" spans="1:17" s="266" customFormat="1">
      <c r="A113" s="107" t="s">
        <v>302</v>
      </c>
      <c r="B113" s="107" t="s">
        <v>608</v>
      </c>
      <c r="C113" s="107" t="s">
        <v>568</v>
      </c>
      <c r="D113" s="107" t="s">
        <v>609</v>
      </c>
      <c r="E113" s="263"/>
      <c r="F113" s="263"/>
      <c r="G113" s="263"/>
      <c r="H113" s="263"/>
      <c r="I113" s="263"/>
      <c r="J113" s="263"/>
      <c r="K113" s="264"/>
      <c r="L113" s="263"/>
      <c r="M113" s="265"/>
      <c r="N113" s="265"/>
      <c r="O113" s="265"/>
      <c r="P113" s="265"/>
      <c r="Q113" s="265"/>
    </row>
    <row r="114" spans="1:17" s="266" customFormat="1">
      <c r="A114" s="208" t="s">
        <v>297</v>
      </c>
      <c r="B114" s="290" t="s">
        <v>563</v>
      </c>
      <c r="C114" s="208" t="s">
        <v>656</v>
      </c>
      <c r="D114" s="289" t="s">
        <v>576</v>
      </c>
      <c r="E114" s="263"/>
      <c r="F114" s="263"/>
      <c r="G114" s="263"/>
      <c r="H114" s="263"/>
      <c r="I114" s="263"/>
      <c r="J114" s="263"/>
      <c r="K114" s="264"/>
      <c r="L114" s="263"/>
      <c r="M114" s="265"/>
      <c r="N114" s="265"/>
      <c r="O114" s="265"/>
      <c r="P114" s="265"/>
      <c r="Q114" s="265"/>
    </row>
    <row r="115" spans="1:17" s="266" customFormat="1" ht="30">
      <c r="A115" s="208" t="s">
        <v>297</v>
      </c>
      <c r="B115" s="208" t="s">
        <v>574</v>
      </c>
      <c r="C115" s="208">
        <v>2022</v>
      </c>
      <c r="D115" s="281" t="s">
        <v>575</v>
      </c>
      <c r="E115" s="263"/>
      <c r="F115" s="263"/>
      <c r="G115" s="263"/>
      <c r="H115" s="263"/>
      <c r="I115" s="263"/>
      <c r="J115" s="263"/>
      <c r="K115" s="264"/>
      <c r="L115" s="263"/>
      <c r="M115" s="265"/>
      <c r="N115" s="265"/>
      <c r="O115" s="265"/>
      <c r="P115" s="265"/>
      <c r="Q115" s="265"/>
    </row>
    <row r="116" spans="1:17" s="266" customFormat="1">
      <c r="A116" s="208" t="s">
        <v>344</v>
      </c>
      <c r="B116" s="208" t="s">
        <v>570</v>
      </c>
      <c r="C116" s="208" t="s">
        <v>657</v>
      </c>
      <c r="D116" s="208" t="s">
        <v>571</v>
      </c>
      <c r="E116" s="263"/>
      <c r="F116" s="263"/>
      <c r="G116" s="263"/>
      <c r="H116" s="263"/>
      <c r="I116" s="263"/>
      <c r="J116" s="263"/>
      <c r="K116" s="264"/>
      <c r="L116" s="263"/>
      <c r="M116" s="265"/>
      <c r="N116" s="265"/>
      <c r="O116" s="265"/>
      <c r="P116" s="265"/>
      <c r="Q116" s="265"/>
    </row>
    <row r="117" spans="1:17" s="266" customFormat="1" ht="30">
      <c r="A117" s="208" t="s">
        <v>344</v>
      </c>
      <c r="B117" s="281" t="s">
        <v>573</v>
      </c>
      <c r="C117" s="208">
        <v>2022</v>
      </c>
      <c r="D117" s="208" t="s">
        <v>572</v>
      </c>
      <c r="E117" s="263"/>
      <c r="F117" s="263"/>
      <c r="G117" s="263"/>
      <c r="H117" s="263"/>
      <c r="I117" s="263"/>
      <c r="J117" s="263"/>
      <c r="K117" s="264"/>
      <c r="L117" s="263"/>
      <c r="M117" s="265"/>
      <c r="N117" s="265"/>
      <c r="O117" s="265"/>
      <c r="P117" s="265"/>
      <c r="Q117" s="265"/>
    </row>
    <row r="118" spans="1:17" s="266" customFormat="1" ht="30">
      <c r="A118" s="208" t="s">
        <v>302</v>
      </c>
      <c r="B118" s="281" t="s">
        <v>561</v>
      </c>
      <c r="C118" s="208" t="s">
        <v>656</v>
      </c>
      <c r="D118" s="208" t="s">
        <v>562</v>
      </c>
      <c r="E118" s="263"/>
      <c r="F118" s="263"/>
      <c r="G118" s="263"/>
      <c r="H118" s="263"/>
      <c r="I118" s="263"/>
      <c r="J118" s="263"/>
      <c r="K118" s="264"/>
      <c r="L118" s="263"/>
      <c r="M118" s="265"/>
      <c r="N118" s="265"/>
      <c r="O118" s="265"/>
      <c r="P118" s="265"/>
      <c r="Q118" s="265"/>
    </row>
    <row r="119" spans="1:17" s="266" customFormat="1">
      <c r="A119" s="208" t="s">
        <v>344</v>
      </c>
      <c r="B119" s="208" t="s">
        <v>548</v>
      </c>
      <c r="C119" s="208">
        <v>2022</v>
      </c>
      <c r="D119" s="208" t="s">
        <v>550</v>
      </c>
      <c r="E119" s="263"/>
      <c r="F119" s="263"/>
      <c r="G119" s="263"/>
      <c r="H119" s="263"/>
      <c r="I119" s="263"/>
      <c r="J119" s="263"/>
      <c r="K119" s="264"/>
      <c r="L119" s="263"/>
      <c r="M119" s="265"/>
      <c r="N119" s="265"/>
      <c r="O119" s="265"/>
      <c r="P119" s="265"/>
      <c r="Q119" s="265"/>
    </row>
    <row r="120" spans="1:17" s="266" customFormat="1">
      <c r="A120" s="208" t="s">
        <v>344</v>
      </c>
      <c r="B120" s="208" t="s">
        <v>506</v>
      </c>
      <c r="C120" s="208">
        <v>2022</v>
      </c>
      <c r="D120" s="208" t="s">
        <v>547</v>
      </c>
      <c r="E120" s="263"/>
      <c r="F120" s="263"/>
      <c r="G120" s="263"/>
      <c r="H120" s="263"/>
      <c r="I120" s="263"/>
      <c r="J120" s="263"/>
      <c r="K120" s="264"/>
      <c r="L120" s="263"/>
      <c r="M120" s="265"/>
      <c r="N120" s="265"/>
      <c r="O120" s="265"/>
      <c r="P120" s="265"/>
      <c r="Q120" s="265"/>
    </row>
    <row r="121" spans="1:17" s="266" customFormat="1">
      <c r="A121" s="208" t="s">
        <v>297</v>
      </c>
      <c r="B121" s="208" t="s">
        <v>549</v>
      </c>
      <c r="C121" s="208">
        <v>2022</v>
      </c>
      <c r="D121" s="208" t="s">
        <v>551</v>
      </c>
      <c r="E121" s="263"/>
      <c r="F121" s="263"/>
      <c r="G121" s="263"/>
      <c r="H121" s="263"/>
      <c r="I121" s="263"/>
      <c r="J121" s="263"/>
      <c r="K121" s="264"/>
      <c r="L121" s="263"/>
      <c r="M121" s="265"/>
      <c r="N121" s="265"/>
      <c r="O121" s="265"/>
      <c r="P121" s="265"/>
      <c r="Q121" s="265"/>
    </row>
    <row r="122" spans="1:17" s="266" customFormat="1">
      <c r="A122" s="208" t="s">
        <v>297</v>
      </c>
      <c r="B122" s="208" t="s">
        <v>548</v>
      </c>
      <c r="C122" s="208" t="s">
        <v>544</v>
      </c>
      <c r="D122" s="208" t="s">
        <v>552</v>
      </c>
      <c r="E122" s="263"/>
      <c r="F122" s="263"/>
      <c r="G122" s="263"/>
      <c r="H122" s="263"/>
      <c r="I122" s="263"/>
      <c r="J122" s="263"/>
      <c r="K122" s="264"/>
      <c r="L122" s="263"/>
      <c r="M122" s="265"/>
      <c r="N122" s="265"/>
      <c r="O122" s="265"/>
      <c r="P122" s="265"/>
      <c r="Q122" s="265"/>
    </row>
    <row r="123" spans="1:17" s="266" customFormat="1">
      <c r="A123" s="208" t="s">
        <v>297</v>
      </c>
      <c r="B123" s="208" t="s">
        <v>506</v>
      </c>
      <c r="C123" s="208" t="s">
        <v>544</v>
      </c>
      <c r="D123" s="281" t="s">
        <v>545</v>
      </c>
      <c r="E123" s="263"/>
      <c r="F123" s="263"/>
      <c r="G123" s="263"/>
      <c r="H123" s="263"/>
      <c r="I123" s="263"/>
      <c r="J123" s="263"/>
      <c r="K123" s="264"/>
      <c r="L123" s="263"/>
      <c r="M123" s="265"/>
      <c r="N123" s="265"/>
      <c r="O123" s="265"/>
      <c r="P123" s="265"/>
      <c r="Q123" s="265"/>
    </row>
    <row r="124" spans="1:17" s="266" customFormat="1" ht="30">
      <c r="A124" s="208" t="s">
        <v>315</v>
      </c>
      <c r="B124" s="281" t="s">
        <v>540</v>
      </c>
      <c r="C124" s="208" t="s">
        <v>538</v>
      </c>
      <c r="D124" s="281" t="s">
        <v>541</v>
      </c>
      <c r="E124" s="263"/>
      <c r="F124" s="263"/>
      <c r="G124" s="263"/>
      <c r="H124" s="263"/>
      <c r="I124" s="263"/>
      <c r="J124" s="263"/>
      <c r="K124" s="264"/>
      <c r="L124" s="263"/>
      <c r="M124" s="265"/>
      <c r="N124" s="265"/>
      <c r="O124" s="265"/>
      <c r="P124" s="265"/>
      <c r="Q124" s="265"/>
    </row>
    <row r="125" spans="1:17" s="266" customFormat="1">
      <c r="A125" s="208" t="s">
        <v>302</v>
      </c>
      <c r="B125" s="208" t="s">
        <v>537</v>
      </c>
      <c r="C125" s="208" t="s">
        <v>538</v>
      </c>
      <c r="D125" s="208" t="s">
        <v>539</v>
      </c>
      <c r="E125" s="263"/>
      <c r="F125" s="263"/>
      <c r="G125" s="263"/>
      <c r="H125" s="263"/>
      <c r="I125" s="263"/>
      <c r="J125" s="263"/>
      <c r="K125" s="264"/>
      <c r="L125" s="263"/>
      <c r="M125" s="265"/>
      <c r="N125" s="265"/>
      <c r="O125" s="265"/>
      <c r="P125" s="265"/>
      <c r="Q125" s="265"/>
    </row>
    <row r="126" spans="1:17">
      <c r="A126" s="206" t="s">
        <v>440</v>
      </c>
      <c r="B126" s="206" t="s">
        <v>136</v>
      </c>
      <c r="C126" s="206" t="s">
        <v>294</v>
      </c>
      <c r="D126" s="206" t="s">
        <v>296</v>
      </c>
      <c r="E126" s="135"/>
      <c r="F126" s="135"/>
      <c r="G126" s="135"/>
      <c r="H126" s="135"/>
      <c r="I126" s="135"/>
      <c r="J126" s="135"/>
      <c r="K126" s="244"/>
      <c r="L126" s="135"/>
    </row>
    <row r="127" spans="1:17" ht="30">
      <c r="A127" s="206" t="s">
        <v>365</v>
      </c>
      <c r="B127" s="206" t="s">
        <v>366</v>
      </c>
      <c r="C127" s="206" t="s">
        <v>351</v>
      </c>
      <c r="D127" s="196" t="s">
        <v>367</v>
      </c>
      <c r="E127" s="135"/>
      <c r="F127" s="135"/>
      <c r="G127" s="135"/>
      <c r="H127" s="135"/>
      <c r="I127" s="135"/>
      <c r="J127" s="135"/>
      <c r="K127" s="244"/>
      <c r="L127" s="135"/>
    </row>
    <row r="128" spans="1:17">
      <c r="A128" s="206" t="s">
        <v>297</v>
      </c>
      <c r="B128" s="206" t="s">
        <v>41</v>
      </c>
      <c r="C128" s="206" t="s">
        <v>294</v>
      </c>
      <c r="D128" s="196" t="s">
        <v>298</v>
      </c>
      <c r="E128" s="135"/>
      <c r="F128" s="135"/>
      <c r="G128" s="135"/>
      <c r="H128" s="135"/>
      <c r="I128" s="135"/>
      <c r="J128" s="135"/>
      <c r="K128" s="244"/>
      <c r="L128" s="135"/>
    </row>
    <row r="129" spans="1:17" s="148" customFormat="1">
      <c r="A129" s="206" t="s">
        <v>297</v>
      </c>
      <c r="B129" s="206" t="s">
        <v>41</v>
      </c>
      <c r="C129" s="205" t="s">
        <v>519</v>
      </c>
      <c r="D129" s="196" t="s">
        <v>368</v>
      </c>
      <c r="E129" s="135"/>
      <c r="F129" s="135"/>
      <c r="G129" s="135"/>
      <c r="H129" s="135"/>
      <c r="I129" s="135"/>
      <c r="J129" s="135"/>
      <c r="K129" s="244"/>
      <c r="L129" s="135"/>
      <c r="M129" s="9"/>
      <c r="N129" s="9"/>
      <c r="O129" s="9"/>
      <c r="P129" s="9"/>
      <c r="Q129" s="9"/>
    </row>
    <row r="130" spans="1:17" ht="30">
      <c r="A130" s="206" t="s">
        <v>297</v>
      </c>
      <c r="B130" s="196" t="s">
        <v>303</v>
      </c>
      <c r="C130" s="206" t="s">
        <v>304</v>
      </c>
      <c r="D130" s="196" t="s">
        <v>319</v>
      </c>
      <c r="E130" s="135"/>
      <c r="F130" s="135"/>
      <c r="G130" s="135"/>
      <c r="H130" s="135"/>
      <c r="I130" s="135"/>
      <c r="J130" s="135"/>
      <c r="K130" s="244"/>
      <c r="L130" s="135"/>
    </row>
    <row r="131" spans="1:17" ht="30">
      <c r="A131" s="206" t="s">
        <v>297</v>
      </c>
      <c r="B131" s="196" t="s">
        <v>318</v>
      </c>
      <c r="C131" s="206" t="s">
        <v>624</v>
      </c>
      <c r="D131" s="196" t="s">
        <v>317</v>
      </c>
      <c r="E131" s="135"/>
      <c r="F131" s="135"/>
      <c r="G131" s="135"/>
      <c r="H131" s="135"/>
      <c r="I131" s="135"/>
      <c r="J131" s="135"/>
      <c r="K131" s="244"/>
      <c r="L131" s="135"/>
    </row>
    <row r="132" spans="1:17" ht="30">
      <c r="A132" s="206" t="s">
        <v>297</v>
      </c>
      <c r="B132" s="196" t="s">
        <v>318</v>
      </c>
      <c r="C132" s="204" t="s">
        <v>654</v>
      </c>
      <c r="D132" s="196" t="s">
        <v>658</v>
      </c>
      <c r="E132" s="135"/>
      <c r="F132" s="135"/>
      <c r="G132" s="135"/>
      <c r="H132" s="135"/>
      <c r="I132" s="135"/>
      <c r="J132" s="135"/>
      <c r="K132" s="244"/>
      <c r="L132" s="135"/>
    </row>
    <row r="133" spans="1:17" s="150" customFormat="1">
      <c r="A133" s="206" t="s">
        <v>297</v>
      </c>
      <c r="B133" s="196" t="s">
        <v>378</v>
      </c>
      <c r="C133" s="206" t="s">
        <v>313</v>
      </c>
      <c r="D133" s="196" t="s">
        <v>379</v>
      </c>
      <c r="E133" s="135"/>
      <c r="F133" s="135"/>
      <c r="G133" s="135"/>
      <c r="H133" s="135"/>
      <c r="I133" s="135"/>
      <c r="J133" s="135"/>
      <c r="K133" s="244"/>
      <c r="L133" s="135"/>
      <c r="M133" s="9"/>
      <c r="N133" s="9"/>
      <c r="O133" s="9"/>
      <c r="P133" s="9"/>
      <c r="Q133" s="9"/>
    </row>
    <row r="134" spans="1:17" s="148" customFormat="1">
      <c r="A134" s="206" t="s">
        <v>369</v>
      </c>
      <c r="B134" s="206" t="s">
        <v>41</v>
      </c>
      <c r="C134" s="205" t="s">
        <v>519</v>
      </c>
      <c r="D134" s="196" t="s">
        <v>482</v>
      </c>
      <c r="E134" s="135"/>
      <c r="F134" s="135"/>
      <c r="G134" s="135"/>
      <c r="H134" s="135"/>
      <c r="I134" s="135"/>
      <c r="J134" s="135"/>
      <c r="K134" s="244"/>
      <c r="L134" s="135"/>
      <c r="M134" s="9"/>
      <c r="N134" s="9"/>
      <c r="O134" s="9"/>
      <c r="P134" s="9"/>
      <c r="Q134" s="9"/>
    </row>
    <row r="135" spans="1:17" ht="45">
      <c r="A135" s="105" t="s">
        <v>288</v>
      </c>
      <c r="B135" s="105" t="s">
        <v>72</v>
      </c>
      <c r="C135" s="105" t="s">
        <v>336</v>
      </c>
      <c r="D135" s="106" t="s">
        <v>341</v>
      </c>
    </row>
    <row r="136" spans="1:17" s="148" customFormat="1" ht="30">
      <c r="A136" s="105" t="s">
        <v>288</v>
      </c>
      <c r="B136" s="106" t="s">
        <v>370</v>
      </c>
      <c r="C136" s="107" t="s">
        <v>351</v>
      </c>
      <c r="D136" s="106" t="s">
        <v>371</v>
      </c>
      <c r="E136" s="9"/>
      <c r="F136" s="9"/>
      <c r="G136" s="9"/>
      <c r="H136" s="9"/>
      <c r="I136" s="9"/>
      <c r="J136" s="9"/>
      <c r="K136" s="201"/>
      <c r="L136" s="9"/>
      <c r="M136" s="9"/>
      <c r="N136" s="9"/>
      <c r="O136" s="9"/>
      <c r="P136" s="9"/>
      <c r="Q136" s="9"/>
    </row>
    <row r="137" spans="1:17" s="153" customFormat="1" ht="60">
      <c r="A137" s="105" t="s">
        <v>288</v>
      </c>
      <c r="B137" s="106" t="s">
        <v>431</v>
      </c>
      <c r="C137" s="107" t="s">
        <v>405</v>
      </c>
      <c r="D137" s="106" t="s">
        <v>435</v>
      </c>
      <c r="E137" s="9"/>
      <c r="F137" s="9"/>
      <c r="G137" s="9"/>
      <c r="H137" s="9"/>
      <c r="I137" s="9"/>
      <c r="J137" s="9"/>
      <c r="K137" s="201"/>
      <c r="L137" s="9"/>
      <c r="M137" s="9"/>
      <c r="N137" s="9"/>
      <c r="O137" s="9"/>
      <c r="P137" s="9"/>
      <c r="Q137" s="9"/>
    </row>
    <row r="138" spans="1:17" s="153" customFormat="1" ht="30">
      <c r="A138" s="153" t="s">
        <v>288</v>
      </c>
      <c r="B138" s="9" t="s">
        <v>432</v>
      </c>
      <c r="C138" s="107" t="s">
        <v>405</v>
      </c>
      <c r="D138" s="165" t="s">
        <v>436</v>
      </c>
      <c r="E138" s="9"/>
      <c r="F138" s="9"/>
      <c r="G138" s="9"/>
      <c r="H138" s="9"/>
      <c r="I138" s="9"/>
      <c r="J138" s="9"/>
      <c r="K138" s="201"/>
      <c r="L138" s="9"/>
      <c r="M138" s="9"/>
      <c r="N138" s="9"/>
      <c r="O138" s="9"/>
      <c r="P138" s="9"/>
      <c r="Q138" s="9"/>
    </row>
    <row r="139" spans="1:17" s="153" customFormat="1" ht="30">
      <c r="A139" s="153" t="s">
        <v>288</v>
      </c>
      <c r="B139" s="201" t="s">
        <v>433</v>
      </c>
      <c r="C139" s="107" t="s">
        <v>405</v>
      </c>
      <c r="D139" s="165" t="s">
        <v>434</v>
      </c>
      <c r="E139" s="9"/>
      <c r="F139" s="9"/>
      <c r="G139" s="9"/>
      <c r="H139" s="9"/>
      <c r="I139" s="9"/>
      <c r="J139" s="9"/>
      <c r="K139" s="201"/>
      <c r="L139" s="9"/>
      <c r="M139" s="9"/>
      <c r="N139" s="9"/>
      <c r="O139" s="9"/>
      <c r="P139" s="9"/>
      <c r="Q139" s="9"/>
    </row>
    <row r="140" spans="1:17" s="153" customFormat="1">
      <c r="A140" s="105" t="s">
        <v>245</v>
      </c>
      <c r="B140" s="105" t="s">
        <v>41</v>
      </c>
      <c r="C140" s="164" t="s">
        <v>520</v>
      </c>
      <c r="D140" s="106" t="s">
        <v>467</v>
      </c>
      <c r="E140" s="9"/>
      <c r="F140" s="9"/>
      <c r="G140" s="9"/>
      <c r="H140" s="9"/>
      <c r="I140" s="9"/>
      <c r="J140" s="9"/>
      <c r="K140" s="201"/>
      <c r="L140" s="9"/>
      <c r="M140" s="9"/>
      <c r="N140" s="9"/>
      <c r="O140" s="9"/>
      <c r="P140" s="9"/>
      <c r="Q140" s="9"/>
    </row>
    <row r="141" spans="1:17" ht="30">
      <c r="A141" s="105" t="s">
        <v>245</v>
      </c>
      <c r="B141" s="105" t="s">
        <v>41</v>
      </c>
      <c r="C141" s="105" t="s">
        <v>299</v>
      </c>
      <c r="D141" s="106" t="s">
        <v>300</v>
      </c>
    </row>
    <row r="142" spans="1:17" ht="45">
      <c r="A142" s="105" t="s">
        <v>245</v>
      </c>
      <c r="B142" s="106" t="s">
        <v>312</v>
      </c>
      <c r="C142" s="155" t="s">
        <v>624</v>
      </c>
      <c r="D142" s="106" t="s">
        <v>314</v>
      </c>
    </row>
    <row r="143" spans="1:17" ht="30">
      <c r="A143" s="105" t="s">
        <v>245</v>
      </c>
      <c r="B143" s="106" t="s">
        <v>310</v>
      </c>
      <c r="C143" s="155" t="s">
        <v>337</v>
      </c>
      <c r="D143" s="241" t="s">
        <v>427</v>
      </c>
    </row>
    <row r="144" spans="1:17" s="153" customFormat="1" ht="60">
      <c r="A144" s="153" t="s">
        <v>245</v>
      </c>
      <c r="B144" s="9" t="s">
        <v>408</v>
      </c>
      <c r="C144" s="155" t="s">
        <v>337</v>
      </c>
      <c r="D144" s="11" t="s">
        <v>437</v>
      </c>
      <c r="E144" s="9"/>
      <c r="F144" s="9"/>
      <c r="G144" s="9"/>
      <c r="H144" s="9"/>
      <c r="I144" s="9"/>
      <c r="J144" s="9"/>
      <c r="K144" s="201"/>
      <c r="L144" s="9"/>
      <c r="M144" s="9"/>
      <c r="N144" s="9"/>
      <c r="O144" s="9"/>
      <c r="P144" s="9"/>
      <c r="Q144" s="9"/>
    </row>
    <row r="145" spans="1:17" s="153" customFormat="1" ht="45">
      <c r="A145" s="153" t="s">
        <v>245</v>
      </c>
      <c r="B145" s="9" t="s">
        <v>409</v>
      </c>
      <c r="C145" s="155" t="s">
        <v>439</v>
      </c>
      <c r="D145" s="165" t="s">
        <v>438</v>
      </c>
      <c r="E145" s="9"/>
      <c r="F145" s="9"/>
      <c r="G145" s="9"/>
      <c r="H145" s="9"/>
      <c r="I145" s="9"/>
      <c r="J145" s="9"/>
      <c r="K145" s="201"/>
      <c r="L145" s="9"/>
      <c r="M145" s="9"/>
      <c r="N145" s="9"/>
      <c r="O145" s="9"/>
      <c r="P145" s="9"/>
      <c r="Q145" s="9"/>
    </row>
    <row r="146" spans="1:17" s="153" customFormat="1">
      <c r="A146" s="153" t="s">
        <v>245</v>
      </c>
      <c r="B146" s="9" t="s">
        <v>389</v>
      </c>
      <c r="C146" s="155" t="s">
        <v>442</v>
      </c>
      <c r="D146" s="165" t="s">
        <v>443</v>
      </c>
      <c r="E146" s="9"/>
      <c r="F146" s="9"/>
      <c r="G146" s="9"/>
      <c r="H146" s="9"/>
      <c r="I146" s="9"/>
      <c r="J146" s="9"/>
      <c r="K146" s="201"/>
      <c r="L146" s="9"/>
      <c r="M146" s="9"/>
      <c r="N146" s="9"/>
      <c r="O146" s="9"/>
      <c r="P146" s="9"/>
      <c r="Q146" s="9"/>
    </row>
    <row r="147" spans="1:17" ht="30">
      <c r="A147" s="105" t="s">
        <v>306</v>
      </c>
      <c r="B147" s="105" t="s">
        <v>41</v>
      </c>
      <c r="C147" s="105" t="s">
        <v>307</v>
      </c>
      <c r="D147" s="106" t="s">
        <v>308</v>
      </c>
    </row>
    <row r="148" spans="1:17">
      <c r="A148" s="105" t="s">
        <v>306</v>
      </c>
      <c r="B148" s="105" t="s">
        <v>41</v>
      </c>
      <c r="C148" s="155" t="s">
        <v>519</v>
      </c>
      <c r="D148" s="106" t="s">
        <v>401</v>
      </c>
    </row>
    <row r="149" spans="1:17" ht="60">
      <c r="A149" s="105" t="s">
        <v>306</v>
      </c>
      <c r="B149" s="106" t="s">
        <v>309</v>
      </c>
      <c r="C149" s="155" t="s">
        <v>625</v>
      </c>
      <c r="D149" s="106" t="s">
        <v>320</v>
      </c>
    </row>
    <row r="150" spans="1:17" ht="30">
      <c r="A150" s="105" t="s">
        <v>306</v>
      </c>
      <c r="B150" s="106" t="s">
        <v>338</v>
      </c>
      <c r="C150" s="105" t="s">
        <v>339</v>
      </c>
      <c r="D150" s="106" t="s">
        <v>340</v>
      </c>
    </row>
    <row r="151" spans="1:17" s="153" customFormat="1" ht="105">
      <c r="A151" s="105" t="s">
        <v>302</v>
      </c>
      <c r="B151" s="106" t="s">
        <v>390</v>
      </c>
      <c r="C151" s="105" t="s">
        <v>469</v>
      </c>
      <c r="D151" s="106" t="s">
        <v>480</v>
      </c>
      <c r="E151" s="9"/>
      <c r="F151" s="9"/>
      <c r="G151" s="9"/>
      <c r="H151" s="9"/>
      <c r="I151" s="9"/>
      <c r="J151" s="9"/>
      <c r="K151" s="201"/>
      <c r="L151" s="9"/>
      <c r="M151" s="9"/>
      <c r="N151" s="9"/>
      <c r="O151" s="9"/>
      <c r="P151" s="9"/>
      <c r="Q151" s="9"/>
    </row>
    <row r="152" spans="1:17" ht="45" customHeight="1">
      <c r="A152" s="105" t="s">
        <v>302</v>
      </c>
      <c r="B152" s="106" t="s">
        <v>303</v>
      </c>
      <c r="C152" s="105" t="s">
        <v>305</v>
      </c>
      <c r="D152" s="106" t="s">
        <v>404</v>
      </c>
    </row>
    <row r="153" spans="1:17" s="153" customFormat="1" ht="45" customHeight="1">
      <c r="A153" s="155" t="s">
        <v>302</v>
      </c>
      <c r="B153" s="165" t="s">
        <v>394</v>
      </c>
      <c r="C153" s="155" t="s">
        <v>395</v>
      </c>
      <c r="D153" s="165" t="s">
        <v>428</v>
      </c>
      <c r="E153" s="9"/>
      <c r="F153" s="9"/>
      <c r="G153" s="9"/>
      <c r="H153" s="9"/>
      <c r="I153" s="9"/>
      <c r="J153" s="9"/>
      <c r="K153" s="201"/>
      <c r="L153" s="9"/>
      <c r="M153" s="9"/>
      <c r="N153" s="9"/>
      <c r="O153" s="9"/>
      <c r="P153" s="9"/>
      <c r="Q153" s="9"/>
    </row>
    <row r="154" spans="1:17" s="153" customFormat="1" ht="240">
      <c r="A154" s="155" t="s">
        <v>391</v>
      </c>
      <c r="B154" s="165" t="s">
        <v>390</v>
      </c>
      <c r="C154" s="155" t="s">
        <v>469</v>
      </c>
      <c r="D154" s="165" t="s">
        <v>479</v>
      </c>
      <c r="E154" s="9"/>
      <c r="F154" s="9"/>
      <c r="G154" s="9"/>
      <c r="H154" s="9"/>
      <c r="I154" s="9"/>
      <c r="J154" s="9"/>
      <c r="K154" s="201"/>
      <c r="L154" s="9"/>
      <c r="M154" s="9"/>
      <c r="N154" s="9"/>
      <c r="O154" s="9"/>
      <c r="P154" s="9"/>
      <c r="Q154" s="9"/>
    </row>
    <row r="155" spans="1:17" s="153" customFormat="1" ht="45" customHeight="1">
      <c r="A155" s="155" t="s">
        <v>391</v>
      </c>
      <c r="B155" s="165" t="s">
        <v>389</v>
      </c>
      <c r="C155" s="155" t="s">
        <v>623</v>
      </c>
      <c r="D155" s="165" t="s">
        <v>441</v>
      </c>
      <c r="E155" s="9"/>
      <c r="F155" s="9"/>
      <c r="G155" s="9"/>
      <c r="H155" s="9"/>
      <c r="I155" s="9"/>
      <c r="J155" s="9"/>
      <c r="K155" s="201"/>
      <c r="L155" s="9"/>
      <c r="M155" s="9"/>
      <c r="N155" s="9"/>
      <c r="O155" s="9"/>
      <c r="P155" s="9"/>
      <c r="Q155" s="9"/>
    </row>
    <row r="156" spans="1:17" s="153" customFormat="1">
      <c r="A156" s="105" t="s">
        <v>344</v>
      </c>
      <c r="B156" s="105" t="s">
        <v>41</v>
      </c>
      <c r="C156" s="164" t="s">
        <v>520</v>
      </c>
      <c r="D156" s="106" t="s">
        <v>468</v>
      </c>
      <c r="E156" s="9"/>
      <c r="F156" s="9"/>
      <c r="G156" s="9"/>
      <c r="H156" s="9"/>
      <c r="I156" s="9"/>
      <c r="J156" s="9"/>
      <c r="K156" s="201"/>
      <c r="L156" s="9"/>
      <c r="M156" s="9"/>
      <c r="N156" s="9"/>
      <c r="O156" s="9"/>
      <c r="P156" s="9"/>
      <c r="Q156" s="9"/>
    </row>
    <row r="157" spans="1:17" s="148" customFormat="1">
      <c r="A157" s="105" t="s">
        <v>289</v>
      </c>
      <c r="B157" s="106" t="s">
        <v>41</v>
      </c>
      <c r="C157" s="155" t="s">
        <v>519</v>
      </c>
      <c r="D157" s="196" t="s">
        <v>483</v>
      </c>
      <c r="E157" s="9"/>
      <c r="F157" s="9"/>
      <c r="G157" s="9"/>
      <c r="H157" s="9"/>
      <c r="I157" s="9"/>
      <c r="J157" s="9"/>
      <c r="K157" s="201"/>
      <c r="L157" s="9"/>
      <c r="M157" s="9"/>
      <c r="N157" s="9"/>
      <c r="O157" s="9"/>
      <c r="P157" s="9"/>
      <c r="Q157" s="9"/>
    </row>
    <row r="158" spans="1:17" s="153" customFormat="1">
      <c r="A158" s="101" t="s">
        <v>289</v>
      </c>
      <c r="B158" s="153" t="s">
        <v>407</v>
      </c>
      <c r="C158" s="242" t="s">
        <v>430</v>
      </c>
      <c r="D158" s="153" t="s">
        <v>429</v>
      </c>
      <c r="E158" s="9"/>
      <c r="F158" s="9"/>
      <c r="G158" s="9"/>
      <c r="H158" s="9"/>
      <c r="I158" s="9"/>
      <c r="J158" s="9"/>
      <c r="K158" s="201"/>
      <c r="L158" s="9"/>
      <c r="M158" s="9"/>
      <c r="N158" s="9"/>
      <c r="O158" s="9"/>
      <c r="P158" s="9"/>
      <c r="Q158" s="9"/>
    </row>
    <row r="159" spans="1:17" s="153" customFormat="1" ht="90">
      <c r="A159" s="101" t="s">
        <v>465</v>
      </c>
      <c r="B159" s="106" t="s">
        <v>390</v>
      </c>
      <c r="C159" s="250" t="s">
        <v>405</v>
      </c>
      <c r="D159" s="106" t="s">
        <v>466</v>
      </c>
      <c r="E159" s="9"/>
      <c r="F159" s="9"/>
      <c r="G159" s="9"/>
      <c r="H159" s="9"/>
      <c r="I159" s="9"/>
      <c r="J159" s="9"/>
      <c r="K159" s="201"/>
      <c r="L159" s="9"/>
      <c r="M159" s="9"/>
      <c r="N159" s="9"/>
      <c r="O159" s="9"/>
      <c r="P159" s="9"/>
      <c r="Q159" s="9"/>
    </row>
    <row r="160" spans="1:17" ht="30">
      <c r="A160" s="105" t="s">
        <v>315</v>
      </c>
      <c r="B160" s="106" t="s">
        <v>316</v>
      </c>
      <c r="C160" s="105" t="s">
        <v>311</v>
      </c>
      <c r="D160" s="106" t="s">
        <v>321</v>
      </c>
    </row>
    <row r="161" spans="1:24">
      <c r="A161" s="105" t="s">
        <v>315</v>
      </c>
      <c r="B161" s="105" t="s">
        <v>349</v>
      </c>
      <c r="C161" s="105" t="s">
        <v>351</v>
      </c>
      <c r="D161" s="105" t="s">
        <v>350</v>
      </c>
    </row>
    <row r="162" spans="1:24">
      <c r="A162" s="105" t="s">
        <v>315</v>
      </c>
      <c r="B162" s="106" t="s">
        <v>362</v>
      </c>
      <c r="C162" s="105" t="s">
        <v>363</v>
      </c>
      <c r="D162" s="106" t="s">
        <v>364</v>
      </c>
    </row>
    <row r="163" spans="1:24">
      <c r="A163" s="105" t="s">
        <v>166</v>
      </c>
      <c r="C163" s="105" t="s">
        <v>337</v>
      </c>
      <c r="D163" s="106" t="s">
        <v>374</v>
      </c>
    </row>
    <row r="164" spans="1:24" s="9" customFormat="1">
      <c r="A164" s="243"/>
      <c r="B164" s="155"/>
      <c r="C164" s="164"/>
      <c r="D164" s="155"/>
      <c r="E164" s="155"/>
      <c r="F164" s="155"/>
      <c r="G164" s="155"/>
      <c r="H164" s="155"/>
      <c r="I164" s="155"/>
      <c r="J164" s="155"/>
      <c r="K164" s="165"/>
      <c r="L164" s="155"/>
      <c r="M164" s="155"/>
      <c r="N164" s="155"/>
      <c r="O164" s="155"/>
      <c r="P164" s="155"/>
      <c r="Q164" s="155"/>
      <c r="R164" s="217"/>
      <c r="S164" s="217"/>
      <c r="T164" s="217"/>
      <c r="U164" s="217"/>
      <c r="V164" s="217"/>
      <c r="W164" s="218"/>
      <c r="X164" s="218"/>
    </row>
    <row r="168" spans="1:24" s="153" customFormat="1">
      <c r="E168" s="9"/>
      <c r="F168" s="9"/>
      <c r="G168" s="9"/>
      <c r="H168" s="9"/>
      <c r="I168" s="9"/>
      <c r="J168" s="9"/>
      <c r="K168" s="201"/>
      <c r="L168" s="9"/>
      <c r="M168" s="9"/>
      <c r="N168" s="9"/>
      <c r="O168" s="9"/>
      <c r="P168" s="9"/>
      <c r="Q168" s="9"/>
    </row>
    <row r="169" spans="1:24" s="153" customFormat="1">
      <c r="A169" s="101"/>
      <c r="B169" s="105"/>
      <c r="C169" s="107"/>
      <c r="D169" s="106"/>
      <c r="E169" s="9"/>
      <c r="F169" s="9"/>
      <c r="G169" s="9"/>
      <c r="H169" s="9"/>
      <c r="I169" s="9"/>
      <c r="J169" s="9"/>
      <c r="K169" s="201"/>
      <c r="L169" s="9"/>
      <c r="M169" s="9"/>
      <c r="N169" s="9"/>
      <c r="O169" s="9"/>
      <c r="P169" s="9"/>
      <c r="Q169" s="9"/>
    </row>
    <row r="171" spans="1:24">
      <c r="A171" s="240"/>
      <c r="B171" s="9"/>
      <c r="C171" s="9"/>
      <c r="D171" s="9"/>
    </row>
    <row r="172" spans="1:24" s="153" customFormat="1">
      <c r="A172" s="9"/>
      <c r="B172" s="9"/>
      <c r="C172" s="9"/>
      <c r="D172" s="9"/>
      <c r="E172" s="9"/>
      <c r="F172" s="9"/>
      <c r="G172" s="9"/>
      <c r="H172" s="9"/>
      <c r="I172" s="9"/>
      <c r="J172" s="9"/>
      <c r="K172" s="201"/>
      <c r="L172" s="9"/>
      <c r="M172" s="9"/>
      <c r="N172" s="9"/>
      <c r="O172" s="9"/>
      <c r="P172" s="9"/>
      <c r="Q172" s="9"/>
    </row>
    <row r="173" spans="1:24" s="153" customFormat="1">
      <c r="A173" s="9"/>
      <c r="B173" s="9"/>
      <c r="C173" s="9"/>
      <c r="D173" s="9"/>
      <c r="E173" s="9"/>
      <c r="F173" s="9"/>
      <c r="G173" s="9"/>
      <c r="H173" s="9"/>
      <c r="I173" s="9"/>
      <c r="J173" s="9"/>
      <c r="K173" s="201"/>
      <c r="L173" s="9"/>
      <c r="M173" s="9"/>
      <c r="N173" s="9"/>
      <c r="O173" s="9"/>
      <c r="P173" s="9"/>
      <c r="Q173" s="9"/>
    </row>
    <row r="174" spans="1:24" s="153" customFormat="1">
      <c r="A174" s="245"/>
      <c r="B174" s="9"/>
      <c r="C174" s="9"/>
      <c r="D174" s="9"/>
      <c r="E174" s="9"/>
      <c r="F174" s="9"/>
      <c r="G174" s="9"/>
      <c r="H174" s="9"/>
      <c r="I174" s="9"/>
      <c r="J174" s="9"/>
      <c r="K174" s="201"/>
      <c r="L174" s="9"/>
      <c r="M174" s="9"/>
      <c r="N174" s="9"/>
      <c r="O174" s="9"/>
      <c r="P174" s="9"/>
      <c r="Q174" s="9"/>
    </row>
    <row r="175" spans="1:24" s="153" customFormat="1">
      <c r="A175" s="9"/>
      <c r="B175" s="201"/>
      <c r="C175" s="9"/>
      <c r="D175" s="201"/>
      <c r="E175" s="9"/>
      <c r="F175" s="9"/>
      <c r="G175" s="9"/>
      <c r="H175" s="9"/>
      <c r="I175" s="9"/>
      <c r="J175" s="9"/>
      <c r="K175" s="201"/>
      <c r="L175" s="9"/>
      <c r="M175" s="9"/>
      <c r="N175" s="9"/>
      <c r="O175" s="9"/>
      <c r="P175" s="9"/>
      <c r="Q175" s="9"/>
    </row>
    <row r="176" spans="1:24" s="153" customFormat="1">
      <c r="A176" s="9"/>
      <c r="B176" s="201"/>
      <c r="C176" s="9"/>
      <c r="D176" s="9"/>
      <c r="E176" s="9"/>
      <c r="F176" s="9"/>
      <c r="G176" s="9"/>
      <c r="H176" s="9"/>
      <c r="I176" s="9"/>
      <c r="J176" s="9"/>
      <c r="K176" s="201"/>
      <c r="L176" s="9"/>
      <c r="M176" s="9"/>
      <c r="N176" s="9"/>
      <c r="O176" s="9"/>
      <c r="P176" s="9"/>
      <c r="Q176" s="9"/>
    </row>
    <row r="177" spans="1:17" s="153" customFormat="1">
      <c r="A177" s="9"/>
      <c r="B177" s="201"/>
      <c r="C177" s="9"/>
      <c r="D177" s="9"/>
      <c r="E177" s="9"/>
      <c r="F177" s="9"/>
      <c r="G177" s="9"/>
      <c r="H177" s="9"/>
      <c r="I177" s="9"/>
      <c r="J177" s="9"/>
      <c r="K177" s="201"/>
      <c r="L177" s="9"/>
      <c r="M177" s="9"/>
      <c r="N177" s="9"/>
      <c r="O177" s="9"/>
      <c r="P177" s="9"/>
      <c r="Q177" s="9"/>
    </row>
    <row r="178" spans="1:17" s="153" customFormat="1">
      <c r="A178" s="9"/>
      <c r="B178" s="201"/>
      <c r="C178" s="9"/>
      <c r="D178" s="9"/>
      <c r="E178" s="9"/>
      <c r="F178" s="9"/>
      <c r="G178" s="9"/>
      <c r="H178" s="9"/>
      <c r="I178" s="9"/>
      <c r="J178" s="9"/>
      <c r="K178" s="201"/>
      <c r="L178" s="9"/>
      <c r="M178" s="9"/>
      <c r="N178" s="9"/>
      <c r="O178" s="9"/>
      <c r="P178" s="9"/>
      <c r="Q178" s="9"/>
    </row>
    <row r="179" spans="1:17" s="153" customFormat="1">
      <c r="A179" s="9"/>
      <c r="B179" s="9"/>
      <c r="C179" s="9"/>
      <c r="D179" s="9"/>
      <c r="E179" s="9"/>
      <c r="F179" s="9"/>
      <c r="G179" s="9"/>
      <c r="H179" s="9"/>
      <c r="I179" s="9"/>
      <c r="J179" s="9"/>
      <c r="K179" s="201"/>
      <c r="L179" s="9"/>
      <c r="M179" s="9"/>
      <c r="N179" s="9"/>
      <c r="O179" s="9"/>
      <c r="P179" s="9"/>
      <c r="Q179" s="9"/>
    </row>
    <row r="180" spans="1:17" s="153" customFormat="1">
      <c r="A180" s="9"/>
      <c r="B180" s="9"/>
      <c r="C180" s="9"/>
      <c r="D180" s="9"/>
      <c r="E180" s="9"/>
      <c r="F180" s="9"/>
      <c r="G180" s="9"/>
      <c r="H180" s="9"/>
      <c r="I180" s="9"/>
      <c r="J180" s="9"/>
      <c r="K180" s="201"/>
      <c r="L180" s="9"/>
      <c r="M180" s="9"/>
      <c r="N180" s="9"/>
      <c r="O180" s="9"/>
      <c r="P180" s="9"/>
      <c r="Q180" s="9"/>
    </row>
    <row r="181" spans="1:17" s="153" customFormat="1">
      <c r="A181" s="9"/>
      <c r="B181" s="9"/>
      <c r="C181" s="9"/>
      <c r="D181" s="9"/>
      <c r="E181" s="9"/>
      <c r="F181" s="9"/>
      <c r="G181" s="9"/>
      <c r="H181" s="9"/>
      <c r="I181" s="9"/>
      <c r="J181" s="9"/>
      <c r="K181" s="201"/>
      <c r="L181" s="9"/>
      <c r="M181" s="9"/>
      <c r="N181" s="9"/>
      <c r="O181" s="9"/>
      <c r="P181" s="9"/>
      <c r="Q181" s="9"/>
    </row>
    <row r="182" spans="1:17" s="153" customFormat="1">
      <c r="A182" s="9"/>
      <c r="B182" s="9"/>
      <c r="C182" s="9"/>
      <c r="D182" s="9"/>
      <c r="E182" s="9"/>
      <c r="F182" s="9"/>
      <c r="G182" s="9"/>
      <c r="H182" s="9"/>
      <c r="I182" s="9"/>
      <c r="J182" s="9"/>
      <c r="K182" s="201"/>
      <c r="L182" s="9"/>
      <c r="M182" s="9"/>
      <c r="N182" s="9"/>
      <c r="O182" s="9"/>
      <c r="P182" s="9"/>
      <c r="Q182" s="9"/>
    </row>
    <row r="183" spans="1:17" s="153" customFormat="1">
      <c r="A183" s="9"/>
      <c r="B183" s="9"/>
      <c r="C183" s="9"/>
      <c r="D183" s="9"/>
      <c r="E183" s="9"/>
      <c r="F183" s="9"/>
      <c r="G183" s="9"/>
      <c r="H183" s="9"/>
      <c r="I183" s="9"/>
      <c r="J183" s="9"/>
      <c r="K183" s="201"/>
      <c r="L183" s="9"/>
      <c r="M183" s="9"/>
      <c r="N183" s="9"/>
      <c r="O183" s="9"/>
      <c r="P183" s="9"/>
      <c r="Q183" s="9"/>
    </row>
    <row r="184" spans="1:17" s="153" customFormat="1">
      <c r="E184" s="9"/>
      <c r="F184" s="9"/>
      <c r="G184" s="9"/>
      <c r="H184" s="9"/>
      <c r="I184" s="9"/>
      <c r="J184" s="9"/>
      <c r="K184" s="201"/>
      <c r="L184" s="9"/>
      <c r="M184" s="9"/>
      <c r="N184" s="9"/>
      <c r="O184" s="9"/>
      <c r="P184" s="9"/>
      <c r="Q184" s="9"/>
    </row>
    <row r="185" spans="1:17" s="153" customFormat="1">
      <c r="E185" s="9"/>
      <c r="F185" s="9"/>
      <c r="G185" s="9"/>
      <c r="H185" s="9"/>
      <c r="I185" s="9"/>
      <c r="J185" s="9"/>
      <c r="K185" s="201"/>
      <c r="L185" s="9"/>
      <c r="M185" s="9"/>
      <c r="N185" s="9"/>
      <c r="O185" s="9"/>
      <c r="P185" s="9"/>
      <c r="Q185" s="9"/>
    </row>
    <row r="186" spans="1:17">
      <c r="A186" s="153"/>
    </row>
    <row r="187" spans="1:17">
      <c r="A187" s="153"/>
    </row>
  </sheetData>
  <dataValidations disablePrompts="1" count="2">
    <dataValidation type="custom" operator="greaterThanOrEqual" allowBlank="1" showInputMessage="1" showErrorMessage="1" errorTitle="Revenue" error="Must be a number" promptTitle="Revenue" prompt="Enter value for revenue in dollars" sqref="F68:G68" xr:uid="{00000000-0002-0000-0800-000000000000}">
      <formula1>ISNUMBER(F3)</formula1>
    </dataValidation>
    <dataValidation type="custom" operator="greaterThanOrEqual" allowBlank="1" showInputMessage="1" showErrorMessage="1" errorTitle="Revenue" error="Must be a number" promptTitle="Revenue" prompt="Enter value for revenue in dollars" sqref="G47:G50 F47:F48" xr:uid="{00000000-0002-0000-0800-000001000000}">
      <formula1>ISNUMBER(F1)</formula1>
    </dataValidation>
  </dataValidation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Consolidated RIN data</vt:lpstr>
      <vt:lpstr>Benchmarking Data</vt:lpstr>
      <vt:lpstr>Shazam DNSP Data</vt:lpstr>
      <vt:lpstr>Shazam Industry Data</vt:lpstr>
      <vt:lpstr>Shazam State Data</vt:lpstr>
      <vt:lpstr>Opex Price Index</vt:lpstr>
      <vt:lpstr>Reliability Price Index</vt:lpstr>
      <vt:lpstr>Annual User Cost</vt:lpstr>
      <vt:lpstr>RAB_AVE</vt:lpstr>
      <vt:lpstr>Data revisions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Shomali, Joseph</dc:creator>
  <cp:lastModifiedBy>Sasha Jergic</cp:lastModifiedBy>
  <cp:lastPrinted>2017-08-17T06:58:22Z</cp:lastPrinted>
  <dcterms:created xsi:type="dcterms:W3CDTF">2015-09-16T05:19:25Z</dcterms:created>
  <dcterms:modified xsi:type="dcterms:W3CDTF">2025-05-26T01:01:05Z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9d5a995-dfdf-4407-9a97-edbbc68c9f53_Enabled">
    <vt:lpwstr>true</vt:lpwstr>
  </property>
  <property fmtid="{D5CDD505-2E9C-101B-9397-08002B2CF9AE}" pid="3" name="MSIP_Label_d9d5a995-dfdf-4407-9a97-edbbc68c9f53_SetDate">
    <vt:lpwstr>2024-05-30T02:29:21Z</vt:lpwstr>
  </property>
  <property fmtid="{D5CDD505-2E9C-101B-9397-08002B2CF9AE}" pid="4" name="MSIP_Label_d9d5a995-dfdf-4407-9a97-edbbc68c9f53_Method">
    <vt:lpwstr>Privileged</vt:lpwstr>
  </property>
  <property fmtid="{D5CDD505-2E9C-101B-9397-08002B2CF9AE}" pid="5" name="MSIP_Label_d9d5a995-dfdf-4407-9a97-edbbc68c9f53_Name">
    <vt:lpwstr>OFFICIAL</vt:lpwstr>
  </property>
  <property fmtid="{D5CDD505-2E9C-101B-9397-08002B2CF9AE}" pid="6" name="MSIP_Label_d9d5a995-dfdf-4407-9a97-edbbc68c9f53_SiteId">
    <vt:lpwstr>b33e9e1a-e443-4edd-9789-24bed26d38d6</vt:lpwstr>
  </property>
  <property fmtid="{D5CDD505-2E9C-101B-9397-08002B2CF9AE}" pid="7" name="MSIP_Label_d9d5a995-dfdf-4407-9a97-edbbc68c9f53_ActionId">
    <vt:lpwstr>33d215a0-1840-41af-935f-0cca4595627f</vt:lpwstr>
  </property>
  <property fmtid="{D5CDD505-2E9C-101B-9397-08002B2CF9AE}" pid="8" name="MSIP_Label_d9d5a995-dfdf-4407-9a97-edbbc68c9f53_ContentBits">
    <vt:lpwstr>0</vt:lpwstr>
  </property>
</Properties>
</file>